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Pièces tech Lot 3\"/>
    </mc:Choice>
  </mc:AlternateContent>
  <xr:revisionPtr revIDLastSave="0" documentId="13_ncr:1_{200AD4EA-9C62-49A1-B3B3-75CAC2B5CCC8}" xr6:coauthVersionLast="47" xr6:coauthVersionMax="47" xr10:uidLastSave="{00000000-0000-0000-0000-000000000000}"/>
  <bookViews>
    <workbookView xWindow="-108" yWindow="-108" windowWidth="23256" windowHeight="12456" tabRatio="787" firstSheet="1" activeTab="2" xr2:uid="{CBE9B54E-D05F-44F9-B738-96BE11961D9E}"/>
  </bookViews>
  <sheets>
    <sheet name="PHARMA Structure projet" sheetId="7" state="hidden" r:id="rId1"/>
    <sheet name="PHARMA Structure " sheetId="16" r:id="rId2"/>
    <sheet name="PR Structure actuelle" sheetId="5" r:id="rId3"/>
    <sheet name="PF Structure actuelle " sheetId="6" r:id="rId4"/>
    <sheet name="PF Structure Projet" sheetId="10" state="hidden" r:id="rId5"/>
    <sheet name="Structure BU Santé ANCIENNE" sheetId="9" state="hidden" r:id="rId6"/>
    <sheet name="Structure BU Santé ACTUELLE" sheetId="11" r:id="rId7"/>
    <sheet name="ILIS Structure actuelle  " sheetId="12" r:id="rId8"/>
    <sheet name="Odontologie Structure actuelle" sheetId="13" r:id="rId9"/>
    <sheet name="ONCOLILLE ACTUELLE" sheetId="1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V104" i="15" l="1"/>
  <c r="CU104" i="15"/>
  <c r="CW104" i="15" s="1"/>
  <c r="CV103" i="15"/>
  <c r="CU103" i="15"/>
  <c r="CW103" i="15" s="1"/>
  <c r="CV102" i="15"/>
  <c r="CU102" i="15"/>
  <c r="CW102" i="15" s="1"/>
  <c r="CV101" i="15"/>
  <c r="CU101" i="15"/>
  <c r="CV100" i="15"/>
  <c r="CU100" i="15"/>
  <c r="CW100" i="15" s="1"/>
  <c r="CV99" i="15"/>
  <c r="CU99" i="15"/>
  <c r="CW99" i="15" s="1"/>
  <c r="CV98" i="15"/>
  <c r="CU98" i="15"/>
  <c r="CW98" i="15" s="1"/>
  <c r="CV97" i="15"/>
  <c r="CU97" i="15"/>
  <c r="CV83" i="15"/>
  <c r="CU83" i="15"/>
  <c r="CW83" i="15" s="1"/>
  <c r="CV82" i="15"/>
  <c r="CU82" i="15"/>
  <c r="CW82" i="15" s="1"/>
  <c r="CV81" i="15"/>
  <c r="CU81" i="15"/>
  <c r="CW81" i="15" s="1"/>
  <c r="CV80" i="15"/>
  <c r="CU80" i="15"/>
  <c r="CW80" i="15" s="1"/>
  <c r="CV79" i="15"/>
  <c r="CU79" i="15"/>
  <c r="CW79" i="15" s="1"/>
  <c r="CV78" i="15"/>
  <c r="CU78" i="15"/>
  <c r="CW78" i="15" s="1"/>
  <c r="CV77" i="15"/>
  <c r="CU77" i="15"/>
  <c r="CW77" i="15" s="1"/>
  <c r="CV76" i="15"/>
  <c r="CU76" i="15"/>
  <c r="CW76" i="15" s="1"/>
  <c r="CV62" i="15"/>
  <c r="CU62" i="15"/>
  <c r="CW62" i="15" s="1"/>
  <c r="CV61" i="15"/>
  <c r="CU61" i="15"/>
  <c r="CW61" i="15" s="1"/>
  <c r="CV60" i="15"/>
  <c r="CU60" i="15"/>
  <c r="CW60" i="15" s="1"/>
  <c r="CV59" i="15"/>
  <c r="CU59" i="15"/>
  <c r="CW59" i="15" s="1"/>
  <c r="CV58" i="15"/>
  <c r="CU58" i="15"/>
  <c r="CW58" i="15" s="1"/>
  <c r="CV57" i="15"/>
  <c r="CU57" i="15"/>
  <c r="CW57" i="15" s="1"/>
  <c r="CV56" i="15"/>
  <c r="CU56" i="15"/>
  <c r="CW56" i="15" s="1"/>
  <c r="CV55" i="15"/>
  <c r="CU55" i="15"/>
  <c r="CW55" i="15" s="1"/>
  <c r="CV41" i="15"/>
  <c r="CU41" i="15"/>
  <c r="CW41" i="15" s="1"/>
  <c r="CV40" i="15"/>
  <c r="CU40" i="15"/>
  <c r="CW40" i="15" s="1"/>
  <c r="CV39" i="15"/>
  <c r="CU39" i="15"/>
  <c r="CW39" i="15" s="1"/>
  <c r="CV38" i="15"/>
  <c r="CU38" i="15"/>
  <c r="CW38" i="15" s="1"/>
  <c r="CV37" i="15"/>
  <c r="CU37" i="15"/>
  <c r="CW37" i="15" s="1"/>
  <c r="CV36" i="15"/>
  <c r="CU36" i="15"/>
  <c r="CW36" i="15" s="1"/>
  <c r="CV35" i="15"/>
  <c r="CU35" i="15"/>
  <c r="CW35" i="15" s="1"/>
  <c r="CV34" i="15"/>
  <c r="CU34" i="15"/>
  <c r="CW34" i="15" s="1"/>
  <c r="CV116" i="16"/>
  <c r="CU116" i="16"/>
  <c r="CW116" i="16" s="1"/>
  <c r="CV115" i="16"/>
  <c r="CU115" i="16"/>
  <c r="CW115" i="16" s="1"/>
  <c r="CV114" i="16"/>
  <c r="CU114" i="16"/>
  <c r="CW114" i="16" s="1"/>
  <c r="CV93" i="16"/>
  <c r="CU93" i="16"/>
  <c r="CV92" i="16"/>
  <c r="CU92" i="16"/>
  <c r="CV91" i="16"/>
  <c r="CU91" i="16"/>
  <c r="CW91" i="16" s="1"/>
  <c r="CV70" i="16"/>
  <c r="CU70" i="16"/>
  <c r="CW70" i="16" s="1"/>
  <c r="CV69" i="16"/>
  <c r="CU69" i="16"/>
  <c r="CW69" i="16" s="1"/>
  <c r="CV68" i="16"/>
  <c r="CU68" i="16"/>
  <c r="CV45" i="16"/>
  <c r="CU45" i="16"/>
  <c r="CW45" i="16" s="1"/>
  <c r="CV44" i="16"/>
  <c r="CU44" i="16"/>
  <c r="CW44" i="16" s="1"/>
  <c r="CV43" i="16"/>
  <c r="CU43" i="16"/>
  <c r="CU20" i="16"/>
  <c r="CV20" i="16"/>
  <c r="CU21" i="16"/>
  <c r="CV21" i="16"/>
  <c r="CT159" i="16"/>
  <c r="CS159" i="16"/>
  <c r="CR159" i="16"/>
  <c r="CQ159" i="16"/>
  <c r="CP159" i="16"/>
  <c r="CO159" i="16"/>
  <c r="CN159" i="16"/>
  <c r="CM159" i="16"/>
  <c r="CL159" i="16"/>
  <c r="CK159" i="16"/>
  <c r="CJ159" i="16"/>
  <c r="CI159" i="16"/>
  <c r="CH159" i="16"/>
  <c r="CG159" i="16"/>
  <c r="CF159" i="16"/>
  <c r="CE159" i="16"/>
  <c r="CD159" i="16"/>
  <c r="CC159" i="16"/>
  <c r="CB159" i="16"/>
  <c r="CA159" i="16"/>
  <c r="BZ159" i="16"/>
  <c r="BY159" i="16"/>
  <c r="BX159" i="16"/>
  <c r="BW159" i="16"/>
  <c r="BV159" i="16"/>
  <c r="BU159" i="16"/>
  <c r="BT159" i="16"/>
  <c r="BS159" i="16"/>
  <c r="BR159" i="16"/>
  <c r="BQ159" i="16"/>
  <c r="BP159" i="16"/>
  <c r="BO159" i="16"/>
  <c r="BN159" i="16"/>
  <c r="BM159" i="16"/>
  <c r="BL159" i="16"/>
  <c r="BK159" i="16"/>
  <c r="BJ159" i="16"/>
  <c r="BI159" i="16"/>
  <c r="BH159" i="16"/>
  <c r="BG159" i="16"/>
  <c r="BF159" i="16"/>
  <c r="BE159" i="16"/>
  <c r="BD159" i="16"/>
  <c r="BC159" i="16"/>
  <c r="BB159" i="16"/>
  <c r="BA159" i="16"/>
  <c r="AZ159" i="16"/>
  <c r="AY159" i="16"/>
  <c r="AX159" i="16"/>
  <c r="AW159" i="16"/>
  <c r="AV159" i="16"/>
  <c r="AU159" i="16"/>
  <c r="AT159" i="16"/>
  <c r="AS159" i="16"/>
  <c r="AR159" i="16"/>
  <c r="AQ159" i="16"/>
  <c r="AP159" i="16"/>
  <c r="AO159" i="16"/>
  <c r="AN159" i="16"/>
  <c r="AM159" i="16"/>
  <c r="AL159" i="16"/>
  <c r="AK159" i="16"/>
  <c r="AJ159" i="16"/>
  <c r="AI159" i="16"/>
  <c r="AH159" i="16"/>
  <c r="AG159" i="16"/>
  <c r="AF159" i="16"/>
  <c r="AE159" i="16"/>
  <c r="AD159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C159" i="16"/>
  <c r="CV158" i="16"/>
  <c r="CU158" i="16"/>
  <c r="CV157" i="16"/>
  <c r="CU157" i="16"/>
  <c r="CV156" i="16"/>
  <c r="CU156" i="16"/>
  <c r="CV155" i="16"/>
  <c r="CU155" i="16"/>
  <c r="CV154" i="16"/>
  <c r="CU154" i="16"/>
  <c r="CV153" i="16"/>
  <c r="CU153" i="16"/>
  <c r="CW153" i="16" s="1"/>
  <c r="CV152" i="16"/>
  <c r="CU152" i="16"/>
  <c r="CV151" i="16"/>
  <c r="CU151" i="16"/>
  <c r="CV150" i="16"/>
  <c r="CU150" i="16"/>
  <c r="CV149" i="16"/>
  <c r="CU149" i="16"/>
  <c r="CV148" i="16"/>
  <c r="DA148" i="16" s="1"/>
  <c r="CU148" i="16"/>
  <c r="CV147" i="16"/>
  <c r="CU147" i="16"/>
  <c r="CW147" i="16" s="1"/>
  <c r="CV146" i="16"/>
  <c r="CU146" i="16"/>
  <c r="CV145" i="16"/>
  <c r="CU145" i="16"/>
  <c r="CV144" i="16"/>
  <c r="CU144" i="16"/>
  <c r="CV143" i="16"/>
  <c r="CU143" i="16"/>
  <c r="CT138" i="16"/>
  <c r="CS138" i="16"/>
  <c r="CR138" i="16"/>
  <c r="CQ138" i="16"/>
  <c r="CP138" i="16"/>
  <c r="CO138" i="16"/>
  <c r="CN138" i="16"/>
  <c r="CM138" i="16"/>
  <c r="CL138" i="16"/>
  <c r="CK138" i="16"/>
  <c r="CJ138" i="16"/>
  <c r="CI138" i="16"/>
  <c r="CH138" i="16"/>
  <c r="CG138" i="16"/>
  <c r="CF138" i="16"/>
  <c r="CE138" i="16"/>
  <c r="CD138" i="16"/>
  <c r="CC138" i="16"/>
  <c r="CB138" i="16"/>
  <c r="CA138" i="16"/>
  <c r="BZ138" i="16"/>
  <c r="BY138" i="16"/>
  <c r="BX138" i="16"/>
  <c r="BW138" i="16"/>
  <c r="BV138" i="16"/>
  <c r="BU138" i="16"/>
  <c r="BT138" i="16"/>
  <c r="BS138" i="16"/>
  <c r="BR138" i="16"/>
  <c r="BQ138" i="16"/>
  <c r="BP138" i="16"/>
  <c r="BO138" i="16"/>
  <c r="BN138" i="16"/>
  <c r="BM138" i="16"/>
  <c r="BL138" i="16"/>
  <c r="BK138" i="16"/>
  <c r="BJ138" i="16"/>
  <c r="BI138" i="16"/>
  <c r="BH138" i="16"/>
  <c r="BG138" i="16"/>
  <c r="BF138" i="16"/>
  <c r="BE138" i="16"/>
  <c r="BD138" i="16"/>
  <c r="BC138" i="16"/>
  <c r="BB138" i="16"/>
  <c r="BA138" i="16"/>
  <c r="AZ138" i="16"/>
  <c r="AY138" i="16"/>
  <c r="AX138" i="16"/>
  <c r="AW138" i="16"/>
  <c r="AV138" i="16"/>
  <c r="AU138" i="16"/>
  <c r="AT138" i="16"/>
  <c r="AS138" i="16"/>
  <c r="AR138" i="16"/>
  <c r="AQ138" i="16"/>
  <c r="AP138" i="16"/>
  <c r="AO138" i="16"/>
  <c r="AN138" i="16"/>
  <c r="AM138" i="16"/>
  <c r="AL138" i="16"/>
  <c r="AK138" i="16"/>
  <c r="AJ138" i="16"/>
  <c r="AI138" i="16"/>
  <c r="AH138" i="16"/>
  <c r="AG138" i="16"/>
  <c r="AF138" i="16"/>
  <c r="AE138" i="16"/>
  <c r="AD138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M138" i="16"/>
  <c r="L138" i="16"/>
  <c r="K138" i="16"/>
  <c r="J138" i="16"/>
  <c r="I138" i="16"/>
  <c r="H138" i="16"/>
  <c r="G138" i="16"/>
  <c r="F138" i="16"/>
  <c r="E138" i="16"/>
  <c r="D138" i="16"/>
  <c r="C138" i="16"/>
  <c r="CV137" i="16"/>
  <c r="CU137" i="16"/>
  <c r="CV136" i="16"/>
  <c r="CU136" i="16"/>
  <c r="CV135" i="16"/>
  <c r="CU135" i="16"/>
  <c r="CV134" i="16"/>
  <c r="CU134" i="16"/>
  <c r="CV133" i="16"/>
  <c r="CU133" i="16"/>
  <c r="CV132" i="16"/>
  <c r="CU132" i="16"/>
  <c r="CV131" i="16"/>
  <c r="CU131" i="16"/>
  <c r="CV130" i="16"/>
  <c r="CU130" i="16"/>
  <c r="CV129" i="16"/>
  <c r="CU129" i="16"/>
  <c r="CV128" i="16"/>
  <c r="CU128" i="16"/>
  <c r="CV127" i="16"/>
  <c r="DA127" i="16" s="1"/>
  <c r="CU127" i="16"/>
  <c r="CV126" i="16"/>
  <c r="CU126" i="16"/>
  <c r="DA126" i="16" s="1"/>
  <c r="CV125" i="16"/>
  <c r="CU125" i="16"/>
  <c r="CV124" i="16"/>
  <c r="CU124" i="16"/>
  <c r="CW124" i="16" s="1"/>
  <c r="CV123" i="16"/>
  <c r="CU123" i="16"/>
  <c r="CV122" i="16"/>
  <c r="CU122" i="16"/>
  <c r="CT117" i="16"/>
  <c r="CS117" i="16"/>
  <c r="CR117" i="16"/>
  <c r="CQ117" i="16"/>
  <c r="CP117" i="16"/>
  <c r="CO117" i="16"/>
  <c r="CN117" i="16"/>
  <c r="CM117" i="16"/>
  <c r="CL117" i="16"/>
  <c r="CK117" i="16"/>
  <c r="CJ117" i="16"/>
  <c r="CI117" i="16"/>
  <c r="CH117" i="16"/>
  <c r="CG117" i="16"/>
  <c r="CF117" i="16"/>
  <c r="CE117" i="16"/>
  <c r="CD117" i="16"/>
  <c r="CC117" i="16"/>
  <c r="CB117" i="16"/>
  <c r="CA117" i="16"/>
  <c r="BZ117" i="16"/>
  <c r="BY117" i="16"/>
  <c r="BX117" i="16"/>
  <c r="BW117" i="16"/>
  <c r="BV117" i="16"/>
  <c r="BU117" i="16"/>
  <c r="BT117" i="16"/>
  <c r="BS117" i="16"/>
  <c r="BR117" i="16"/>
  <c r="BQ117" i="16"/>
  <c r="BP117" i="16"/>
  <c r="BO117" i="16"/>
  <c r="BN117" i="16"/>
  <c r="BM117" i="16"/>
  <c r="BL117" i="16"/>
  <c r="BK117" i="16"/>
  <c r="BJ117" i="16"/>
  <c r="BI117" i="16"/>
  <c r="BH117" i="16"/>
  <c r="BG117" i="16"/>
  <c r="BF117" i="16"/>
  <c r="BE117" i="16"/>
  <c r="BD117" i="16"/>
  <c r="BC117" i="16"/>
  <c r="BB117" i="16"/>
  <c r="BA117" i="16"/>
  <c r="AZ117" i="16"/>
  <c r="AY117" i="16"/>
  <c r="AX117" i="16"/>
  <c r="AW117" i="16"/>
  <c r="AV117" i="16"/>
  <c r="AU117" i="16"/>
  <c r="AT117" i="16"/>
  <c r="AS117" i="16"/>
  <c r="AR117" i="16"/>
  <c r="AQ117" i="16"/>
  <c r="AP117" i="16"/>
  <c r="AO117" i="16"/>
  <c r="AN117" i="16"/>
  <c r="AM117" i="16"/>
  <c r="AL117" i="16"/>
  <c r="AK117" i="16"/>
  <c r="AJ117" i="16"/>
  <c r="AI117" i="16"/>
  <c r="AH117" i="16"/>
  <c r="AG117" i="16"/>
  <c r="AF117" i="16"/>
  <c r="AE117" i="16"/>
  <c r="AD117" i="16"/>
  <c r="AC117" i="16"/>
  <c r="AB117" i="16"/>
  <c r="AA117" i="16"/>
  <c r="Z117" i="16"/>
  <c r="Y117" i="16"/>
  <c r="X117" i="16"/>
  <c r="W117" i="16"/>
  <c r="V117" i="16"/>
  <c r="U117" i="16"/>
  <c r="T117" i="16"/>
  <c r="S117" i="16"/>
  <c r="R117" i="16"/>
  <c r="Q117" i="16"/>
  <c r="P117" i="16"/>
  <c r="O117" i="16"/>
  <c r="N117" i="16"/>
  <c r="M117" i="16"/>
  <c r="L117" i="16"/>
  <c r="K117" i="16"/>
  <c r="J117" i="16"/>
  <c r="I117" i="16"/>
  <c r="H117" i="16"/>
  <c r="G117" i="16"/>
  <c r="F117" i="16"/>
  <c r="E117" i="16"/>
  <c r="D117" i="16"/>
  <c r="C117" i="16"/>
  <c r="CV113" i="16"/>
  <c r="CU113" i="16"/>
  <c r="CV112" i="16"/>
  <c r="CU112" i="16"/>
  <c r="CV111" i="16"/>
  <c r="CU111" i="16"/>
  <c r="CV110" i="16"/>
  <c r="CU110" i="16"/>
  <c r="CV109" i="16"/>
  <c r="CU109" i="16"/>
  <c r="CV108" i="16"/>
  <c r="CU108" i="16"/>
  <c r="CV107" i="16"/>
  <c r="CU107" i="16"/>
  <c r="CV106" i="16"/>
  <c r="CU106" i="16"/>
  <c r="CV105" i="16"/>
  <c r="CU105" i="16"/>
  <c r="CW105" i="16" s="1"/>
  <c r="CV104" i="16"/>
  <c r="DA104" i="16" s="1"/>
  <c r="CU104" i="16"/>
  <c r="CV103" i="16"/>
  <c r="CU103" i="16"/>
  <c r="CV102" i="16"/>
  <c r="CU102" i="16"/>
  <c r="CV101" i="16"/>
  <c r="CU101" i="16"/>
  <c r="CV100" i="16"/>
  <c r="CU100" i="16"/>
  <c r="CV99" i="16"/>
  <c r="CU99" i="16"/>
  <c r="CT94" i="16"/>
  <c r="CS94" i="16"/>
  <c r="CR94" i="16"/>
  <c r="CQ94" i="16"/>
  <c r="CP94" i="16"/>
  <c r="CO94" i="16"/>
  <c r="CN94" i="16"/>
  <c r="CM94" i="16"/>
  <c r="CL94" i="16"/>
  <c r="CK94" i="16"/>
  <c r="CJ94" i="16"/>
  <c r="CI94" i="16"/>
  <c r="CH94" i="16"/>
  <c r="CG94" i="16"/>
  <c r="CF94" i="16"/>
  <c r="CE94" i="16"/>
  <c r="CD94" i="16"/>
  <c r="CC94" i="16"/>
  <c r="CB94" i="16"/>
  <c r="CA94" i="16"/>
  <c r="BZ94" i="16"/>
  <c r="BY94" i="16"/>
  <c r="BX94" i="16"/>
  <c r="BW94" i="16"/>
  <c r="BV94" i="16"/>
  <c r="BU94" i="16"/>
  <c r="BT94" i="16"/>
  <c r="BS94" i="16"/>
  <c r="BR94" i="16"/>
  <c r="BQ94" i="16"/>
  <c r="BP94" i="16"/>
  <c r="BO94" i="16"/>
  <c r="BN94" i="16"/>
  <c r="BM94" i="16"/>
  <c r="BL94" i="16"/>
  <c r="BK94" i="16"/>
  <c r="BJ94" i="16"/>
  <c r="BI94" i="16"/>
  <c r="BH94" i="16"/>
  <c r="BG94" i="16"/>
  <c r="BF94" i="16"/>
  <c r="BE94" i="16"/>
  <c r="BD94" i="16"/>
  <c r="BC94" i="16"/>
  <c r="BB94" i="16"/>
  <c r="BA94" i="16"/>
  <c r="AZ94" i="16"/>
  <c r="AY94" i="16"/>
  <c r="AX94" i="16"/>
  <c r="AW94" i="16"/>
  <c r="AV94" i="16"/>
  <c r="AU94" i="16"/>
  <c r="AT94" i="16"/>
  <c r="AS94" i="16"/>
  <c r="AR94" i="16"/>
  <c r="AQ94" i="16"/>
  <c r="AP94" i="16"/>
  <c r="AO94" i="16"/>
  <c r="AN94" i="16"/>
  <c r="AM94" i="16"/>
  <c r="AL94" i="16"/>
  <c r="AK94" i="16"/>
  <c r="AJ94" i="16"/>
  <c r="AI94" i="16"/>
  <c r="AH94" i="16"/>
  <c r="AG94" i="16"/>
  <c r="AF94" i="16"/>
  <c r="AE94" i="16"/>
  <c r="AD94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M94" i="16"/>
  <c r="L94" i="16"/>
  <c r="K94" i="16"/>
  <c r="J94" i="16"/>
  <c r="I94" i="16"/>
  <c r="H94" i="16"/>
  <c r="G94" i="16"/>
  <c r="F94" i="16"/>
  <c r="E94" i="16"/>
  <c r="D94" i="16"/>
  <c r="C94" i="16"/>
  <c r="CV90" i="16"/>
  <c r="CU90" i="16"/>
  <c r="CV89" i="16"/>
  <c r="CU89" i="16"/>
  <c r="CV88" i="16"/>
  <c r="CU88" i="16"/>
  <c r="CV87" i="16"/>
  <c r="CU87" i="16"/>
  <c r="CV86" i="16"/>
  <c r="CU86" i="16"/>
  <c r="CV85" i="16"/>
  <c r="CU85" i="16"/>
  <c r="CV84" i="16"/>
  <c r="CU84" i="16"/>
  <c r="CV83" i="16"/>
  <c r="CU83" i="16"/>
  <c r="CV82" i="16"/>
  <c r="CU82" i="16"/>
  <c r="CV81" i="16"/>
  <c r="CU81" i="16"/>
  <c r="CV80" i="16"/>
  <c r="CU80" i="16"/>
  <c r="CV79" i="16"/>
  <c r="CU79" i="16"/>
  <c r="CV78" i="16"/>
  <c r="CU78" i="16"/>
  <c r="CV77" i="16"/>
  <c r="CU77" i="16"/>
  <c r="CV76" i="16"/>
  <c r="CU76" i="16"/>
  <c r="CT71" i="16"/>
  <c r="CS71" i="16"/>
  <c r="CR71" i="16"/>
  <c r="CQ71" i="16"/>
  <c r="CP71" i="16"/>
  <c r="CO71" i="16"/>
  <c r="CN71" i="16"/>
  <c r="CM71" i="16"/>
  <c r="CL71" i="16"/>
  <c r="CK71" i="16"/>
  <c r="CJ71" i="16"/>
  <c r="CI71" i="16"/>
  <c r="CH71" i="16"/>
  <c r="CG71" i="16"/>
  <c r="CF71" i="16"/>
  <c r="CE71" i="16"/>
  <c r="CD71" i="16"/>
  <c r="CC71" i="16"/>
  <c r="CB71" i="16"/>
  <c r="CA71" i="16"/>
  <c r="BZ71" i="16"/>
  <c r="BY71" i="16"/>
  <c r="BX71" i="16"/>
  <c r="BW71" i="16"/>
  <c r="BV71" i="16"/>
  <c r="BU71" i="16"/>
  <c r="BT71" i="16"/>
  <c r="BS71" i="16"/>
  <c r="BR71" i="16"/>
  <c r="BQ71" i="16"/>
  <c r="BP71" i="16"/>
  <c r="BO71" i="16"/>
  <c r="BN71" i="16"/>
  <c r="BM71" i="16"/>
  <c r="BL71" i="16"/>
  <c r="BK71" i="16"/>
  <c r="BJ71" i="16"/>
  <c r="BI71" i="16"/>
  <c r="BH71" i="16"/>
  <c r="BG71" i="16"/>
  <c r="BF71" i="16"/>
  <c r="BE71" i="16"/>
  <c r="BD71" i="16"/>
  <c r="BC71" i="16"/>
  <c r="BB71" i="16"/>
  <c r="BA71" i="16"/>
  <c r="AZ71" i="16"/>
  <c r="AY71" i="16"/>
  <c r="AX71" i="16"/>
  <c r="AW71" i="16"/>
  <c r="AV71" i="16"/>
  <c r="AU71" i="16"/>
  <c r="AT71" i="16"/>
  <c r="AS71" i="16"/>
  <c r="AR71" i="16"/>
  <c r="AQ71" i="16"/>
  <c r="AP71" i="16"/>
  <c r="AO71" i="16"/>
  <c r="AN71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CV67" i="16"/>
  <c r="CU67" i="16"/>
  <c r="CV66" i="16"/>
  <c r="CU66" i="16"/>
  <c r="CV65" i="16"/>
  <c r="CU65" i="16"/>
  <c r="CV64" i="16"/>
  <c r="CU64" i="16"/>
  <c r="CV63" i="16"/>
  <c r="CU63" i="16"/>
  <c r="CV62" i="16"/>
  <c r="CU62" i="16"/>
  <c r="CV61" i="16"/>
  <c r="CU61" i="16"/>
  <c r="CV60" i="16"/>
  <c r="CU60" i="16"/>
  <c r="CV59" i="16"/>
  <c r="CU59" i="16"/>
  <c r="CV58" i="16"/>
  <c r="DA58" i="16" s="1"/>
  <c r="CU58" i="16"/>
  <c r="CV57" i="16"/>
  <c r="CU57" i="16"/>
  <c r="CV56" i="16"/>
  <c r="CU56" i="16"/>
  <c r="CV55" i="16"/>
  <c r="CU55" i="16"/>
  <c r="CV54" i="16"/>
  <c r="CU54" i="16"/>
  <c r="CV53" i="16"/>
  <c r="CU53" i="16"/>
  <c r="CT48" i="16"/>
  <c r="CS48" i="16"/>
  <c r="CR48" i="16"/>
  <c r="CQ48" i="16"/>
  <c r="CP48" i="16"/>
  <c r="CO48" i="16"/>
  <c r="CN48" i="16"/>
  <c r="CM48" i="16"/>
  <c r="CL48" i="16"/>
  <c r="CK48" i="16"/>
  <c r="CJ48" i="16"/>
  <c r="CI48" i="16"/>
  <c r="CH48" i="16"/>
  <c r="CG48" i="16"/>
  <c r="CF48" i="16"/>
  <c r="CE48" i="16"/>
  <c r="CD48" i="16"/>
  <c r="CC48" i="16"/>
  <c r="CB48" i="16"/>
  <c r="CA48" i="16"/>
  <c r="BZ48" i="16"/>
  <c r="BY48" i="16"/>
  <c r="BX48" i="16"/>
  <c r="BW48" i="16"/>
  <c r="BV48" i="16"/>
  <c r="BU48" i="16"/>
  <c r="BT48" i="16"/>
  <c r="BS48" i="16"/>
  <c r="BR48" i="16"/>
  <c r="BQ48" i="16"/>
  <c r="BP48" i="16"/>
  <c r="BO48" i="16"/>
  <c r="BN48" i="16"/>
  <c r="BM48" i="16"/>
  <c r="BL48" i="16"/>
  <c r="BK48" i="16"/>
  <c r="BJ48" i="16"/>
  <c r="BI48" i="16"/>
  <c r="BH48" i="16"/>
  <c r="BG48" i="16"/>
  <c r="BF48" i="16"/>
  <c r="BE48" i="16"/>
  <c r="BD48" i="16"/>
  <c r="BC48" i="16"/>
  <c r="BB48" i="16"/>
  <c r="BA48" i="16"/>
  <c r="AZ48" i="16"/>
  <c r="AY48" i="16"/>
  <c r="AX48" i="16"/>
  <c r="AW48" i="16"/>
  <c r="AV48" i="16"/>
  <c r="AU48" i="16"/>
  <c r="AT48" i="16"/>
  <c r="AS48" i="16"/>
  <c r="AR48" i="16"/>
  <c r="AQ48" i="16"/>
  <c r="AP48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CV42" i="16"/>
  <c r="CU42" i="16"/>
  <c r="CV41" i="16"/>
  <c r="CU41" i="16"/>
  <c r="CV40" i="16"/>
  <c r="CU40" i="16"/>
  <c r="CV39" i="16"/>
  <c r="CU39" i="16"/>
  <c r="CV38" i="16"/>
  <c r="CU38" i="16"/>
  <c r="CV37" i="16"/>
  <c r="CU37" i="16"/>
  <c r="CV36" i="16"/>
  <c r="CU36" i="16"/>
  <c r="CV35" i="16"/>
  <c r="CU35" i="16"/>
  <c r="CV34" i="16"/>
  <c r="CU34" i="16"/>
  <c r="CV33" i="16"/>
  <c r="DA33" i="16" s="1"/>
  <c r="CU33" i="16"/>
  <c r="CV32" i="16"/>
  <c r="CU32" i="16"/>
  <c r="CV31" i="16"/>
  <c r="CU31" i="16"/>
  <c r="CV30" i="16"/>
  <c r="CU30" i="16"/>
  <c r="CV29" i="16"/>
  <c r="CU29" i="16"/>
  <c r="CW29" i="16" s="1"/>
  <c r="CV28" i="16"/>
  <c r="CU28" i="16"/>
  <c r="CT23" i="16"/>
  <c r="CS23" i="16"/>
  <c r="CR23" i="16"/>
  <c r="CQ23" i="16"/>
  <c r="CP23" i="16"/>
  <c r="CO23" i="16"/>
  <c r="CN23" i="16"/>
  <c r="CM23" i="16"/>
  <c r="CL23" i="16"/>
  <c r="CK23" i="16"/>
  <c r="CJ23" i="16"/>
  <c r="CI23" i="16"/>
  <c r="CH23" i="16"/>
  <c r="CG23" i="16"/>
  <c r="CF23" i="16"/>
  <c r="CE23" i="16"/>
  <c r="CD23" i="16"/>
  <c r="CC23" i="16"/>
  <c r="CB23" i="16"/>
  <c r="CA23" i="16"/>
  <c r="BZ23" i="16"/>
  <c r="BY23" i="16"/>
  <c r="BX23" i="16"/>
  <c r="BW23" i="16"/>
  <c r="BV23" i="16"/>
  <c r="BU23" i="16"/>
  <c r="BT23" i="16"/>
  <c r="BS23" i="16"/>
  <c r="BR23" i="16"/>
  <c r="BQ23" i="16"/>
  <c r="BP23" i="16"/>
  <c r="BO23" i="16"/>
  <c r="BN23" i="16"/>
  <c r="BM23" i="16"/>
  <c r="BL23" i="16"/>
  <c r="BK23" i="16"/>
  <c r="BJ23" i="16"/>
  <c r="BI23" i="16"/>
  <c r="BH23" i="16"/>
  <c r="BG23" i="16"/>
  <c r="BF23" i="16"/>
  <c r="BE23" i="16"/>
  <c r="BD23" i="16"/>
  <c r="BC23" i="16"/>
  <c r="BB23" i="16"/>
  <c r="BA23" i="16"/>
  <c r="AZ23" i="16"/>
  <c r="AY23" i="16"/>
  <c r="AX23" i="16"/>
  <c r="AW23" i="16"/>
  <c r="AV23" i="16"/>
  <c r="AU23" i="16"/>
  <c r="AT23" i="16"/>
  <c r="AS23" i="16"/>
  <c r="AR23" i="16"/>
  <c r="AQ23" i="16"/>
  <c r="AP23" i="16"/>
  <c r="AO23" i="16"/>
  <c r="AN23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CV22" i="16"/>
  <c r="CU22" i="16"/>
  <c r="CV19" i="16"/>
  <c r="CU19" i="16"/>
  <c r="CV18" i="16"/>
  <c r="CU18" i="16"/>
  <c r="CV17" i="16"/>
  <c r="CU17" i="16"/>
  <c r="CW17" i="16" s="1"/>
  <c r="CV16" i="16"/>
  <c r="CU16" i="16"/>
  <c r="CW16" i="16" s="1"/>
  <c r="CV15" i="16"/>
  <c r="CU15" i="16"/>
  <c r="CV14" i="16"/>
  <c r="CU14" i="16"/>
  <c r="CV13" i="16"/>
  <c r="CU13" i="16"/>
  <c r="CV12" i="16"/>
  <c r="CU12" i="16"/>
  <c r="CV11" i="16"/>
  <c r="CU11" i="16"/>
  <c r="CV10" i="16"/>
  <c r="DA10" i="16" s="1"/>
  <c r="CU10" i="16"/>
  <c r="CW10" i="16" s="1"/>
  <c r="CV9" i="16"/>
  <c r="CU9" i="16"/>
  <c r="CW9" i="16" s="1"/>
  <c r="CV8" i="16"/>
  <c r="CU8" i="16"/>
  <c r="CV7" i="16"/>
  <c r="CU7" i="16"/>
  <c r="CV6" i="16"/>
  <c r="CU6" i="16"/>
  <c r="CV5" i="16"/>
  <c r="CU5" i="16"/>
  <c r="CW97" i="15" l="1"/>
  <c r="CW101" i="15"/>
  <c r="CW62" i="16"/>
  <c r="CW15" i="16"/>
  <c r="CW34" i="16"/>
  <c r="CW80" i="16"/>
  <c r="CW100" i="16"/>
  <c r="CW106" i="16"/>
  <c r="CW112" i="16"/>
  <c r="CW131" i="16"/>
  <c r="CW137" i="16"/>
  <c r="CW92" i="16"/>
  <c r="CW55" i="16"/>
  <c r="CW67" i="16"/>
  <c r="CW87" i="16"/>
  <c r="CW93" i="16"/>
  <c r="CX63" i="16"/>
  <c r="CW68" i="16"/>
  <c r="CW43" i="16"/>
  <c r="CX15" i="16"/>
  <c r="CW13" i="16"/>
  <c r="CW38" i="16"/>
  <c r="CW103" i="16"/>
  <c r="CW109" i="16"/>
  <c r="CW20" i="16"/>
  <c r="CW18" i="16"/>
  <c r="CW31" i="16"/>
  <c r="CW58" i="16"/>
  <c r="CW83" i="16"/>
  <c r="CW89" i="16"/>
  <c r="CW102" i="16"/>
  <c r="CW108" i="16"/>
  <c r="CW127" i="16"/>
  <c r="CW133" i="16"/>
  <c r="CW144" i="16"/>
  <c r="CW150" i="16"/>
  <c r="CW22" i="16"/>
  <c r="CW33" i="16"/>
  <c r="CW60" i="16"/>
  <c r="CW66" i="16"/>
  <c r="CW79" i="16"/>
  <c r="CW85" i="16"/>
  <c r="CW146" i="16"/>
  <c r="CW158" i="16"/>
  <c r="CW129" i="16"/>
  <c r="CW5" i="16"/>
  <c r="CW11" i="16"/>
  <c r="CW21" i="16"/>
  <c r="CW30" i="16"/>
  <c r="CW36" i="16"/>
  <c r="CW42" i="16"/>
  <c r="CW82" i="16"/>
  <c r="CW88" i="16"/>
  <c r="CW101" i="16"/>
  <c r="CW132" i="16"/>
  <c r="CW143" i="16"/>
  <c r="CW155" i="16"/>
  <c r="CW154" i="16"/>
  <c r="CW135" i="16"/>
  <c r="CW113" i="16"/>
  <c r="CW104" i="16"/>
  <c r="CW84" i="16"/>
  <c r="CW90" i="16"/>
  <c r="CW59" i="16"/>
  <c r="CW65" i="16"/>
  <c r="CX128" i="16"/>
  <c r="CW128" i="16"/>
  <c r="CW156" i="16"/>
  <c r="CW35" i="16"/>
  <c r="CW41" i="16"/>
  <c r="CX105" i="16"/>
  <c r="CW123" i="16"/>
  <c r="CW157" i="16"/>
  <c r="CW53" i="16"/>
  <c r="CW39" i="16"/>
  <c r="CW81" i="16"/>
  <c r="CX132" i="16"/>
  <c r="CW19" i="16"/>
  <c r="CW37" i="16"/>
  <c r="CW63" i="16"/>
  <c r="DA81" i="16"/>
  <c r="CW8" i="16"/>
  <c r="CW14" i="16"/>
  <c r="CW32" i="16"/>
  <c r="CW64" i="16"/>
  <c r="CW125" i="16"/>
  <c r="DC165" i="16"/>
  <c r="CX59" i="16"/>
  <c r="CW40" i="16"/>
  <c r="CW77" i="16"/>
  <c r="CW99" i="16"/>
  <c r="CW152" i="16"/>
  <c r="CX34" i="16"/>
  <c r="CW57" i="16"/>
  <c r="CW6" i="16"/>
  <c r="CW28" i="16"/>
  <c r="CW134" i="16"/>
  <c r="CW145" i="16"/>
  <c r="CX153" i="16"/>
  <c r="CX82" i="16"/>
  <c r="CV167" i="16"/>
  <c r="CW122" i="16"/>
  <c r="CW136" i="16"/>
  <c r="CW151" i="16"/>
  <c r="CW56" i="16"/>
  <c r="CW110" i="16"/>
  <c r="CW111" i="16"/>
  <c r="DA147" i="16"/>
  <c r="CW86" i="16"/>
  <c r="CW107" i="16"/>
  <c r="CU163" i="16"/>
  <c r="CW126" i="16"/>
  <c r="CW7" i="16"/>
  <c r="CW12" i="16"/>
  <c r="CW54" i="16"/>
  <c r="CW76" i="16"/>
  <c r="CW130" i="16"/>
  <c r="CX149" i="16"/>
  <c r="CW149" i="16"/>
  <c r="CX86" i="16"/>
  <c r="CX38" i="16"/>
  <c r="CX109" i="16"/>
  <c r="CX11" i="16"/>
  <c r="CW61" i="16"/>
  <c r="CW148" i="16"/>
  <c r="CV163" i="16"/>
  <c r="CW78" i="16"/>
  <c r="CU167" i="16"/>
  <c r="CT149" i="13"/>
  <c r="CS149" i="13"/>
  <c r="CR149" i="13"/>
  <c r="CQ149" i="13"/>
  <c r="CP149" i="13"/>
  <c r="CO149" i="13"/>
  <c r="CN149" i="13"/>
  <c r="CM149" i="13"/>
  <c r="CL149" i="13"/>
  <c r="CK149" i="13"/>
  <c r="CJ149" i="13"/>
  <c r="CI149" i="13"/>
  <c r="CH149" i="13"/>
  <c r="CG149" i="13"/>
  <c r="CF149" i="13"/>
  <c r="CE149" i="13"/>
  <c r="CD149" i="13"/>
  <c r="CC149" i="13"/>
  <c r="CB149" i="13"/>
  <c r="CA149" i="13"/>
  <c r="BZ149" i="13"/>
  <c r="BY149" i="13"/>
  <c r="BX149" i="13"/>
  <c r="BW149" i="13"/>
  <c r="BV149" i="13"/>
  <c r="BU149" i="13"/>
  <c r="BT149" i="13"/>
  <c r="BS149" i="13"/>
  <c r="BR149" i="13"/>
  <c r="BQ149" i="13"/>
  <c r="BP149" i="13"/>
  <c r="BO149" i="13"/>
  <c r="BN149" i="13"/>
  <c r="BM149" i="13"/>
  <c r="BL149" i="13"/>
  <c r="BK149" i="13"/>
  <c r="BJ149" i="13"/>
  <c r="BI149" i="13"/>
  <c r="BH149" i="13"/>
  <c r="BG149" i="13"/>
  <c r="BF149" i="13"/>
  <c r="BE149" i="13"/>
  <c r="BD149" i="13"/>
  <c r="BC149" i="13"/>
  <c r="BB149" i="13"/>
  <c r="BA149" i="13"/>
  <c r="AZ149" i="13"/>
  <c r="AY149" i="13"/>
  <c r="AX149" i="13"/>
  <c r="AW149" i="13"/>
  <c r="AV149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M149" i="13"/>
  <c r="L149" i="13"/>
  <c r="K149" i="13"/>
  <c r="J149" i="13"/>
  <c r="I149" i="13"/>
  <c r="H149" i="13"/>
  <c r="G149" i="13"/>
  <c r="F149" i="13"/>
  <c r="E149" i="13"/>
  <c r="D149" i="13"/>
  <c r="C149" i="13"/>
  <c r="CT128" i="13"/>
  <c r="CS128" i="13"/>
  <c r="CR128" i="13"/>
  <c r="CQ128" i="13"/>
  <c r="CP128" i="13"/>
  <c r="CO128" i="13"/>
  <c r="CN128" i="13"/>
  <c r="CM128" i="13"/>
  <c r="CL128" i="13"/>
  <c r="CK128" i="13"/>
  <c r="CJ128" i="13"/>
  <c r="CI128" i="13"/>
  <c r="CH128" i="13"/>
  <c r="CG128" i="13"/>
  <c r="CF128" i="13"/>
  <c r="CE128" i="13"/>
  <c r="CD128" i="13"/>
  <c r="CC128" i="13"/>
  <c r="CB128" i="13"/>
  <c r="CA128" i="13"/>
  <c r="BZ128" i="13"/>
  <c r="BY128" i="13"/>
  <c r="BX128" i="13"/>
  <c r="BW128" i="13"/>
  <c r="BV128" i="13"/>
  <c r="BU128" i="13"/>
  <c r="BT128" i="13"/>
  <c r="BS128" i="13"/>
  <c r="BR128" i="13"/>
  <c r="BQ128" i="13"/>
  <c r="BP128" i="13"/>
  <c r="BO128" i="13"/>
  <c r="BN128" i="13"/>
  <c r="BM128" i="13"/>
  <c r="BL128" i="13"/>
  <c r="BK128" i="13"/>
  <c r="BJ128" i="13"/>
  <c r="BI128" i="13"/>
  <c r="BH128" i="13"/>
  <c r="BG128" i="13"/>
  <c r="BF128" i="13"/>
  <c r="BE128" i="13"/>
  <c r="BD128" i="13"/>
  <c r="BC128" i="13"/>
  <c r="BB128" i="13"/>
  <c r="BA128" i="13"/>
  <c r="AZ128" i="13"/>
  <c r="AY128" i="13"/>
  <c r="AX128" i="13"/>
  <c r="AW128" i="13"/>
  <c r="AV128" i="13"/>
  <c r="AU128" i="13"/>
  <c r="AT128" i="13"/>
  <c r="AS128" i="13"/>
  <c r="AR128" i="13"/>
  <c r="AQ128" i="13"/>
  <c r="AP128" i="13"/>
  <c r="AO128" i="13"/>
  <c r="AN128" i="13"/>
  <c r="AM128" i="13"/>
  <c r="AL128" i="13"/>
  <c r="AK128" i="13"/>
  <c r="AJ128" i="13"/>
  <c r="AI128" i="13"/>
  <c r="AH128" i="13"/>
  <c r="AG128" i="13"/>
  <c r="AF128" i="13"/>
  <c r="AE128" i="13"/>
  <c r="AD128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K128" i="13"/>
  <c r="J128" i="13"/>
  <c r="I128" i="13"/>
  <c r="H128" i="13"/>
  <c r="G128" i="13"/>
  <c r="F128" i="13"/>
  <c r="E128" i="13"/>
  <c r="D128" i="13"/>
  <c r="C128" i="13"/>
  <c r="CT107" i="13"/>
  <c r="CS107" i="13"/>
  <c r="CR107" i="13"/>
  <c r="CQ107" i="13"/>
  <c r="CP107" i="13"/>
  <c r="CO107" i="13"/>
  <c r="CN107" i="13"/>
  <c r="CM107" i="13"/>
  <c r="CL107" i="13"/>
  <c r="CK107" i="13"/>
  <c r="CJ107" i="13"/>
  <c r="CI107" i="13"/>
  <c r="CH107" i="13"/>
  <c r="CG107" i="13"/>
  <c r="CF107" i="13"/>
  <c r="CE107" i="13"/>
  <c r="CD107" i="13"/>
  <c r="CC107" i="13"/>
  <c r="CB107" i="13"/>
  <c r="CA107" i="13"/>
  <c r="BZ107" i="13"/>
  <c r="BY107" i="13"/>
  <c r="BX107" i="13"/>
  <c r="BW107" i="13"/>
  <c r="BV107" i="13"/>
  <c r="BU107" i="13"/>
  <c r="BT107" i="13"/>
  <c r="BS107" i="13"/>
  <c r="BR107" i="13"/>
  <c r="BQ107" i="13"/>
  <c r="BP107" i="13"/>
  <c r="BO107" i="13"/>
  <c r="BN107" i="13"/>
  <c r="BM107" i="13"/>
  <c r="BL107" i="13"/>
  <c r="BK107" i="13"/>
  <c r="BJ107" i="13"/>
  <c r="BI107" i="13"/>
  <c r="BH107" i="13"/>
  <c r="BG107" i="13"/>
  <c r="BF107" i="13"/>
  <c r="BE107" i="13"/>
  <c r="BD107" i="13"/>
  <c r="BC107" i="13"/>
  <c r="BB107" i="13"/>
  <c r="BA107" i="13"/>
  <c r="AZ107" i="13"/>
  <c r="AY107" i="13"/>
  <c r="AX107" i="13"/>
  <c r="AW107" i="13"/>
  <c r="AV107" i="13"/>
  <c r="AU107" i="13"/>
  <c r="AT107" i="13"/>
  <c r="AS107" i="13"/>
  <c r="AR107" i="13"/>
  <c r="AQ107" i="13"/>
  <c r="AP107" i="13"/>
  <c r="AO107" i="13"/>
  <c r="AN107" i="13"/>
  <c r="AM107" i="13"/>
  <c r="AL107" i="13"/>
  <c r="AK107" i="13"/>
  <c r="AJ107" i="13"/>
  <c r="AI107" i="13"/>
  <c r="AH107" i="13"/>
  <c r="AG107" i="13"/>
  <c r="AF107" i="13"/>
  <c r="AE107" i="13"/>
  <c r="AD107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C107" i="13"/>
  <c r="CT86" i="13"/>
  <c r="CS86" i="13"/>
  <c r="CR86" i="13"/>
  <c r="CQ86" i="13"/>
  <c r="CP86" i="13"/>
  <c r="CO86" i="13"/>
  <c r="CN86" i="13"/>
  <c r="CM86" i="13"/>
  <c r="CL86" i="13"/>
  <c r="CK86" i="13"/>
  <c r="CJ86" i="13"/>
  <c r="CI86" i="13"/>
  <c r="CH86" i="13"/>
  <c r="CG86" i="13"/>
  <c r="CF86" i="13"/>
  <c r="CE86" i="13"/>
  <c r="CD86" i="13"/>
  <c r="CC86" i="13"/>
  <c r="CB86" i="13"/>
  <c r="CA86" i="13"/>
  <c r="BZ86" i="13"/>
  <c r="BY86" i="13"/>
  <c r="BX86" i="13"/>
  <c r="BW86" i="13"/>
  <c r="BV86" i="13"/>
  <c r="BU86" i="13"/>
  <c r="BT86" i="13"/>
  <c r="BS86" i="13"/>
  <c r="BR86" i="13"/>
  <c r="BQ86" i="13"/>
  <c r="BP86" i="13"/>
  <c r="BO86" i="13"/>
  <c r="BN86" i="13"/>
  <c r="BM86" i="13"/>
  <c r="BL86" i="13"/>
  <c r="BK86" i="13"/>
  <c r="BJ86" i="13"/>
  <c r="BI86" i="13"/>
  <c r="BH86" i="13"/>
  <c r="BG86" i="13"/>
  <c r="BF86" i="13"/>
  <c r="BE86" i="13"/>
  <c r="BD86" i="13"/>
  <c r="BC86" i="13"/>
  <c r="BB86" i="13"/>
  <c r="BA86" i="13"/>
  <c r="AZ86" i="13"/>
  <c r="AY86" i="13"/>
  <c r="AX86" i="13"/>
  <c r="AW86" i="13"/>
  <c r="AV86" i="13"/>
  <c r="AU86" i="13"/>
  <c r="AT86" i="13"/>
  <c r="AS86" i="13"/>
  <c r="AR86" i="13"/>
  <c r="AQ86" i="13"/>
  <c r="AP86" i="13"/>
  <c r="AO86" i="13"/>
  <c r="AN86" i="13"/>
  <c r="AM86" i="13"/>
  <c r="AL86" i="13"/>
  <c r="AK86" i="13"/>
  <c r="AJ86" i="13"/>
  <c r="AI86" i="13"/>
  <c r="AH86" i="13"/>
  <c r="AG86" i="13"/>
  <c r="AF86" i="13"/>
  <c r="AE86" i="13"/>
  <c r="AD86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D86" i="13"/>
  <c r="C86" i="13"/>
  <c r="CT65" i="13"/>
  <c r="CS65" i="13"/>
  <c r="CR65" i="13"/>
  <c r="CQ65" i="13"/>
  <c r="CP65" i="13"/>
  <c r="CO65" i="13"/>
  <c r="CN65" i="13"/>
  <c r="CM65" i="13"/>
  <c r="CL65" i="13"/>
  <c r="CK65" i="13"/>
  <c r="CJ65" i="13"/>
  <c r="CI65" i="13"/>
  <c r="CH65" i="13"/>
  <c r="CG65" i="13"/>
  <c r="CF65" i="13"/>
  <c r="CE65" i="13"/>
  <c r="CD65" i="13"/>
  <c r="CC65" i="13"/>
  <c r="CB65" i="13"/>
  <c r="CA65" i="13"/>
  <c r="BZ65" i="13"/>
  <c r="BY65" i="13"/>
  <c r="BX65" i="13"/>
  <c r="BW65" i="13"/>
  <c r="BV65" i="13"/>
  <c r="BU65" i="13"/>
  <c r="BT65" i="13"/>
  <c r="BS65" i="13"/>
  <c r="BR65" i="13"/>
  <c r="BQ65" i="13"/>
  <c r="BP65" i="13"/>
  <c r="BO65" i="13"/>
  <c r="BN65" i="13"/>
  <c r="BM65" i="13"/>
  <c r="BL65" i="13"/>
  <c r="BK65" i="13"/>
  <c r="BJ65" i="13"/>
  <c r="BI65" i="13"/>
  <c r="BH65" i="13"/>
  <c r="BG65" i="13"/>
  <c r="BF65" i="13"/>
  <c r="BE65" i="13"/>
  <c r="BD65" i="13"/>
  <c r="BC65" i="13"/>
  <c r="BB65" i="13"/>
  <c r="BA65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C65" i="13"/>
  <c r="CT44" i="13"/>
  <c r="CS44" i="13"/>
  <c r="CR44" i="13"/>
  <c r="CQ44" i="13"/>
  <c r="CP44" i="13"/>
  <c r="CO44" i="13"/>
  <c r="CN44" i="13"/>
  <c r="CM44" i="13"/>
  <c r="CL44" i="13"/>
  <c r="CK44" i="13"/>
  <c r="CJ44" i="13"/>
  <c r="CI44" i="13"/>
  <c r="CH44" i="13"/>
  <c r="CG44" i="13"/>
  <c r="CF44" i="13"/>
  <c r="CE44" i="13"/>
  <c r="CD44" i="13"/>
  <c r="CC44" i="13"/>
  <c r="CB44" i="13"/>
  <c r="CA44" i="13"/>
  <c r="BZ44" i="13"/>
  <c r="BY44" i="13"/>
  <c r="BX44" i="13"/>
  <c r="BW44" i="13"/>
  <c r="BV44" i="13"/>
  <c r="BU44" i="13"/>
  <c r="BT44" i="13"/>
  <c r="BS44" i="13"/>
  <c r="BR44" i="13"/>
  <c r="BQ44" i="13"/>
  <c r="BP44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J44" i="13"/>
  <c r="AI44" i="13"/>
  <c r="AH44" i="13"/>
  <c r="AG44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DL173" i="16" l="1"/>
  <c r="DL172" i="16"/>
  <c r="CY107" i="16"/>
  <c r="CY36" i="16"/>
  <c r="DA165" i="16"/>
  <c r="DE165" i="16" s="1"/>
  <c r="CY130" i="16"/>
  <c r="CY13" i="16"/>
  <c r="CY61" i="16"/>
  <c r="CY84" i="16"/>
  <c r="CX163" i="16"/>
  <c r="CY151" i="16"/>
  <c r="CX167" i="16"/>
  <c r="CY165" i="16" l="1"/>
  <c r="CT22" i="12"/>
  <c r="CS22" i="12"/>
  <c r="CR22" i="12"/>
  <c r="CQ22" i="12"/>
  <c r="CP22" i="12"/>
  <c r="CO22" i="12"/>
  <c r="CN22" i="12"/>
  <c r="CM22" i="12"/>
  <c r="CL22" i="12"/>
  <c r="CK22" i="12"/>
  <c r="CJ22" i="12"/>
  <c r="CI22" i="12"/>
  <c r="CH22" i="12"/>
  <c r="CG22" i="12"/>
  <c r="CF22" i="12"/>
  <c r="CE22" i="12"/>
  <c r="CD22" i="12"/>
  <c r="CC22" i="12"/>
  <c r="CB22" i="12"/>
  <c r="CA22" i="12"/>
  <c r="BZ22" i="12"/>
  <c r="BY22" i="12"/>
  <c r="BX22" i="12"/>
  <c r="BW22" i="12"/>
  <c r="BV22" i="12"/>
  <c r="BU22" i="12"/>
  <c r="BT22" i="12"/>
  <c r="BS22" i="12"/>
  <c r="BR22" i="12"/>
  <c r="BQ22" i="12"/>
  <c r="BP22" i="12"/>
  <c r="BO22" i="12"/>
  <c r="BN22" i="12"/>
  <c r="BM22" i="12"/>
  <c r="BL22" i="12"/>
  <c r="BK22" i="12"/>
  <c r="BJ22" i="12"/>
  <c r="BI22" i="12"/>
  <c r="BH22" i="12"/>
  <c r="BG22" i="12"/>
  <c r="BF22" i="12"/>
  <c r="BE22" i="12"/>
  <c r="BD22" i="12"/>
  <c r="BC22" i="12"/>
  <c r="BB22" i="12"/>
  <c r="BA22" i="12"/>
  <c r="AZ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CT44" i="12"/>
  <c r="CS44" i="12"/>
  <c r="CR44" i="12"/>
  <c r="CQ44" i="12"/>
  <c r="CP44" i="12"/>
  <c r="CO44" i="12"/>
  <c r="CN44" i="12"/>
  <c r="CM44" i="12"/>
  <c r="CL44" i="12"/>
  <c r="CK44" i="12"/>
  <c r="CJ44" i="12"/>
  <c r="CI44" i="12"/>
  <c r="CH44" i="12"/>
  <c r="CG44" i="12"/>
  <c r="CF44" i="12"/>
  <c r="CE44" i="12"/>
  <c r="CD44" i="12"/>
  <c r="CC44" i="12"/>
  <c r="CB44" i="12"/>
  <c r="CA44" i="12"/>
  <c r="BZ44" i="12"/>
  <c r="BY44" i="12"/>
  <c r="BX44" i="12"/>
  <c r="BW44" i="12"/>
  <c r="BV44" i="12"/>
  <c r="BU44" i="12"/>
  <c r="BT44" i="12"/>
  <c r="BS44" i="12"/>
  <c r="BR44" i="12"/>
  <c r="BQ44" i="12"/>
  <c r="BP44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A44" i="12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L44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CT65" i="12"/>
  <c r="CS65" i="12"/>
  <c r="CR65" i="12"/>
  <c r="CQ65" i="12"/>
  <c r="CP65" i="12"/>
  <c r="CO65" i="12"/>
  <c r="CN65" i="12"/>
  <c r="CM65" i="12"/>
  <c r="CL65" i="12"/>
  <c r="CK65" i="12"/>
  <c r="CJ65" i="12"/>
  <c r="CI65" i="12"/>
  <c r="CH65" i="12"/>
  <c r="CG65" i="12"/>
  <c r="CF65" i="12"/>
  <c r="CE65" i="12"/>
  <c r="CD65" i="12"/>
  <c r="CC65" i="12"/>
  <c r="CB65" i="12"/>
  <c r="CA65" i="12"/>
  <c r="BZ65" i="12"/>
  <c r="BY65" i="12"/>
  <c r="BX65" i="12"/>
  <c r="BW65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CT86" i="12"/>
  <c r="CS86" i="12"/>
  <c r="CR86" i="12"/>
  <c r="CQ86" i="12"/>
  <c r="CP86" i="12"/>
  <c r="CO86" i="12"/>
  <c r="CN86" i="12"/>
  <c r="CM86" i="12"/>
  <c r="CL86" i="12"/>
  <c r="CK86" i="12"/>
  <c r="CJ86" i="12"/>
  <c r="CI86" i="12"/>
  <c r="CH86" i="12"/>
  <c r="CG86" i="12"/>
  <c r="CF86" i="12"/>
  <c r="CE86" i="12"/>
  <c r="CD86" i="12"/>
  <c r="CC86" i="12"/>
  <c r="CB86" i="12"/>
  <c r="CA86" i="12"/>
  <c r="BZ86" i="12"/>
  <c r="BY86" i="12"/>
  <c r="BX86" i="12"/>
  <c r="BW86" i="12"/>
  <c r="BV86" i="12"/>
  <c r="BU86" i="12"/>
  <c r="BT86" i="12"/>
  <c r="BS86" i="12"/>
  <c r="BR86" i="12"/>
  <c r="BQ86" i="12"/>
  <c r="BP86" i="12"/>
  <c r="BO86" i="12"/>
  <c r="BN86" i="12"/>
  <c r="BM86" i="12"/>
  <c r="BL86" i="12"/>
  <c r="BK86" i="12"/>
  <c r="BJ86" i="12"/>
  <c r="BI86" i="12"/>
  <c r="BH86" i="12"/>
  <c r="BG86" i="12"/>
  <c r="BF86" i="12"/>
  <c r="BE86" i="12"/>
  <c r="BD86" i="12"/>
  <c r="BC86" i="12"/>
  <c r="BB86" i="12"/>
  <c r="BA86" i="12"/>
  <c r="AZ86" i="12"/>
  <c r="AY86" i="12"/>
  <c r="AX86" i="12"/>
  <c r="AW86" i="12"/>
  <c r="AV86" i="12"/>
  <c r="AU86" i="12"/>
  <c r="AT86" i="12"/>
  <c r="AS86" i="12"/>
  <c r="AR86" i="12"/>
  <c r="AQ86" i="12"/>
  <c r="AP86" i="12"/>
  <c r="AO86" i="12"/>
  <c r="AN86" i="12"/>
  <c r="AM86" i="12"/>
  <c r="AL86" i="12"/>
  <c r="AK86" i="12"/>
  <c r="AJ86" i="12"/>
  <c r="AI86" i="12"/>
  <c r="AH86" i="12"/>
  <c r="AG86" i="12"/>
  <c r="AF86" i="12"/>
  <c r="AE86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C86" i="12"/>
  <c r="CT149" i="12"/>
  <c r="CS149" i="12"/>
  <c r="CR149" i="12"/>
  <c r="CQ149" i="12"/>
  <c r="CP149" i="12"/>
  <c r="CO149" i="12"/>
  <c r="CN149" i="12"/>
  <c r="CM149" i="12"/>
  <c r="CL149" i="12"/>
  <c r="CK149" i="12"/>
  <c r="CJ149" i="12"/>
  <c r="CI149" i="12"/>
  <c r="CH149" i="12"/>
  <c r="CG149" i="12"/>
  <c r="CF149" i="12"/>
  <c r="CE149" i="12"/>
  <c r="CD149" i="12"/>
  <c r="CC149" i="12"/>
  <c r="CB149" i="12"/>
  <c r="CA149" i="12"/>
  <c r="BZ149" i="12"/>
  <c r="BY149" i="12"/>
  <c r="BX149" i="12"/>
  <c r="BW149" i="12"/>
  <c r="BV149" i="12"/>
  <c r="BU149" i="12"/>
  <c r="BT149" i="12"/>
  <c r="BS149" i="12"/>
  <c r="BR149" i="12"/>
  <c r="BQ149" i="12"/>
  <c r="BP149" i="12"/>
  <c r="BO149" i="12"/>
  <c r="BN149" i="12"/>
  <c r="BM149" i="12"/>
  <c r="BL149" i="12"/>
  <c r="BK149" i="12"/>
  <c r="BJ149" i="12"/>
  <c r="BI149" i="12"/>
  <c r="BH149" i="12"/>
  <c r="BG149" i="12"/>
  <c r="BF149" i="12"/>
  <c r="BE149" i="12"/>
  <c r="BD149" i="12"/>
  <c r="BC149" i="12"/>
  <c r="BB149" i="12"/>
  <c r="BA149" i="12"/>
  <c r="AZ149" i="12"/>
  <c r="AY149" i="12"/>
  <c r="AX149" i="12"/>
  <c r="AW149" i="12"/>
  <c r="AV149" i="12"/>
  <c r="AU149" i="12"/>
  <c r="AT149" i="12"/>
  <c r="AS149" i="12"/>
  <c r="AR149" i="12"/>
  <c r="AQ149" i="12"/>
  <c r="AP149" i="12"/>
  <c r="AO149" i="12"/>
  <c r="AN149" i="12"/>
  <c r="AM149" i="12"/>
  <c r="AL149" i="12"/>
  <c r="AK149" i="12"/>
  <c r="AJ149" i="12"/>
  <c r="AI149" i="12"/>
  <c r="AH149" i="12"/>
  <c r="AG149" i="12"/>
  <c r="AF149" i="12"/>
  <c r="AE149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I149" i="12"/>
  <c r="H149" i="12"/>
  <c r="G149" i="12"/>
  <c r="F149" i="12"/>
  <c r="E149" i="12"/>
  <c r="D149" i="12"/>
  <c r="C149" i="12"/>
  <c r="CT128" i="12"/>
  <c r="CS128" i="12"/>
  <c r="CR128" i="12"/>
  <c r="CQ128" i="12"/>
  <c r="CP128" i="12"/>
  <c r="CO128" i="12"/>
  <c r="CN128" i="12"/>
  <c r="CM128" i="12"/>
  <c r="CL128" i="12"/>
  <c r="CK128" i="12"/>
  <c r="CJ128" i="12"/>
  <c r="CI128" i="12"/>
  <c r="CH128" i="12"/>
  <c r="CG128" i="12"/>
  <c r="CF128" i="12"/>
  <c r="CE128" i="12"/>
  <c r="CD128" i="12"/>
  <c r="CC128" i="12"/>
  <c r="CB128" i="12"/>
  <c r="CA128" i="12"/>
  <c r="BZ128" i="12"/>
  <c r="BY128" i="12"/>
  <c r="BX128" i="12"/>
  <c r="BW128" i="12"/>
  <c r="BV128" i="12"/>
  <c r="BU128" i="12"/>
  <c r="BT128" i="12"/>
  <c r="BS128" i="12"/>
  <c r="BR128" i="12"/>
  <c r="BQ128" i="12"/>
  <c r="BP128" i="12"/>
  <c r="BO128" i="12"/>
  <c r="BN128" i="12"/>
  <c r="BM128" i="12"/>
  <c r="BL128" i="12"/>
  <c r="BK128" i="12"/>
  <c r="BJ128" i="12"/>
  <c r="BI128" i="12"/>
  <c r="BH128" i="12"/>
  <c r="BG128" i="12"/>
  <c r="BF128" i="12"/>
  <c r="BE128" i="12"/>
  <c r="BD128" i="12"/>
  <c r="BC128" i="12"/>
  <c r="BB128" i="12"/>
  <c r="BA128" i="12"/>
  <c r="AZ128" i="12"/>
  <c r="AY128" i="12"/>
  <c r="AX128" i="12"/>
  <c r="AW128" i="12"/>
  <c r="AV128" i="12"/>
  <c r="AU128" i="12"/>
  <c r="AT128" i="12"/>
  <c r="AS128" i="12"/>
  <c r="AR128" i="12"/>
  <c r="AQ128" i="12"/>
  <c r="AP128" i="12"/>
  <c r="AO128" i="12"/>
  <c r="AN128" i="12"/>
  <c r="AM128" i="12"/>
  <c r="AL128" i="12"/>
  <c r="AK128" i="12"/>
  <c r="AJ128" i="12"/>
  <c r="AI128" i="12"/>
  <c r="AH128" i="12"/>
  <c r="AG128" i="12"/>
  <c r="AF128" i="12"/>
  <c r="AE128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C128" i="12"/>
  <c r="CT147" i="15" l="1"/>
  <c r="CS147" i="15"/>
  <c r="CR147" i="15"/>
  <c r="CQ147" i="15"/>
  <c r="CP147" i="15"/>
  <c r="CO147" i="15"/>
  <c r="CN147" i="15"/>
  <c r="CM147" i="15"/>
  <c r="CL147" i="15"/>
  <c r="CK147" i="15"/>
  <c r="CJ147" i="15"/>
  <c r="CI147" i="15"/>
  <c r="CH147" i="15"/>
  <c r="CG147" i="15"/>
  <c r="CF147" i="15"/>
  <c r="CE147" i="15"/>
  <c r="CD147" i="15"/>
  <c r="CC147" i="15"/>
  <c r="CB147" i="15"/>
  <c r="CA147" i="15"/>
  <c r="BZ147" i="15"/>
  <c r="BY147" i="15"/>
  <c r="BX147" i="15"/>
  <c r="BW147" i="15"/>
  <c r="BV147" i="15"/>
  <c r="BU147" i="15"/>
  <c r="BT147" i="15"/>
  <c r="BS147" i="15"/>
  <c r="BR147" i="15"/>
  <c r="BQ147" i="15"/>
  <c r="BP147" i="15"/>
  <c r="BO147" i="15"/>
  <c r="BN147" i="15"/>
  <c r="BM147" i="15"/>
  <c r="BL147" i="15"/>
  <c r="BK147" i="15"/>
  <c r="BJ147" i="15"/>
  <c r="BI147" i="15"/>
  <c r="BH147" i="15"/>
  <c r="BG147" i="15"/>
  <c r="BF147" i="15"/>
  <c r="BE147" i="15"/>
  <c r="BD147" i="15"/>
  <c r="BC147" i="15"/>
  <c r="BB147" i="15"/>
  <c r="BA147" i="15"/>
  <c r="AZ147" i="15"/>
  <c r="AY147" i="15"/>
  <c r="AX147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C147" i="15"/>
  <c r="CV146" i="15"/>
  <c r="CU146" i="15"/>
  <c r="CV145" i="15"/>
  <c r="CU145" i="15"/>
  <c r="CV144" i="15"/>
  <c r="CU144" i="15"/>
  <c r="CW144" i="15" s="1"/>
  <c r="CV143" i="15"/>
  <c r="CU143" i="15"/>
  <c r="CV142" i="15"/>
  <c r="CU142" i="15"/>
  <c r="CV141" i="15"/>
  <c r="CU141" i="15"/>
  <c r="CV140" i="15"/>
  <c r="CU140" i="15"/>
  <c r="CV139" i="15"/>
  <c r="CU139" i="15"/>
  <c r="CV138" i="15"/>
  <c r="CU138" i="15"/>
  <c r="CV137" i="15"/>
  <c r="CU137" i="15"/>
  <c r="CV136" i="15"/>
  <c r="CU136" i="15"/>
  <c r="CV135" i="15"/>
  <c r="CU135" i="15"/>
  <c r="CV134" i="15"/>
  <c r="CU134" i="15"/>
  <c r="CV133" i="15"/>
  <c r="CU133" i="15"/>
  <c r="CV132" i="15"/>
  <c r="CU132" i="15"/>
  <c r="CV131" i="15"/>
  <c r="CU131" i="15"/>
  <c r="CT126" i="15"/>
  <c r="CS126" i="15"/>
  <c r="CR126" i="15"/>
  <c r="CQ126" i="15"/>
  <c r="CP126" i="15"/>
  <c r="CO126" i="15"/>
  <c r="CN126" i="15"/>
  <c r="CM126" i="15"/>
  <c r="CL126" i="15"/>
  <c r="CK126" i="15"/>
  <c r="CJ126" i="15"/>
  <c r="CI126" i="15"/>
  <c r="CH126" i="15"/>
  <c r="CG126" i="15"/>
  <c r="CF126" i="15"/>
  <c r="CE126" i="15"/>
  <c r="CD126" i="15"/>
  <c r="CC126" i="15"/>
  <c r="CB126" i="15"/>
  <c r="CA126" i="15"/>
  <c r="BZ126" i="15"/>
  <c r="BY126" i="15"/>
  <c r="BX126" i="15"/>
  <c r="BW126" i="15"/>
  <c r="BV126" i="15"/>
  <c r="BU126" i="15"/>
  <c r="BT126" i="15"/>
  <c r="BS126" i="15"/>
  <c r="BR126" i="15"/>
  <c r="BQ126" i="15"/>
  <c r="BP126" i="15"/>
  <c r="BO126" i="15"/>
  <c r="BN126" i="15"/>
  <c r="BM126" i="15"/>
  <c r="BL126" i="15"/>
  <c r="BK126" i="15"/>
  <c r="BJ126" i="15"/>
  <c r="BI126" i="15"/>
  <c r="BH126" i="15"/>
  <c r="BG126" i="15"/>
  <c r="BF126" i="15"/>
  <c r="BE126" i="15"/>
  <c r="BD126" i="15"/>
  <c r="BC126" i="15"/>
  <c r="BB126" i="15"/>
  <c r="BA126" i="15"/>
  <c r="AZ126" i="15"/>
  <c r="AY126" i="15"/>
  <c r="AX126" i="15"/>
  <c r="AW126" i="15"/>
  <c r="AV126" i="15"/>
  <c r="AU126" i="15"/>
  <c r="AT126" i="15"/>
  <c r="AS126" i="15"/>
  <c r="AR126" i="15"/>
  <c r="AQ126" i="15"/>
  <c r="AP126" i="15"/>
  <c r="AO126" i="15"/>
  <c r="AN126" i="15"/>
  <c r="AM126" i="15"/>
  <c r="AL126" i="15"/>
  <c r="AK126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C126" i="15"/>
  <c r="CV125" i="15"/>
  <c r="CU125" i="15"/>
  <c r="CV124" i="15"/>
  <c r="CU124" i="15"/>
  <c r="CV123" i="15"/>
  <c r="CU123" i="15"/>
  <c r="CW123" i="15" s="1"/>
  <c r="CV122" i="15"/>
  <c r="CU122" i="15"/>
  <c r="CV121" i="15"/>
  <c r="CU121" i="15"/>
  <c r="CV120" i="15"/>
  <c r="CU120" i="15"/>
  <c r="CV119" i="15"/>
  <c r="CU119" i="15"/>
  <c r="CV118" i="15"/>
  <c r="CU118" i="15"/>
  <c r="CV117" i="15"/>
  <c r="CU117" i="15"/>
  <c r="CV116" i="15"/>
  <c r="CU116" i="15"/>
  <c r="CV115" i="15"/>
  <c r="CU115" i="15"/>
  <c r="CW115" i="15" s="1"/>
  <c r="CV114" i="15"/>
  <c r="CU114" i="15"/>
  <c r="CV113" i="15"/>
  <c r="CU113" i="15"/>
  <c r="CV112" i="15"/>
  <c r="CU112" i="15"/>
  <c r="CV111" i="15"/>
  <c r="CU111" i="15"/>
  <c r="CV110" i="15"/>
  <c r="CU110" i="15"/>
  <c r="CT105" i="15"/>
  <c r="CS105" i="15"/>
  <c r="CR105" i="15"/>
  <c r="CQ105" i="15"/>
  <c r="CP105" i="15"/>
  <c r="CO105" i="15"/>
  <c r="CN105" i="15"/>
  <c r="CM105" i="15"/>
  <c r="CL105" i="15"/>
  <c r="CK105" i="15"/>
  <c r="CJ105" i="15"/>
  <c r="CI105" i="15"/>
  <c r="CH105" i="15"/>
  <c r="CG105" i="15"/>
  <c r="CF105" i="15"/>
  <c r="CE105" i="15"/>
  <c r="CD105" i="15"/>
  <c r="CC105" i="15"/>
  <c r="CB105" i="15"/>
  <c r="CA105" i="15"/>
  <c r="BZ105" i="15"/>
  <c r="BY105" i="15"/>
  <c r="BX105" i="15"/>
  <c r="BW105" i="15"/>
  <c r="BV105" i="15"/>
  <c r="BU105" i="15"/>
  <c r="BT105" i="15"/>
  <c r="BS105" i="15"/>
  <c r="BR105" i="15"/>
  <c r="BQ105" i="15"/>
  <c r="BP105" i="15"/>
  <c r="BO105" i="15"/>
  <c r="BN105" i="15"/>
  <c r="BM105" i="15"/>
  <c r="BL105" i="15"/>
  <c r="BK105" i="15"/>
  <c r="BJ105" i="15"/>
  <c r="BI105" i="15"/>
  <c r="BH105" i="15"/>
  <c r="BG105" i="15"/>
  <c r="BF105" i="15"/>
  <c r="BE105" i="15"/>
  <c r="BD105" i="15"/>
  <c r="BC105" i="15"/>
  <c r="BB105" i="15"/>
  <c r="BA105" i="15"/>
  <c r="AZ105" i="15"/>
  <c r="AY105" i="15"/>
  <c r="AX105" i="15"/>
  <c r="AW105" i="15"/>
  <c r="AV105" i="15"/>
  <c r="AU105" i="15"/>
  <c r="AT105" i="15"/>
  <c r="AS105" i="15"/>
  <c r="AR105" i="15"/>
  <c r="AQ105" i="15"/>
  <c r="AP105" i="15"/>
  <c r="AO105" i="15"/>
  <c r="AN105" i="15"/>
  <c r="AM105" i="15"/>
  <c r="AL105" i="15"/>
  <c r="AK105" i="15"/>
  <c r="AJ105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C105" i="15"/>
  <c r="CV96" i="15"/>
  <c r="CU96" i="15"/>
  <c r="CV95" i="15"/>
  <c r="CU95" i="15"/>
  <c r="CV94" i="15"/>
  <c r="CU94" i="15"/>
  <c r="CW94" i="15" s="1"/>
  <c r="CV93" i="15"/>
  <c r="CU93" i="15"/>
  <c r="CV92" i="15"/>
  <c r="CU92" i="15"/>
  <c r="CV91" i="15"/>
  <c r="CU91" i="15"/>
  <c r="CV90" i="15"/>
  <c r="CU90" i="15"/>
  <c r="CV89" i="15"/>
  <c r="CU89" i="15"/>
  <c r="CT84" i="15"/>
  <c r="CS84" i="15"/>
  <c r="CR84" i="15"/>
  <c r="CQ84" i="15"/>
  <c r="CP84" i="15"/>
  <c r="CO84" i="15"/>
  <c r="CN84" i="15"/>
  <c r="CM84" i="15"/>
  <c r="CL84" i="15"/>
  <c r="CK84" i="15"/>
  <c r="CJ84" i="15"/>
  <c r="CI84" i="15"/>
  <c r="CH84" i="15"/>
  <c r="CG84" i="15"/>
  <c r="CF84" i="15"/>
  <c r="CE84" i="15"/>
  <c r="CD84" i="15"/>
  <c r="CC84" i="15"/>
  <c r="CB84" i="15"/>
  <c r="CA84" i="15"/>
  <c r="BZ84" i="15"/>
  <c r="BY84" i="15"/>
  <c r="BX84" i="15"/>
  <c r="BW84" i="15"/>
  <c r="BV84" i="15"/>
  <c r="BU84" i="15"/>
  <c r="BT84" i="15"/>
  <c r="BS84" i="15"/>
  <c r="BR84" i="15"/>
  <c r="BQ84" i="15"/>
  <c r="BP84" i="15"/>
  <c r="BO84" i="15"/>
  <c r="BN84" i="15"/>
  <c r="BM84" i="15"/>
  <c r="BL84" i="15"/>
  <c r="BK84" i="15"/>
  <c r="BJ84" i="15"/>
  <c r="BI84" i="15"/>
  <c r="BH84" i="15"/>
  <c r="BG84" i="15"/>
  <c r="BF84" i="15"/>
  <c r="BE84" i="15"/>
  <c r="BD84" i="15"/>
  <c r="BC84" i="15"/>
  <c r="BB84" i="15"/>
  <c r="BA84" i="15"/>
  <c r="AZ84" i="15"/>
  <c r="AY84" i="15"/>
  <c r="AX84" i="15"/>
  <c r="AW84" i="15"/>
  <c r="AV84" i="15"/>
  <c r="AU84" i="15"/>
  <c r="AT84" i="15"/>
  <c r="AS84" i="15"/>
  <c r="AR84" i="15"/>
  <c r="AQ84" i="15"/>
  <c r="AP84" i="15"/>
  <c r="AO84" i="15"/>
  <c r="AN84" i="15"/>
  <c r="AM84" i="15"/>
  <c r="AL84" i="15"/>
  <c r="AK84" i="15"/>
  <c r="AJ84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C84" i="15"/>
  <c r="CV75" i="15"/>
  <c r="CU75" i="15"/>
  <c r="CV74" i="15"/>
  <c r="CU74" i="15"/>
  <c r="CV73" i="15"/>
  <c r="CU73" i="15"/>
  <c r="CW73" i="15" s="1"/>
  <c r="CV72" i="15"/>
  <c r="CU72" i="15"/>
  <c r="CV71" i="15"/>
  <c r="CU71" i="15"/>
  <c r="CV70" i="15"/>
  <c r="CU70" i="15"/>
  <c r="CV69" i="15"/>
  <c r="CU69" i="15"/>
  <c r="CV68" i="15"/>
  <c r="CU68" i="15"/>
  <c r="CT63" i="15"/>
  <c r="CS63" i="15"/>
  <c r="CR63" i="15"/>
  <c r="CQ63" i="15"/>
  <c r="CP63" i="15"/>
  <c r="CO63" i="15"/>
  <c r="CN63" i="15"/>
  <c r="CM63" i="15"/>
  <c r="CL63" i="15"/>
  <c r="CK63" i="15"/>
  <c r="CJ63" i="15"/>
  <c r="CI63" i="15"/>
  <c r="CH63" i="15"/>
  <c r="CG63" i="15"/>
  <c r="CF63" i="15"/>
  <c r="CE63" i="15"/>
  <c r="CD63" i="15"/>
  <c r="CC63" i="15"/>
  <c r="CB63" i="15"/>
  <c r="CA63" i="15"/>
  <c r="BZ63" i="15"/>
  <c r="BY63" i="15"/>
  <c r="BX63" i="15"/>
  <c r="BW63" i="15"/>
  <c r="BV63" i="15"/>
  <c r="BU63" i="15"/>
  <c r="BT63" i="15"/>
  <c r="BS63" i="15"/>
  <c r="BR63" i="15"/>
  <c r="BQ63" i="15"/>
  <c r="BP63" i="15"/>
  <c r="BO63" i="15"/>
  <c r="BN63" i="15"/>
  <c r="BM63" i="15"/>
  <c r="BL63" i="15"/>
  <c r="BK63" i="15"/>
  <c r="BJ63" i="15"/>
  <c r="BI63" i="15"/>
  <c r="BH63" i="15"/>
  <c r="BG63" i="15"/>
  <c r="BF63" i="15"/>
  <c r="BE63" i="15"/>
  <c r="BD63" i="15"/>
  <c r="BC63" i="15"/>
  <c r="BB63" i="15"/>
  <c r="BA63" i="15"/>
  <c r="AZ63" i="15"/>
  <c r="AY63" i="15"/>
  <c r="AX63" i="15"/>
  <c r="AW63" i="15"/>
  <c r="AV63" i="15"/>
  <c r="AU63" i="15"/>
  <c r="AT63" i="15"/>
  <c r="AS63" i="15"/>
  <c r="AR63" i="15"/>
  <c r="AQ63" i="15"/>
  <c r="AP63" i="15"/>
  <c r="AO63" i="15"/>
  <c r="AN63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C63" i="15"/>
  <c r="CV54" i="15"/>
  <c r="CU54" i="15"/>
  <c r="CV53" i="15"/>
  <c r="CU53" i="15"/>
  <c r="CV52" i="15"/>
  <c r="CU52" i="15"/>
  <c r="CW52" i="15" s="1"/>
  <c r="CV51" i="15"/>
  <c r="CU51" i="15"/>
  <c r="CV50" i="15"/>
  <c r="CU50" i="15"/>
  <c r="CV49" i="15"/>
  <c r="CU49" i="15"/>
  <c r="CW49" i="15" s="1"/>
  <c r="CV48" i="15"/>
  <c r="CU48" i="15"/>
  <c r="CV47" i="15"/>
  <c r="CU47" i="15"/>
  <c r="CT42" i="15"/>
  <c r="CS42" i="15"/>
  <c r="CR42" i="15"/>
  <c r="CQ42" i="15"/>
  <c r="CP42" i="15"/>
  <c r="CO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CB42" i="15"/>
  <c r="CA42" i="15"/>
  <c r="BZ42" i="15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BJ42" i="15"/>
  <c r="BI42" i="15"/>
  <c r="BH42" i="15"/>
  <c r="BG42" i="15"/>
  <c r="BF42" i="15"/>
  <c r="BE42" i="15"/>
  <c r="BD42" i="15"/>
  <c r="BC42" i="15"/>
  <c r="BB42" i="15"/>
  <c r="BA42" i="15"/>
  <c r="AZ42" i="15"/>
  <c r="AY42" i="15"/>
  <c r="AX42" i="15"/>
  <c r="AW42" i="15"/>
  <c r="AV42" i="15"/>
  <c r="AU42" i="15"/>
  <c r="AT42" i="15"/>
  <c r="AS42" i="15"/>
  <c r="AR42" i="15"/>
  <c r="AQ42" i="15"/>
  <c r="AP42" i="15"/>
  <c r="AO42" i="15"/>
  <c r="AN42" i="15"/>
  <c r="AM42" i="15"/>
  <c r="AL42" i="15"/>
  <c r="AK42" i="15"/>
  <c r="AJ42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CV33" i="15"/>
  <c r="CU33" i="15"/>
  <c r="CV32" i="15"/>
  <c r="CU32" i="15"/>
  <c r="CW32" i="15" s="1"/>
  <c r="CV31" i="15"/>
  <c r="CU31" i="15"/>
  <c r="CW31" i="15" s="1"/>
  <c r="CV30" i="15"/>
  <c r="CU30" i="15"/>
  <c r="CV29" i="15"/>
  <c r="CU29" i="15"/>
  <c r="CV28" i="15"/>
  <c r="CU28" i="15"/>
  <c r="CV27" i="15"/>
  <c r="CU27" i="15"/>
  <c r="CV26" i="15"/>
  <c r="CU26" i="15"/>
  <c r="CT21" i="15"/>
  <c r="CS21" i="15"/>
  <c r="CR21" i="15"/>
  <c r="CQ21" i="15"/>
  <c r="CP21" i="15"/>
  <c r="CO21" i="15"/>
  <c r="CN21" i="15"/>
  <c r="CM21" i="15"/>
  <c r="CL21" i="15"/>
  <c r="CK21" i="15"/>
  <c r="CJ21" i="15"/>
  <c r="CI21" i="15"/>
  <c r="CH21" i="15"/>
  <c r="CG21" i="15"/>
  <c r="CF21" i="15"/>
  <c r="CE21" i="15"/>
  <c r="CD21" i="15"/>
  <c r="CC21" i="15"/>
  <c r="CB21" i="15"/>
  <c r="CA21" i="15"/>
  <c r="BZ21" i="15"/>
  <c r="BY21" i="15"/>
  <c r="BX21" i="15"/>
  <c r="BW21" i="15"/>
  <c r="BV21" i="15"/>
  <c r="BU21" i="15"/>
  <c r="BT21" i="15"/>
  <c r="BS21" i="15"/>
  <c r="BR21" i="15"/>
  <c r="BQ21" i="15"/>
  <c r="BP21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A21" i="15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L21" i="15"/>
  <c r="AK21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C21" i="15"/>
  <c r="CV20" i="15"/>
  <c r="CU20" i="15"/>
  <c r="CV19" i="15"/>
  <c r="CU19" i="15"/>
  <c r="CV18" i="15"/>
  <c r="CU18" i="15"/>
  <c r="CW18" i="15" s="1"/>
  <c r="CV17" i="15"/>
  <c r="CU17" i="15"/>
  <c r="CV16" i="15"/>
  <c r="CW16" i="15" s="1"/>
  <c r="CU16" i="15"/>
  <c r="CV15" i="15"/>
  <c r="CU15" i="15"/>
  <c r="CV14" i="15"/>
  <c r="CU14" i="15"/>
  <c r="CW13" i="15"/>
  <c r="CV13" i="15"/>
  <c r="CU13" i="15"/>
  <c r="CV12" i="15"/>
  <c r="CU12" i="15"/>
  <c r="CV11" i="15"/>
  <c r="CU11" i="15"/>
  <c r="CV10" i="15"/>
  <c r="CU10" i="15"/>
  <c r="CW10" i="15" s="1"/>
  <c r="CV9" i="15"/>
  <c r="CW9" i="15" s="1"/>
  <c r="CU9" i="15"/>
  <c r="CV8" i="15"/>
  <c r="CU8" i="15"/>
  <c r="CW8" i="15" s="1"/>
  <c r="CV7" i="15"/>
  <c r="CU7" i="15"/>
  <c r="CV6" i="15"/>
  <c r="CU6" i="15"/>
  <c r="CV5" i="15"/>
  <c r="CU5" i="15"/>
  <c r="CV148" i="13"/>
  <c r="CU148" i="13"/>
  <c r="CV147" i="13"/>
  <c r="CW147" i="13" s="1"/>
  <c r="CU147" i="13"/>
  <c r="CV146" i="13"/>
  <c r="CU146" i="13"/>
  <c r="CW146" i="13" s="1"/>
  <c r="CV145" i="13"/>
  <c r="CU145" i="13"/>
  <c r="CW145" i="13" s="1"/>
  <c r="CV144" i="13"/>
  <c r="CU144" i="13"/>
  <c r="CV143" i="13"/>
  <c r="CW143" i="13" s="1"/>
  <c r="CU143" i="13"/>
  <c r="CV142" i="13"/>
  <c r="CU142" i="13"/>
  <c r="CV141" i="13"/>
  <c r="CU141" i="13"/>
  <c r="CW141" i="13" s="1"/>
  <c r="CV140" i="13"/>
  <c r="CU140" i="13"/>
  <c r="CW140" i="13" s="1"/>
  <c r="CU139" i="13"/>
  <c r="CU138" i="13"/>
  <c r="CU137" i="13"/>
  <c r="CU136" i="13"/>
  <c r="CU135" i="13"/>
  <c r="CU134" i="13"/>
  <c r="CU133" i="13"/>
  <c r="CU132" i="13"/>
  <c r="CV127" i="13"/>
  <c r="CU127" i="13"/>
  <c r="CW127" i="13" s="1"/>
  <c r="CW126" i="13"/>
  <c r="CV126" i="13"/>
  <c r="CU126" i="13"/>
  <c r="CV125" i="13"/>
  <c r="CU125" i="13"/>
  <c r="CW125" i="13" s="1"/>
  <c r="CV124" i="13"/>
  <c r="CU124" i="13"/>
  <c r="CV123" i="13"/>
  <c r="CW123" i="13" s="1"/>
  <c r="CU123" i="13"/>
  <c r="CW122" i="13"/>
  <c r="CV122" i="13"/>
  <c r="CU122" i="13"/>
  <c r="CV121" i="13"/>
  <c r="CW121" i="13" s="1"/>
  <c r="CU121" i="13"/>
  <c r="CV120" i="13"/>
  <c r="CU120" i="13"/>
  <c r="CW120" i="13" s="1"/>
  <c r="CV119" i="13"/>
  <c r="CU119" i="13"/>
  <c r="CW119" i="13" s="1"/>
  <c r="CU118" i="13"/>
  <c r="CU117" i="13"/>
  <c r="CU116" i="13"/>
  <c r="CU115" i="13"/>
  <c r="CU114" i="13"/>
  <c r="CU113" i="13"/>
  <c r="CU112" i="13"/>
  <c r="CU111" i="13"/>
  <c r="CV106" i="13"/>
  <c r="CU106" i="13"/>
  <c r="CW106" i="13" s="1"/>
  <c r="CV105" i="13"/>
  <c r="CU105" i="13"/>
  <c r="CV104" i="13"/>
  <c r="CU104" i="13"/>
  <c r="CV103" i="13"/>
  <c r="CU103" i="13"/>
  <c r="CW103" i="13" s="1"/>
  <c r="CV102" i="13"/>
  <c r="CU102" i="13"/>
  <c r="CW102" i="13" s="1"/>
  <c r="CV101" i="13"/>
  <c r="CU101" i="13"/>
  <c r="CV100" i="13"/>
  <c r="CU100" i="13"/>
  <c r="CV99" i="13"/>
  <c r="CU99" i="13"/>
  <c r="CV98" i="13"/>
  <c r="CU98" i="13"/>
  <c r="CU97" i="13"/>
  <c r="CU96" i="13"/>
  <c r="CU95" i="13"/>
  <c r="CU94" i="13"/>
  <c r="CU93" i="13"/>
  <c r="CU92" i="13"/>
  <c r="CU91" i="13"/>
  <c r="CU90" i="13"/>
  <c r="CV85" i="13"/>
  <c r="CW85" i="13" s="1"/>
  <c r="CU85" i="13"/>
  <c r="CV84" i="13"/>
  <c r="CU84" i="13"/>
  <c r="CV83" i="13"/>
  <c r="CU83" i="13"/>
  <c r="CW83" i="13" s="1"/>
  <c r="CV82" i="13"/>
  <c r="CU82" i="13"/>
  <c r="CV81" i="13"/>
  <c r="CU81" i="13"/>
  <c r="CV80" i="13"/>
  <c r="CU80" i="13"/>
  <c r="CV79" i="13"/>
  <c r="CU79" i="13"/>
  <c r="CV78" i="13"/>
  <c r="CU78" i="13"/>
  <c r="CV77" i="13"/>
  <c r="CU77" i="13"/>
  <c r="CU76" i="13"/>
  <c r="CU75" i="13"/>
  <c r="CU74" i="13"/>
  <c r="CU73" i="13"/>
  <c r="CU72" i="13"/>
  <c r="CU71" i="13"/>
  <c r="CU70" i="13"/>
  <c r="CU69" i="13"/>
  <c r="CV64" i="13"/>
  <c r="CU64" i="13"/>
  <c r="CV63" i="13"/>
  <c r="CU63" i="13"/>
  <c r="CV62" i="13"/>
  <c r="CU62" i="13"/>
  <c r="CV61" i="13"/>
  <c r="CU61" i="13"/>
  <c r="CV60" i="13"/>
  <c r="CU60" i="13"/>
  <c r="CV59" i="13"/>
  <c r="CU59" i="13"/>
  <c r="CV58" i="13"/>
  <c r="CU58" i="13"/>
  <c r="CV57" i="13"/>
  <c r="CU57" i="13"/>
  <c r="CV56" i="13"/>
  <c r="CU56" i="13"/>
  <c r="CU55" i="13"/>
  <c r="CU54" i="13"/>
  <c r="CU53" i="13"/>
  <c r="CU52" i="13"/>
  <c r="CU51" i="13"/>
  <c r="CU50" i="13"/>
  <c r="CU49" i="13"/>
  <c r="CU48" i="13"/>
  <c r="CV43" i="13"/>
  <c r="CU43" i="13"/>
  <c r="CW43" i="13" s="1"/>
  <c r="CV42" i="13"/>
  <c r="CU42" i="13"/>
  <c r="CV41" i="13"/>
  <c r="CU41" i="13"/>
  <c r="CW41" i="13" s="1"/>
  <c r="CV40" i="13"/>
  <c r="CU40" i="13"/>
  <c r="CW40" i="13" s="1"/>
  <c r="CV39" i="13"/>
  <c r="CU39" i="13"/>
  <c r="CW39" i="13" s="1"/>
  <c r="CV38" i="13"/>
  <c r="CU38" i="13"/>
  <c r="CV37" i="13"/>
  <c r="CU37" i="13"/>
  <c r="CV36" i="13"/>
  <c r="CU36" i="13"/>
  <c r="CW36" i="13" s="1"/>
  <c r="CV35" i="13"/>
  <c r="CU35" i="13"/>
  <c r="CW35" i="13" s="1"/>
  <c r="CU34" i="13"/>
  <c r="CU33" i="13"/>
  <c r="CU32" i="13"/>
  <c r="CU31" i="13"/>
  <c r="CU30" i="13"/>
  <c r="CU29" i="13"/>
  <c r="CU28" i="13"/>
  <c r="CU27" i="13"/>
  <c r="CT22" i="13"/>
  <c r="CS22" i="13"/>
  <c r="CR22" i="13"/>
  <c r="CQ22" i="13"/>
  <c r="CP22" i="13"/>
  <c r="CO22" i="13"/>
  <c r="CN22" i="13"/>
  <c r="CM22" i="13"/>
  <c r="CL22" i="13"/>
  <c r="CK22" i="13"/>
  <c r="CJ22" i="13"/>
  <c r="CI22" i="13"/>
  <c r="CH22" i="13"/>
  <c r="CG22" i="13"/>
  <c r="CF22" i="13"/>
  <c r="CE22" i="13"/>
  <c r="CD22" i="13"/>
  <c r="CC22" i="13"/>
  <c r="CB22" i="13"/>
  <c r="CA22" i="13"/>
  <c r="BZ22" i="13"/>
  <c r="BY22" i="13"/>
  <c r="BX22" i="13"/>
  <c r="BW22" i="13"/>
  <c r="BV22" i="13"/>
  <c r="BU22" i="13"/>
  <c r="BT22" i="13"/>
  <c r="BS22" i="13"/>
  <c r="BR22" i="13"/>
  <c r="BQ22" i="13"/>
  <c r="BP22" i="13"/>
  <c r="BO22" i="13"/>
  <c r="BN22" i="13"/>
  <c r="BM22" i="13"/>
  <c r="BL22" i="13"/>
  <c r="BK22" i="13"/>
  <c r="BJ22" i="13"/>
  <c r="BI22" i="13"/>
  <c r="BH22" i="13"/>
  <c r="BG22" i="13"/>
  <c r="BF22" i="13"/>
  <c r="BE22" i="13"/>
  <c r="BD22" i="13"/>
  <c r="BC22" i="13"/>
  <c r="BB22" i="13"/>
  <c r="BA22" i="13"/>
  <c r="AZ22" i="13"/>
  <c r="AY22" i="13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CV21" i="13"/>
  <c r="CU21" i="13"/>
  <c r="CV20" i="13"/>
  <c r="CU20" i="13"/>
  <c r="CW20" i="13" s="1"/>
  <c r="CV19" i="13"/>
  <c r="CU19" i="13"/>
  <c r="CV18" i="13"/>
  <c r="CU18" i="13"/>
  <c r="CW18" i="13" s="1"/>
  <c r="CV17" i="13"/>
  <c r="CU17" i="13"/>
  <c r="CW17" i="13" s="1"/>
  <c r="CV16" i="13"/>
  <c r="CU16" i="13"/>
  <c r="CW16" i="13" s="1"/>
  <c r="CV15" i="13"/>
  <c r="CW15" i="13" s="1"/>
  <c r="CU15" i="13"/>
  <c r="CV14" i="13"/>
  <c r="CU14" i="13"/>
  <c r="CW14" i="13" s="1"/>
  <c r="CV13" i="13"/>
  <c r="CU13" i="13"/>
  <c r="CW13" i="13" s="1"/>
  <c r="CU12" i="13"/>
  <c r="CU11" i="13"/>
  <c r="CU10" i="13"/>
  <c r="CU9" i="13"/>
  <c r="CU8" i="13"/>
  <c r="CU7" i="13"/>
  <c r="CU6" i="13"/>
  <c r="CU5" i="13"/>
  <c r="CV148" i="12"/>
  <c r="CW148" i="12" s="1"/>
  <c r="CU148" i="12"/>
  <c r="CV147" i="12"/>
  <c r="CU147" i="12"/>
  <c r="CW147" i="12" s="1"/>
  <c r="CV146" i="12"/>
  <c r="CU146" i="12"/>
  <c r="CW146" i="12" s="1"/>
  <c r="CV145" i="12"/>
  <c r="CU145" i="12"/>
  <c r="CV144" i="12"/>
  <c r="CW144" i="12" s="1"/>
  <c r="CU144" i="12"/>
  <c r="CV143" i="12"/>
  <c r="CU143" i="12"/>
  <c r="CW143" i="12" s="1"/>
  <c r="CV142" i="12"/>
  <c r="CW142" i="12" s="1"/>
  <c r="CU142" i="12"/>
  <c r="CV141" i="12"/>
  <c r="CU141" i="12"/>
  <c r="CW140" i="12"/>
  <c r="CV140" i="12"/>
  <c r="CU140" i="12"/>
  <c r="CU139" i="12"/>
  <c r="CU138" i="12"/>
  <c r="CU137" i="12"/>
  <c r="CU136" i="12"/>
  <c r="CU135" i="12"/>
  <c r="CU134" i="12"/>
  <c r="CU133" i="12"/>
  <c r="CU132" i="12"/>
  <c r="CV127" i="12"/>
  <c r="CU127" i="12"/>
  <c r="CV126" i="12"/>
  <c r="CU126" i="12"/>
  <c r="CW126" i="12" s="1"/>
  <c r="CV125" i="12"/>
  <c r="CU125" i="12"/>
  <c r="CV124" i="12"/>
  <c r="CU124" i="12"/>
  <c r="CW124" i="12" s="1"/>
  <c r="CW123" i="12"/>
  <c r="CV123" i="12"/>
  <c r="CU123" i="12"/>
  <c r="CV122" i="12"/>
  <c r="CU122" i="12"/>
  <c r="CW121" i="12"/>
  <c r="CV121" i="12"/>
  <c r="CU121" i="12"/>
  <c r="CV120" i="12"/>
  <c r="CU120" i="12"/>
  <c r="CV119" i="12"/>
  <c r="CU119" i="12"/>
  <c r="CW119" i="12" s="1"/>
  <c r="CU118" i="12"/>
  <c r="CU117" i="12"/>
  <c r="CU116" i="12"/>
  <c r="CU115" i="12"/>
  <c r="CU114" i="12"/>
  <c r="CU113" i="12"/>
  <c r="CU112" i="12"/>
  <c r="CU111" i="12"/>
  <c r="CT107" i="12"/>
  <c r="CS107" i="12"/>
  <c r="CR107" i="12"/>
  <c r="CQ107" i="12"/>
  <c r="CP107" i="12"/>
  <c r="CO107" i="12"/>
  <c r="CN107" i="12"/>
  <c r="CM107" i="12"/>
  <c r="CL107" i="12"/>
  <c r="CK107" i="12"/>
  <c r="CJ107" i="12"/>
  <c r="CI107" i="12"/>
  <c r="CH107" i="12"/>
  <c r="CG107" i="12"/>
  <c r="CF107" i="12"/>
  <c r="CE107" i="12"/>
  <c r="CD107" i="12"/>
  <c r="CC107" i="12"/>
  <c r="CB107" i="12"/>
  <c r="CA107" i="12"/>
  <c r="BZ107" i="12"/>
  <c r="BY107" i="12"/>
  <c r="BX107" i="12"/>
  <c r="BW107" i="12"/>
  <c r="BV107" i="12"/>
  <c r="BU107" i="12"/>
  <c r="BT107" i="12"/>
  <c r="BS107" i="12"/>
  <c r="BR107" i="12"/>
  <c r="BQ107" i="12"/>
  <c r="BP107" i="12"/>
  <c r="BO107" i="12"/>
  <c r="BN107" i="12"/>
  <c r="BM107" i="12"/>
  <c r="BL107" i="12"/>
  <c r="BK107" i="12"/>
  <c r="BJ107" i="12"/>
  <c r="BI107" i="12"/>
  <c r="BH107" i="12"/>
  <c r="BG107" i="12"/>
  <c r="BF107" i="12"/>
  <c r="BE107" i="12"/>
  <c r="BD107" i="12"/>
  <c r="BC107" i="12"/>
  <c r="BB107" i="12"/>
  <c r="BA107" i="12"/>
  <c r="AZ107" i="12"/>
  <c r="AY107" i="12"/>
  <c r="AX107" i="12"/>
  <c r="AW107" i="12"/>
  <c r="AV107" i="12"/>
  <c r="AU107" i="12"/>
  <c r="AT107" i="12"/>
  <c r="AS107" i="12"/>
  <c r="AR107" i="12"/>
  <c r="AQ107" i="12"/>
  <c r="AP107" i="12"/>
  <c r="AO107" i="12"/>
  <c r="AN107" i="12"/>
  <c r="AM107" i="12"/>
  <c r="AL107" i="12"/>
  <c r="AK107" i="12"/>
  <c r="AJ107" i="12"/>
  <c r="AI107" i="12"/>
  <c r="AH107" i="12"/>
  <c r="AG107" i="12"/>
  <c r="AF107" i="12"/>
  <c r="AE107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CV106" i="12"/>
  <c r="CU106" i="12"/>
  <c r="CW106" i="12" s="1"/>
  <c r="CV105" i="12"/>
  <c r="CU105" i="12"/>
  <c r="CW105" i="12" s="1"/>
  <c r="CV104" i="12"/>
  <c r="CU104" i="12"/>
  <c r="CV103" i="12"/>
  <c r="CU103" i="12"/>
  <c r="CW103" i="12" s="1"/>
  <c r="CV102" i="12"/>
  <c r="CU102" i="12"/>
  <c r="CW102" i="12" s="1"/>
  <c r="CV101" i="12"/>
  <c r="CU101" i="12"/>
  <c r="CW101" i="12" s="1"/>
  <c r="CV100" i="12"/>
  <c r="CU100" i="12"/>
  <c r="CV99" i="12"/>
  <c r="CU99" i="12"/>
  <c r="CV98" i="12"/>
  <c r="CU98" i="12"/>
  <c r="CU97" i="12"/>
  <c r="CU96" i="12"/>
  <c r="CU95" i="12"/>
  <c r="CU94" i="12"/>
  <c r="CU93" i="12"/>
  <c r="CU92" i="12"/>
  <c r="CU91" i="12"/>
  <c r="CU90" i="12"/>
  <c r="CV85" i="12"/>
  <c r="CU85" i="12"/>
  <c r="CV84" i="12"/>
  <c r="CU84" i="12"/>
  <c r="CV83" i="12"/>
  <c r="CU83" i="12"/>
  <c r="CW83" i="12" s="1"/>
  <c r="CV82" i="12"/>
  <c r="CU82" i="12"/>
  <c r="CV81" i="12"/>
  <c r="CU81" i="12"/>
  <c r="CW81" i="12" s="1"/>
  <c r="CV80" i="12"/>
  <c r="CU80" i="12"/>
  <c r="CV79" i="12"/>
  <c r="CU79" i="12"/>
  <c r="CV78" i="12"/>
  <c r="CU78" i="12"/>
  <c r="CV77" i="12"/>
  <c r="CU77" i="12"/>
  <c r="CW77" i="12" s="1"/>
  <c r="CU76" i="12"/>
  <c r="CU75" i="12"/>
  <c r="CU74" i="12"/>
  <c r="CU73" i="12"/>
  <c r="CU72" i="12"/>
  <c r="CU71" i="12"/>
  <c r="CU70" i="12"/>
  <c r="CU69" i="12"/>
  <c r="CV64" i="12"/>
  <c r="CU64" i="12"/>
  <c r="CV63" i="12"/>
  <c r="CU63" i="12"/>
  <c r="CV62" i="12"/>
  <c r="CU62" i="12"/>
  <c r="CW62" i="12" s="1"/>
  <c r="CV61" i="12"/>
  <c r="CU61" i="12"/>
  <c r="CW61" i="12" s="1"/>
  <c r="CV60" i="12"/>
  <c r="CU60" i="12"/>
  <c r="CV59" i="12"/>
  <c r="CU59" i="12"/>
  <c r="CV58" i="12"/>
  <c r="CU58" i="12"/>
  <c r="CW58" i="12" s="1"/>
  <c r="CV57" i="12"/>
  <c r="CU57" i="12"/>
  <c r="CV56" i="12"/>
  <c r="CU56" i="12"/>
  <c r="CU55" i="12"/>
  <c r="CU54" i="12"/>
  <c r="CU53" i="12"/>
  <c r="CU52" i="12"/>
  <c r="CU51" i="12"/>
  <c r="CU50" i="12"/>
  <c r="CU49" i="12"/>
  <c r="CU48" i="12"/>
  <c r="CV43" i="12"/>
  <c r="CU43" i="12"/>
  <c r="CW43" i="12" s="1"/>
  <c r="CV42" i="12"/>
  <c r="CU42" i="12"/>
  <c r="CW42" i="12" s="1"/>
  <c r="CV41" i="12"/>
  <c r="CU41" i="12"/>
  <c r="CW41" i="12" s="1"/>
  <c r="CV40" i="12"/>
  <c r="CU40" i="12"/>
  <c r="CV39" i="12"/>
  <c r="CU39" i="12"/>
  <c r="CW39" i="12" s="1"/>
  <c r="CV38" i="12"/>
  <c r="CW38" i="12" s="1"/>
  <c r="CU38" i="12"/>
  <c r="CV37" i="12"/>
  <c r="CU37" i="12"/>
  <c r="CV36" i="12"/>
  <c r="CU36" i="12"/>
  <c r="CV35" i="12"/>
  <c r="CU35" i="12"/>
  <c r="CW35" i="12" s="1"/>
  <c r="CU34" i="12"/>
  <c r="CU33" i="12"/>
  <c r="CU32" i="12"/>
  <c r="CU31" i="12"/>
  <c r="CU30" i="12"/>
  <c r="CU29" i="12"/>
  <c r="CU28" i="12"/>
  <c r="CU27" i="12"/>
  <c r="CV21" i="12"/>
  <c r="CU21" i="12"/>
  <c r="CV20" i="12"/>
  <c r="CU20" i="12"/>
  <c r="CW20" i="12" s="1"/>
  <c r="CV19" i="12"/>
  <c r="CW19" i="12" s="1"/>
  <c r="CU19" i="12"/>
  <c r="CV18" i="12"/>
  <c r="CU18" i="12"/>
  <c r="CW18" i="12" s="1"/>
  <c r="CV17" i="12"/>
  <c r="CU17" i="12"/>
  <c r="CV16" i="12"/>
  <c r="CU16" i="12"/>
  <c r="CW16" i="12" s="1"/>
  <c r="CV15" i="12"/>
  <c r="CU15" i="12"/>
  <c r="CV14" i="12"/>
  <c r="CU14" i="12"/>
  <c r="CW14" i="12" s="1"/>
  <c r="CV13" i="12"/>
  <c r="CW13" i="12" s="1"/>
  <c r="CU13" i="12"/>
  <c r="CU12" i="12"/>
  <c r="CU11" i="12"/>
  <c r="CU10" i="12"/>
  <c r="CU9" i="12"/>
  <c r="CU8" i="12"/>
  <c r="CU7" i="12"/>
  <c r="CU6" i="12"/>
  <c r="CU5" i="12"/>
  <c r="CW146" i="5"/>
  <c r="CV146" i="5"/>
  <c r="CU146" i="5"/>
  <c r="CV145" i="5"/>
  <c r="CU145" i="5"/>
  <c r="CW145" i="5" s="1"/>
  <c r="CV144" i="5"/>
  <c r="CU144" i="5"/>
  <c r="CV143" i="5"/>
  <c r="CU143" i="5"/>
  <c r="CW143" i="5" s="1"/>
  <c r="CV142" i="5"/>
  <c r="CU142" i="5"/>
  <c r="CW142" i="5" s="1"/>
  <c r="CV141" i="5"/>
  <c r="CU141" i="5"/>
  <c r="CW141" i="5" s="1"/>
  <c r="CV140" i="5"/>
  <c r="CU140" i="5"/>
  <c r="CV139" i="5"/>
  <c r="CW139" i="5" s="1"/>
  <c r="CU139" i="5"/>
  <c r="CU138" i="5"/>
  <c r="CU137" i="5"/>
  <c r="CU136" i="5"/>
  <c r="CU135" i="5"/>
  <c r="CU134" i="5"/>
  <c r="CU133" i="5"/>
  <c r="CU132" i="5"/>
  <c r="CU131" i="5"/>
  <c r="CV125" i="5"/>
  <c r="CU125" i="5"/>
  <c r="CV124" i="5"/>
  <c r="CU124" i="5"/>
  <c r="CV123" i="5"/>
  <c r="CU123" i="5"/>
  <c r="CV122" i="5"/>
  <c r="CU122" i="5"/>
  <c r="CV121" i="5"/>
  <c r="CU121" i="5"/>
  <c r="CW121" i="5" s="1"/>
  <c r="CV120" i="5"/>
  <c r="CU120" i="5"/>
  <c r="CW120" i="5" s="1"/>
  <c r="CV119" i="5"/>
  <c r="CU119" i="5"/>
  <c r="CV118" i="5"/>
  <c r="CU118" i="5"/>
  <c r="CU117" i="5"/>
  <c r="CU116" i="5"/>
  <c r="CU115" i="5"/>
  <c r="CU114" i="5"/>
  <c r="CU113" i="5"/>
  <c r="CU112" i="5"/>
  <c r="CU111" i="5"/>
  <c r="CU110" i="5"/>
  <c r="CV104" i="5"/>
  <c r="CU104" i="5"/>
  <c r="CW104" i="5" s="1"/>
  <c r="CV103" i="5"/>
  <c r="CU103" i="5"/>
  <c r="CW103" i="5" s="1"/>
  <c r="CV102" i="5"/>
  <c r="CU102" i="5"/>
  <c r="CW102" i="5" s="1"/>
  <c r="CV101" i="5"/>
  <c r="CU101" i="5"/>
  <c r="CV100" i="5"/>
  <c r="CU100" i="5"/>
  <c r="CW100" i="5" s="1"/>
  <c r="CV99" i="5"/>
  <c r="CU99" i="5"/>
  <c r="CW99" i="5" s="1"/>
  <c r="CV98" i="5"/>
  <c r="CU98" i="5"/>
  <c r="CW98" i="5" s="1"/>
  <c r="CV97" i="5"/>
  <c r="CW97" i="5" s="1"/>
  <c r="CU97" i="5"/>
  <c r="CU96" i="5"/>
  <c r="CU95" i="5"/>
  <c r="CU94" i="5"/>
  <c r="CU93" i="5"/>
  <c r="CU92" i="5"/>
  <c r="CU91" i="5"/>
  <c r="CU90" i="5"/>
  <c r="CU89" i="5"/>
  <c r="CV83" i="5"/>
  <c r="CU83" i="5"/>
  <c r="CW83" i="5" s="1"/>
  <c r="CV82" i="5"/>
  <c r="CU82" i="5"/>
  <c r="CW82" i="5" s="1"/>
  <c r="CV81" i="5"/>
  <c r="CU81" i="5"/>
  <c r="CW81" i="5" s="1"/>
  <c r="CV80" i="5"/>
  <c r="CU80" i="5"/>
  <c r="CV79" i="5"/>
  <c r="CU79" i="5"/>
  <c r="CW79" i="5" s="1"/>
  <c r="CV78" i="5"/>
  <c r="CU78" i="5"/>
  <c r="CW78" i="5" s="1"/>
  <c r="CV77" i="5"/>
  <c r="CU77" i="5"/>
  <c r="CW77" i="5" s="1"/>
  <c r="CV76" i="5"/>
  <c r="CW76" i="5" s="1"/>
  <c r="CU76" i="5"/>
  <c r="CU75" i="5"/>
  <c r="CU74" i="5"/>
  <c r="CU73" i="5"/>
  <c r="CU72" i="5"/>
  <c r="CU71" i="5"/>
  <c r="CU70" i="5"/>
  <c r="CU69" i="5"/>
  <c r="CU68" i="5"/>
  <c r="CV62" i="5"/>
  <c r="CU62" i="5"/>
  <c r="CW62" i="5" s="1"/>
  <c r="CV61" i="5"/>
  <c r="CU61" i="5"/>
  <c r="CW61" i="5" s="1"/>
  <c r="CV60" i="5"/>
  <c r="CU60" i="5"/>
  <c r="CW60" i="5" s="1"/>
  <c r="CV59" i="5"/>
  <c r="CU59" i="5"/>
  <c r="CV58" i="5"/>
  <c r="CU58" i="5"/>
  <c r="CW58" i="5" s="1"/>
  <c r="CV57" i="5"/>
  <c r="CU57" i="5"/>
  <c r="CW57" i="5" s="1"/>
  <c r="CV56" i="5"/>
  <c r="CU56" i="5"/>
  <c r="CW56" i="5" s="1"/>
  <c r="CV55" i="5"/>
  <c r="CW55" i="5" s="1"/>
  <c r="CU55" i="5"/>
  <c r="CU54" i="5"/>
  <c r="CU53" i="5"/>
  <c r="CU52" i="5"/>
  <c r="CU51" i="5"/>
  <c r="CU50" i="5"/>
  <c r="CU49" i="5"/>
  <c r="CU48" i="5"/>
  <c r="CU47" i="5"/>
  <c r="CV41" i="5"/>
  <c r="CU41" i="5"/>
  <c r="CW41" i="5" s="1"/>
  <c r="CV40" i="5"/>
  <c r="CU40" i="5"/>
  <c r="CW40" i="5" s="1"/>
  <c r="CV39" i="5"/>
  <c r="CU39" i="5"/>
  <c r="CW39" i="5" s="1"/>
  <c r="CV38" i="5"/>
  <c r="CU38" i="5"/>
  <c r="CV37" i="5"/>
  <c r="CU37" i="5"/>
  <c r="CW37" i="5" s="1"/>
  <c r="CV36" i="5"/>
  <c r="CU36" i="5"/>
  <c r="CW36" i="5" s="1"/>
  <c r="CV35" i="5"/>
  <c r="CU35" i="5"/>
  <c r="CW35" i="5" s="1"/>
  <c r="CV34" i="5"/>
  <c r="CW34" i="5" s="1"/>
  <c r="CU34" i="5"/>
  <c r="CU33" i="5"/>
  <c r="CU32" i="5"/>
  <c r="CU31" i="5"/>
  <c r="CU30" i="5"/>
  <c r="CU29" i="5"/>
  <c r="CU28" i="5"/>
  <c r="CU27" i="5"/>
  <c r="CU26" i="5"/>
  <c r="CV20" i="5"/>
  <c r="CU20" i="5"/>
  <c r="CW20" i="5" s="1"/>
  <c r="CV19" i="5"/>
  <c r="CU19" i="5"/>
  <c r="CW19" i="5" s="1"/>
  <c r="CV18" i="5"/>
  <c r="CU18" i="5"/>
  <c r="CW18" i="5" s="1"/>
  <c r="CV17" i="5"/>
  <c r="CU17" i="5"/>
  <c r="CV16" i="5"/>
  <c r="CU16" i="5"/>
  <c r="CW16" i="5" s="1"/>
  <c r="CV15" i="5"/>
  <c r="CU15" i="5"/>
  <c r="CW15" i="5" s="1"/>
  <c r="CV14" i="5"/>
  <c r="CU14" i="5"/>
  <c r="CV13" i="5"/>
  <c r="CU13" i="5"/>
  <c r="CU12" i="5"/>
  <c r="CU11" i="5"/>
  <c r="CU10" i="5"/>
  <c r="CU9" i="5"/>
  <c r="CU8" i="5"/>
  <c r="CU7" i="5"/>
  <c r="CU6" i="5"/>
  <c r="CU5" i="5"/>
  <c r="CV148" i="6"/>
  <c r="CV147" i="6"/>
  <c r="CV146" i="6"/>
  <c r="CV145" i="6"/>
  <c r="CV144" i="6"/>
  <c r="CV143" i="6"/>
  <c r="CV142" i="6"/>
  <c r="CV141" i="6"/>
  <c r="CV140" i="6"/>
  <c r="CV127" i="6"/>
  <c r="CV126" i="6"/>
  <c r="CV125" i="6"/>
  <c r="CV124" i="6"/>
  <c r="CV123" i="6"/>
  <c r="CV122" i="6"/>
  <c r="CV121" i="6"/>
  <c r="CV120" i="6"/>
  <c r="CV119" i="6"/>
  <c r="CV106" i="6"/>
  <c r="CV105" i="6"/>
  <c r="CV104" i="6"/>
  <c r="CV103" i="6"/>
  <c r="CV102" i="6"/>
  <c r="CV101" i="6"/>
  <c r="CV100" i="6"/>
  <c r="CV99" i="6"/>
  <c r="CV98" i="6"/>
  <c r="CV85" i="6"/>
  <c r="CV84" i="6"/>
  <c r="CV83" i="6"/>
  <c r="CV82" i="6"/>
  <c r="CV81" i="6"/>
  <c r="CV80" i="6"/>
  <c r="CV79" i="6"/>
  <c r="CV78" i="6"/>
  <c r="CV77" i="6"/>
  <c r="CV64" i="6"/>
  <c r="CV63" i="6"/>
  <c r="CV62" i="6"/>
  <c r="CV61" i="6"/>
  <c r="CV60" i="6"/>
  <c r="CV59" i="6"/>
  <c r="CV58" i="6"/>
  <c r="CV57" i="6"/>
  <c r="CV56" i="6"/>
  <c r="CV43" i="6"/>
  <c r="CV42" i="6"/>
  <c r="CV41" i="6"/>
  <c r="CV40" i="6"/>
  <c r="CV39" i="6"/>
  <c r="CV38" i="6"/>
  <c r="CV37" i="6"/>
  <c r="CV36" i="6"/>
  <c r="CV35" i="6"/>
  <c r="CV14" i="6"/>
  <c r="CV15" i="6"/>
  <c r="CV16" i="6"/>
  <c r="CV17" i="6"/>
  <c r="CV18" i="6"/>
  <c r="CV19" i="6"/>
  <c r="CV20" i="6"/>
  <c r="CV21" i="6"/>
  <c r="CW21" i="6" s="1"/>
  <c r="CV13" i="6"/>
  <c r="CV148" i="10"/>
  <c r="CV147" i="10"/>
  <c r="CV146" i="10"/>
  <c r="CV145" i="10"/>
  <c r="CV144" i="10"/>
  <c r="CV143" i="10"/>
  <c r="CV142" i="10"/>
  <c r="CV141" i="10"/>
  <c r="CV140" i="10"/>
  <c r="CV127" i="10"/>
  <c r="CV126" i="10"/>
  <c r="CV125" i="10"/>
  <c r="CV124" i="10"/>
  <c r="CW124" i="10" s="1"/>
  <c r="CV123" i="10"/>
  <c r="CV122" i="10"/>
  <c r="CV121" i="10"/>
  <c r="CW121" i="10" s="1"/>
  <c r="CV120" i="10"/>
  <c r="CV119" i="10"/>
  <c r="CV106" i="10"/>
  <c r="CV105" i="10"/>
  <c r="CV104" i="10"/>
  <c r="CV103" i="10"/>
  <c r="CV102" i="10"/>
  <c r="CV101" i="10"/>
  <c r="CV100" i="10"/>
  <c r="CV99" i="10"/>
  <c r="CV98" i="10"/>
  <c r="CV85" i="10"/>
  <c r="CV84" i="10"/>
  <c r="CV83" i="10"/>
  <c r="CV82" i="10"/>
  <c r="CV81" i="10"/>
  <c r="CV80" i="10"/>
  <c r="CV79" i="10"/>
  <c r="CW79" i="10" s="1"/>
  <c r="CV78" i="10"/>
  <c r="CV77" i="10"/>
  <c r="CV64" i="10"/>
  <c r="CV63" i="10"/>
  <c r="CV62" i="10"/>
  <c r="CV61" i="10"/>
  <c r="CV60" i="10"/>
  <c r="CV59" i="10"/>
  <c r="CW59" i="10" s="1"/>
  <c r="CV58" i="10"/>
  <c r="CV57" i="10"/>
  <c r="CV56" i="10"/>
  <c r="CV43" i="10"/>
  <c r="CV42" i="10"/>
  <c r="CV41" i="10"/>
  <c r="CV40" i="10"/>
  <c r="CV39" i="10"/>
  <c r="CV38" i="10"/>
  <c r="CV37" i="10"/>
  <c r="CV36" i="10"/>
  <c r="CV35" i="10"/>
  <c r="CV20" i="10"/>
  <c r="CV21" i="10"/>
  <c r="CV13" i="10"/>
  <c r="CW13" i="10" s="1"/>
  <c r="CV14" i="10"/>
  <c r="CV15" i="10"/>
  <c r="CV16" i="10"/>
  <c r="CV17" i="10"/>
  <c r="CV18" i="10"/>
  <c r="CV19" i="10"/>
  <c r="CU148" i="10"/>
  <c r="CW148" i="10" s="1"/>
  <c r="CU147" i="10"/>
  <c r="CW147" i="10" s="1"/>
  <c r="CU146" i="10"/>
  <c r="CW146" i="10" s="1"/>
  <c r="CU145" i="10"/>
  <c r="CW145" i="10" s="1"/>
  <c r="CU144" i="10"/>
  <c r="CW144" i="10" s="1"/>
  <c r="CU143" i="10"/>
  <c r="CW143" i="10" s="1"/>
  <c r="CU142" i="10"/>
  <c r="CW141" i="10"/>
  <c r="CU141" i="10"/>
  <c r="CU156" i="10" s="1"/>
  <c r="CU140" i="10"/>
  <c r="CU139" i="10"/>
  <c r="CU138" i="10"/>
  <c r="CU137" i="10"/>
  <c r="CU136" i="10"/>
  <c r="CX138" i="10" s="1"/>
  <c r="CU135" i="10"/>
  <c r="CU134" i="10"/>
  <c r="CU133" i="10"/>
  <c r="CU132" i="10"/>
  <c r="CU127" i="10"/>
  <c r="CW127" i="10" s="1"/>
  <c r="CU126" i="10"/>
  <c r="CW126" i="10" s="1"/>
  <c r="CW125" i="10"/>
  <c r="CU125" i="10"/>
  <c r="CU124" i="10"/>
  <c r="CU123" i="10"/>
  <c r="CU122" i="10"/>
  <c r="CU121" i="10"/>
  <c r="CU120" i="10"/>
  <c r="CU119" i="10"/>
  <c r="CW119" i="10" s="1"/>
  <c r="CU118" i="10"/>
  <c r="CU117" i="10"/>
  <c r="CU116" i="10"/>
  <c r="CX117" i="10" s="1"/>
  <c r="CU115" i="10"/>
  <c r="CU114" i="10"/>
  <c r="CU113" i="10"/>
  <c r="CU112" i="10"/>
  <c r="CU111" i="10"/>
  <c r="CU106" i="10"/>
  <c r="CU105" i="10"/>
  <c r="CW105" i="10" s="1"/>
  <c r="CW104" i="10"/>
  <c r="CU104" i="10"/>
  <c r="CU103" i="10"/>
  <c r="CW103" i="10" s="1"/>
  <c r="CU102" i="10"/>
  <c r="CW102" i="10" s="1"/>
  <c r="CU101" i="10"/>
  <c r="CW101" i="10" s="1"/>
  <c r="CU100" i="10"/>
  <c r="CW100" i="10" s="1"/>
  <c r="CU99" i="10"/>
  <c r="CU98" i="10"/>
  <c r="CU97" i="10"/>
  <c r="CU96" i="10"/>
  <c r="CX96" i="10" s="1"/>
  <c r="CU95" i="10"/>
  <c r="CU94" i="10"/>
  <c r="CU93" i="10"/>
  <c r="CU92" i="10"/>
  <c r="CU91" i="10"/>
  <c r="CU90" i="10"/>
  <c r="CU85" i="10"/>
  <c r="CW85" i="10" s="1"/>
  <c r="CU84" i="10"/>
  <c r="CW84" i="10" s="1"/>
  <c r="CU83" i="10"/>
  <c r="CU82" i="10"/>
  <c r="CU81" i="10"/>
  <c r="CW81" i="10" s="1"/>
  <c r="CU80" i="10"/>
  <c r="CW80" i="10" s="1"/>
  <c r="CU79" i="10"/>
  <c r="CU78" i="10"/>
  <c r="CW78" i="10" s="1"/>
  <c r="CU77" i="10"/>
  <c r="CU76" i="10"/>
  <c r="CX75" i="10"/>
  <c r="CU75" i="10"/>
  <c r="CU74" i="10"/>
  <c r="CU73" i="10"/>
  <c r="CU72" i="10"/>
  <c r="CU71" i="10"/>
  <c r="CU70" i="10"/>
  <c r="CU69" i="10"/>
  <c r="CU64" i="10"/>
  <c r="CW64" i="10" s="1"/>
  <c r="CW63" i="10"/>
  <c r="CU63" i="10"/>
  <c r="CW62" i="10"/>
  <c r="CU62" i="10"/>
  <c r="CU61" i="10"/>
  <c r="CW61" i="10" s="1"/>
  <c r="CU60" i="10"/>
  <c r="CW60" i="10" s="1"/>
  <c r="CU59" i="10"/>
  <c r="CU58" i="10"/>
  <c r="CU57" i="10"/>
  <c r="CU56" i="10"/>
  <c r="CU55" i="10"/>
  <c r="CU54" i="10"/>
  <c r="CU53" i="10"/>
  <c r="CU52" i="10"/>
  <c r="CU51" i="10"/>
  <c r="CU50" i="10"/>
  <c r="CU49" i="10"/>
  <c r="CU48" i="10"/>
  <c r="CX54" i="10" s="1"/>
  <c r="CU43" i="10"/>
  <c r="CW43" i="10" s="1"/>
  <c r="CW42" i="10"/>
  <c r="CU42" i="10"/>
  <c r="CU41" i="10"/>
  <c r="CW41" i="10" s="1"/>
  <c r="CU40" i="10"/>
  <c r="CW40" i="10" s="1"/>
  <c r="CU39" i="10"/>
  <c r="CW39" i="10" s="1"/>
  <c r="CW38" i="10"/>
  <c r="CU38" i="10"/>
  <c r="CU37" i="10"/>
  <c r="CW37" i="10" s="1"/>
  <c r="CU36" i="10"/>
  <c r="CW36" i="10" s="1"/>
  <c r="CU35" i="10"/>
  <c r="CW35" i="10" s="1"/>
  <c r="CU34" i="10"/>
  <c r="CU33" i="10"/>
  <c r="CU32" i="10"/>
  <c r="CU31" i="10"/>
  <c r="CU30" i="10"/>
  <c r="CU29" i="10"/>
  <c r="CU28" i="10"/>
  <c r="CU27" i="10"/>
  <c r="CX33" i="10" s="1"/>
  <c r="CU21" i="10"/>
  <c r="CW21" i="10" s="1"/>
  <c r="CU20" i="10"/>
  <c r="CW20" i="10" s="1"/>
  <c r="CU19" i="10"/>
  <c r="CU18" i="10"/>
  <c r="CW18" i="10" s="1"/>
  <c r="CU17" i="10"/>
  <c r="CW17" i="10" s="1"/>
  <c r="CU16" i="10"/>
  <c r="CW16" i="10" s="1"/>
  <c r="CU15" i="10"/>
  <c r="CW15" i="10" s="1"/>
  <c r="CU14" i="10"/>
  <c r="CW14" i="10" s="1"/>
  <c r="CU13" i="10"/>
  <c r="CU12" i="10"/>
  <c r="CU11" i="10"/>
  <c r="CU10" i="10"/>
  <c r="CU9" i="10"/>
  <c r="CU8" i="10"/>
  <c r="CU7" i="10"/>
  <c r="CU6" i="10"/>
  <c r="CU5" i="10"/>
  <c r="CX11" i="10" s="1"/>
  <c r="CU148" i="6"/>
  <c r="CU147" i="6"/>
  <c r="CU146" i="6"/>
  <c r="CW146" i="6" s="1"/>
  <c r="CU145" i="6"/>
  <c r="CW145" i="6" s="1"/>
  <c r="CU144" i="6"/>
  <c r="CW144" i="6" s="1"/>
  <c r="CU143" i="6"/>
  <c r="CU142" i="6"/>
  <c r="CW142" i="6" s="1"/>
  <c r="CU141" i="6"/>
  <c r="CW141" i="6" s="1"/>
  <c r="CU140" i="6"/>
  <c r="CW140" i="6" s="1"/>
  <c r="CU139" i="6"/>
  <c r="CU138" i="6"/>
  <c r="CU137" i="6"/>
  <c r="CU136" i="6"/>
  <c r="CU135" i="6"/>
  <c r="CU134" i="6"/>
  <c r="CU133" i="6"/>
  <c r="CU132" i="6"/>
  <c r="CU127" i="6"/>
  <c r="CU126" i="6"/>
  <c r="CW126" i="6" s="1"/>
  <c r="CU125" i="6"/>
  <c r="CW125" i="6" s="1"/>
  <c r="CU124" i="6"/>
  <c r="CW124" i="6" s="1"/>
  <c r="CU123" i="6"/>
  <c r="CU122" i="6"/>
  <c r="CW122" i="6" s="1"/>
  <c r="CU121" i="6"/>
  <c r="CU120" i="6"/>
  <c r="CU119" i="6"/>
  <c r="CU118" i="6"/>
  <c r="CU117" i="6"/>
  <c r="CU116" i="6"/>
  <c r="CU115" i="6"/>
  <c r="CU114" i="6"/>
  <c r="CU113" i="6"/>
  <c r="CU112" i="6"/>
  <c r="CU111" i="6"/>
  <c r="CU106" i="6"/>
  <c r="CW106" i="6" s="1"/>
  <c r="CU105" i="6"/>
  <c r="CW105" i="6" s="1"/>
  <c r="CU104" i="6"/>
  <c r="CW104" i="6" s="1"/>
  <c r="CU103" i="6"/>
  <c r="CU102" i="6"/>
  <c r="CW102" i="6" s="1"/>
  <c r="CU101" i="6"/>
  <c r="CU100" i="6"/>
  <c r="CW100" i="6" s="1"/>
  <c r="CU99" i="6"/>
  <c r="CW99" i="6" s="1"/>
  <c r="CU98" i="6"/>
  <c r="CU97" i="6"/>
  <c r="CU96" i="6"/>
  <c r="CU95" i="6"/>
  <c r="CU94" i="6"/>
  <c r="CU93" i="6"/>
  <c r="CU92" i="6"/>
  <c r="CU91" i="6"/>
  <c r="CX96" i="6" s="1"/>
  <c r="CU90" i="6"/>
  <c r="CU85" i="6"/>
  <c r="CW85" i="6" s="1"/>
  <c r="CU84" i="6"/>
  <c r="CW84" i="6" s="1"/>
  <c r="CU83" i="6"/>
  <c r="CU82" i="6"/>
  <c r="CU81" i="6"/>
  <c r="CU80" i="6"/>
  <c r="CU79" i="6"/>
  <c r="CU78" i="6"/>
  <c r="CU77" i="6"/>
  <c r="CU76" i="6"/>
  <c r="CU75" i="6"/>
  <c r="CU74" i="6"/>
  <c r="CU73" i="6"/>
  <c r="CU72" i="6"/>
  <c r="CU71" i="6"/>
  <c r="CU70" i="6"/>
  <c r="CU69" i="6"/>
  <c r="CU64" i="6"/>
  <c r="CW64" i="6" s="1"/>
  <c r="CU63" i="6"/>
  <c r="CU62" i="6"/>
  <c r="CW62" i="6" s="1"/>
  <c r="CU61" i="6"/>
  <c r="CU60" i="6"/>
  <c r="CW60" i="6" s="1"/>
  <c r="CU59" i="6"/>
  <c r="CW59" i="6" s="1"/>
  <c r="CU58" i="6"/>
  <c r="CW58" i="6" s="1"/>
  <c r="CU57" i="6"/>
  <c r="CW57" i="6" s="1"/>
  <c r="CU56" i="6"/>
  <c r="CU55" i="6"/>
  <c r="CU54" i="6"/>
  <c r="CU53" i="6"/>
  <c r="CU52" i="6"/>
  <c r="CU51" i="6"/>
  <c r="CU50" i="6"/>
  <c r="CU49" i="6"/>
  <c r="CU48" i="6"/>
  <c r="CU43" i="6"/>
  <c r="CU42" i="6"/>
  <c r="CW42" i="6" s="1"/>
  <c r="CU41" i="6"/>
  <c r="CU40" i="6"/>
  <c r="CU39" i="6"/>
  <c r="CU38" i="6"/>
  <c r="CU37" i="6"/>
  <c r="CU36" i="6"/>
  <c r="CU35" i="6"/>
  <c r="CU34" i="6"/>
  <c r="CU33" i="6"/>
  <c r="CU32" i="6"/>
  <c r="CU31" i="6"/>
  <c r="CU30" i="6"/>
  <c r="CU29" i="6"/>
  <c r="CU28" i="6"/>
  <c r="CU27" i="6"/>
  <c r="CU21" i="6"/>
  <c r="CU20" i="6"/>
  <c r="CU19" i="6"/>
  <c r="CU18" i="6"/>
  <c r="CW18" i="6" s="1"/>
  <c r="CU17" i="6"/>
  <c r="CW17" i="6" s="1"/>
  <c r="CU16" i="6"/>
  <c r="CW16" i="6" s="1"/>
  <c r="CU15" i="6"/>
  <c r="CU14" i="6"/>
  <c r="CU13" i="6"/>
  <c r="CU12" i="6"/>
  <c r="CU11" i="6"/>
  <c r="CU10" i="6"/>
  <c r="CU9" i="6"/>
  <c r="CU8" i="6"/>
  <c r="CU7" i="6"/>
  <c r="CU6" i="6"/>
  <c r="CU5" i="6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AF149" i="10"/>
  <c r="AG149" i="10"/>
  <c r="AH149" i="10"/>
  <c r="AI149" i="10"/>
  <c r="AJ149" i="10"/>
  <c r="AK149" i="10"/>
  <c r="AL149" i="10"/>
  <c r="AM149" i="10"/>
  <c r="AN149" i="10"/>
  <c r="AO149" i="10"/>
  <c r="AP149" i="10"/>
  <c r="AQ149" i="10"/>
  <c r="AR149" i="10"/>
  <c r="AS149" i="10"/>
  <c r="AT149" i="10"/>
  <c r="AU149" i="10"/>
  <c r="AV149" i="10"/>
  <c r="AW149" i="10"/>
  <c r="AX149" i="10"/>
  <c r="AY149" i="10"/>
  <c r="AZ149" i="10"/>
  <c r="BA149" i="10"/>
  <c r="BB149" i="10"/>
  <c r="BC149" i="10"/>
  <c r="BD149" i="10"/>
  <c r="BE149" i="10"/>
  <c r="BF149" i="10"/>
  <c r="BG149" i="10"/>
  <c r="BH149" i="10"/>
  <c r="BI149" i="10"/>
  <c r="BJ149" i="10"/>
  <c r="BK149" i="10"/>
  <c r="BL149" i="10"/>
  <c r="BM149" i="10"/>
  <c r="BN149" i="10"/>
  <c r="BO149" i="10"/>
  <c r="BP149" i="10"/>
  <c r="BQ149" i="10"/>
  <c r="BR149" i="10"/>
  <c r="BS149" i="10"/>
  <c r="BT149" i="10"/>
  <c r="BU149" i="10"/>
  <c r="BV149" i="10"/>
  <c r="BW149" i="10"/>
  <c r="BX149" i="10"/>
  <c r="BY149" i="10"/>
  <c r="BZ149" i="10"/>
  <c r="CA149" i="10"/>
  <c r="CB149" i="10"/>
  <c r="CC149" i="10"/>
  <c r="CD149" i="10"/>
  <c r="CE149" i="10"/>
  <c r="CF149" i="10"/>
  <c r="CG149" i="10"/>
  <c r="CH149" i="10"/>
  <c r="CI149" i="10"/>
  <c r="CJ149" i="10"/>
  <c r="CK149" i="10"/>
  <c r="CL149" i="10"/>
  <c r="CM149" i="10"/>
  <c r="CN149" i="10"/>
  <c r="CO149" i="10"/>
  <c r="CP149" i="10"/>
  <c r="CQ149" i="10"/>
  <c r="CR149" i="10"/>
  <c r="CS149" i="10"/>
  <c r="CT149" i="10"/>
  <c r="C149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X128" i="10"/>
  <c r="Y128" i="10"/>
  <c r="Z128" i="10"/>
  <c r="AA128" i="10"/>
  <c r="AB128" i="10"/>
  <c r="AC128" i="10"/>
  <c r="AD128" i="10"/>
  <c r="AE128" i="10"/>
  <c r="AF128" i="10"/>
  <c r="AG128" i="10"/>
  <c r="AH128" i="10"/>
  <c r="AI128" i="10"/>
  <c r="AJ128" i="10"/>
  <c r="AK128" i="10"/>
  <c r="AL128" i="10"/>
  <c r="AM128" i="10"/>
  <c r="AN128" i="10"/>
  <c r="AO128" i="10"/>
  <c r="AP128" i="10"/>
  <c r="AQ128" i="10"/>
  <c r="AR128" i="10"/>
  <c r="AS128" i="10"/>
  <c r="AT128" i="10"/>
  <c r="AU128" i="10"/>
  <c r="AV128" i="10"/>
  <c r="AW128" i="10"/>
  <c r="AX128" i="10"/>
  <c r="AY128" i="10"/>
  <c r="AZ128" i="10"/>
  <c r="BA128" i="10"/>
  <c r="BB128" i="10"/>
  <c r="BC128" i="10"/>
  <c r="BD128" i="10"/>
  <c r="BE128" i="10"/>
  <c r="BF128" i="10"/>
  <c r="BG128" i="10"/>
  <c r="BH128" i="10"/>
  <c r="BI128" i="10"/>
  <c r="BJ128" i="10"/>
  <c r="BK128" i="10"/>
  <c r="BL128" i="10"/>
  <c r="BM128" i="10"/>
  <c r="BN128" i="10"/>
  <c r="BO128" i="10"/>
  <c r="BP128" i="10"/>
  <c r="BQ128" i="10"/>
  <c r="BR128" i="10"/>
  <c r="BS128" i="10"/>
  <c r="BT128" i="10"/>
  <c r="BU128" i="10"/>
  <c r="BV128" i="10"/>
  <c r="BW128" i="10"/>
  <c r="BX128" i="10"/>
  <c r="BY128" i="10"/>
  <c r="BZ128" i="10"/>
  <c r="CA128" i="10"/>
  <c r="CB128" i="10"/>
  <c r="CC128" i="10"/>
  <c r="CD128" i="10"/>
  <c r="CE128" i="10"/>
  <c r="CF128" i="10"/>
  <c r="CG128" i="10"/>
  <c r="CH128" i="10"/>
  <c r="CI128" i="10"/>
  <c r="CJ128" i="10"/>
  <c r="CK128" i="10"/>
  <c r="CL128" i="10"/>
  <c r="CM128" i="10"/>
  <c r="CN128" i="10"/>
  <c r="CO128" i="10"/>
  <c r="CP128" i="10"/>
  <c r="CQ128" i="10"/>
  <c r="CR128" i="10"/>
  <c r="CS128" i="10"/>
  <c r="CT128" i="10"/>
  <c r="C128" i="10"/>
  <c r="CT107" i="10"/>
  <c r="CS107" i="10"/>
  <c r="CR107" i="10"/>
  <c r="CQ107" i="10"/>
  <c r="CP107" i="10"/>
  <c r="CO107" i="10"/>
  <c r="CN107" i="10"/>
  <c r="CM107" i="10"/>
  <c r="CL107" i="10"/>
  <c r="CK107" i="10"/>
  <c r="CJ107" i="10"/>
  <c r="CI107" i="10"/>
  <c r="CH107" i="10"/>
  <c r="CG107" i="10"/>
  <c r="CF107" i="10"/>
  <c r="CE107" i="10"/>
  <c r="CD107" i="10"/>
  <c r="CC107" i="10"/>
  <c r="CB107" i="10"/>
  <c r="CA107" i="10"/>
  <c r="BZ107" i="10"/>
  <c r="BY107" i="10"/>
  <c r="BX107" i="10"/>
  <c r="BW107" i="10"/>
  <c r="BV107" i="10"/>
  <c r="BU107" i="10"/>
  <c r="BT107" i="10"/>
  <c r="BS107" i="10"/>
  <c r="BR107" i="10"/>
  <c r="BQ107" i="10"/>
  <c r="BP107" i="10"/>
  <c r="BO107" i="10"/>
  <c r="BN107" i="10"/>
  <c r="BM107" i="10"/>
  <c r="BL107" i="10"/>
  <c r="BK107" i="10"/>
  <c r="BJ107" i="10"/>
  <c r="BI107" i="10"/>
  <c r="BH107" i="10"/>
  <c r="BG107" i="10"/>
  <c r="BF107" i="10"/>
  <c r="BE107" i="10"/>
  <c r="BD107" i="10"/>
  <c r="BC107" i="10"/>
  <c r="BB107" i="10"/>
  <c r="BA107" i="10"/>
  <c r="AZ107" i="10"/>
  <c r="AY107" i="10"/>
  <c r="AX107" i="10"/>
  <c r="AW107" i="10"/>
  <c r="AV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AD107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D107" i="10"/>
  <c r="C107" i="10"/>
  <c r="CT86" i="10"/>
  <c r="CS86" i="10"/>
  <c r="CR86" i="10"/>
  <c r="CQ86" i="10"/>
  <c r="CP86" i="10"/>
  <c r="CO86" i="10"/>
  <c r="CN86" i="10"/>
  <c r="CM86" i="10"/>
  <c r="CL86" i="10"/>
  <c r="CK86" i="10"/>
  <c r="CJ86" i="10"/>
  <c r="CI86" i="10"/>
  <c r="CH86" i="10"/>
  <c r="CG86" i="10"/>
  <c r="CF86" i="10"/>
  <c r="CE86" i="10"/>
  <c r="CD86" i="10"/>
  <c r="CC86" i="10"/>
  <c r="CB86" i="10"/>
  <c r="CA86" i="10"/>
  <c r="BZ86" i="10"/>
  <c r="BY86" i="10"/>
  <c r="BX86" i="10"/>
  <c r="BW86" i="10"/>
  <c r="BV86" i="10"/>
  <c r="BU86" i="10"/>
  <c r="BT86" i="10"/>
  <c r="BS86" i="10"/>
  <c r="BR86" i="10"/>
  <c r="BQ86" i="10"/>
  <c r="BP86" i="10"/>
  <c r="BO86" i="10"/>
  <c r="BN86" i="10"/>
  <c r="BM86" i="10"/>
  <c r="BL86" i="10"/>
  <c r="BK86" i="10"/>
  <c r="BJ86" i="10"/>
  <c r="BI86" i="10"/>
  <c r="BH86" i="10"/>
  <c r="BG86" i="10"/>
  <c r="BF86" i="10"/>
  <c r="BE86" i="10"/>
  <c r="BD86" i="10"/>
  <c r="BC86" i="10"/>
  <c r="BB86" i="10"/>
  <c r="BA86" i="10"/>
  <c r="AZ86" i="10"/>
  <c r="AY86" i="10"/>
  <c r="AX86" i="10"/>
  <c r="AW86" i="10"/>
  <c r="AV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M86" i="10"/>
  <c r="L86" i="10"/>
  <c r="K86" i="10"/>
  <c r="J86" i="10"/>
  <c r="I86" i="10"/>
  <c r="H86" i="10"/>
  <c r="G86" i="10"/>
  <c r="F86" i="10"/>
  <c r="E86" i="10"/>
  <c r="D86" i="10"/>
  <c r="C86" i="10"/>
  <c r="CT65" i="10"/>
  <c r="CS65" i="10"/>
  <c r="CR65" i="10"/>
  <c r="CQ65" i="10"/>
  <c r="CP65" i="10"/>
  <c r="CO65" i="10"/>
  <c r="CN65" i="10"/>
  <c r="CM65" i="10"/>
  <c r="CL65" i="10"/>
  <c r="CK65" i="10"/>
  <c r="CJ65" i="10"/>
  <c r="CI65" i="10"/>
  <c r="CH65" i="10"/>
  <c r="CG65" i="10"/>
  <c r="CF65" i="10"/>
  <c r="CE65" i="10"/>
  <c r="CD65" i="10"/>
  <c r="CC65" i="10"/>
  <c r="CB65" i="10"/>
  <c r="CA65" i="10"/>
  <c r="BZ65" i="10"/>
  <c r="BY65" i="10"/>
  <c r="BX65" i="10"/>
  <c r="BW65" i="10"/>
  <c r="BV65" i="10"/>
  <c r="BU65" i="10"/>
  <c r="BT65" i="10"/>
  <c r="BS65" i="10"/>
  <c r="BR65" i="10"/>
  <c r="BQ65" i="10"/>
  <c r="BP65" i="10"/>
  <c r="BO65" i="10"/>
  <c r="BN65" i="10"/>
  <c r="BM65" i="10"/>
  <c r="BL65" i="10"/>
  <c r="BK65" i="10"/>
  <c r="BJ65" i="10"/>
  <c r="BI65" i="10"/>
  <c r="BH65" i="10"/>
  <c r="BG65" i="10"/>
  <c r="BF65" i="10"/>
  <c r="BE65" i="10"/>
  <c r="BD65" i="10"/>
  <c r="BC65" i="10"/>
  <c r="BB65" i="10"/>
  <c r="BA65" i="10"/>
  <c r="AZ65" i="10"/>
  <c r="AY65" i="10"/>
  <c r="AX65" i="10"/>
  <c r="AW65" i="10"/>
  <c r="AV65" i="10"/>
  <c r="AU65" i="10"/>
  <c r="AT65" i="10"/>
  <c r="AS65" i="10"/>
  <c r="AR65" i="10"/>
  <c r="AQ65" i="10"/>
  <c r="AP65" i="10"/>
  <c r="AO65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CT44" i="10"/>
  <c r="CS44" i="10"/>
  <c r="CR44" i="10"/>
  <c r="CQ44" i="10"/>
  <c r="CP44" i="10"/>
  <c r="CO44" i="10"/>
  <c r="CN44" i="10"/>
  <c r="CM44" i="10"/>
  <c r="CL44" i="10"/>
  <c r="CK44" i="10"/>
  <c r="CJ44" i="10"/>
  <c r="CI44" i="10"/>
  <c r="CH44" i="10"/>
  <c r="CG44" i="10"/>
  <c r="CF44" i="10"/>
  <c r="CE44" i="10"/>
  <c r="CD44" i="10"/>
  <c r="CC44" i="10"/>
  <c r="CB44" i="10"/>
  <c r="CA44" i="10"/>
  <c r="BZ44" i="10"/>
  <c r="BY44" i="10"/>
  <c r="BX44" i="10"/>
  <c r="BW44" i="10"/>
  <c r="BV44" i="10"/>
  <c r="BU44" i="10"/>
  <c r="BT44" i="10"/>
  <c r="BS44" i="10"/>
  <c r="BR44" i="10"/>
  <c r="BQ44" i="10"/>
  <c r="BP44" i="10"/>
  <c r="BO44" i="10"/>
  <c r="BN44" i="10"/>
  <c r="BM44" i="10"/>
  <c r="BL44" i="10"/>
  <c r="BK44" i="10"/>
  <c r="BJ44" i="10"/>
  <c r="BI44" i="10"/>
  <c r="BH44" i="10"/>
  <c r="BG44" i="10"/>
  <c r="BF44" i="10"/>
  <c r="BE44" i="10"/>
  <c r="BD44" i="10"/>
  <c r="BC44" i="10"/>
  <c r="BB44" i="10"/>
  <c r="BA44" i="10"/>
  <c r="AZ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CW124" i="5" l="1"/>
  <c r="CW13" i="5"/>
  <c r="CX15" i="5" s="1"/>
  <c r="CW17" i="5"/>
  <c r="CX32" i="5"/>
  <c r="CW38" i="5"/>
  <c r="CX36" i="5" s="1"/>
  <c r="CX53" i="5"/>
  <c r="CW59" i="5"/>
  <c r="CX74" i="5"/>
  <c r="CW80" i="5"/>
  <c r="CX78" i="5" s="1"/>
  <c r="CX95" i="5"/>
  <c r="CW101" i="5"/>
  <c r="CX99" i="5" s="1"/>
  <c r="CX116" i="5"/>
  <c r="CW122" i="5"/>
  <c r="CX137" i="5"/>
  <c r="CX11" i="5"/>
  <c r="CW118" i="5"/>
  <c r="CW119" i="5"/>
  <c r="CW123" i="5"/>
  <c r="CW140" i="5"/>
  <c r="CW125" i="5"/>
  <c r="DI159" i="5" s="1"/>
  <c r="CW14" i="5"/>
  <c r="CW144" i="5"/>
  <c r="CW101" i="6"/>
  <c r="CW43" i="6"/>
  <c r="CW63" i="6"/>
  <c r="CW83" i="6"/>
  <c r="CW103" i="6"/>
  <c r="CW123" i="6"/>
  <c r="CW15" i="6"/>
  <c r="CX33" i="6"/>
  <c r="CW143" i="6"/>
  <c r="CW78" i="6"/>
  <c r="CW98" i="6"/>
  <c r="CX100" i="6" s="1"/>
  <c r="CW127" i="6"/>
  <c r="CW41" i="6"/>
  <c r="CX138" i="6"/>
  <c r="CX54" i="6"/>
  <c r="CW61" i="6"/>
  <c r="CX75" i="6"/>
  <c r="CW120" i="6"/>
  <c r="CX117" i="6"/>
  <c r="CX11" i="6"/>
  <c r="CW36" i="6"/>
  <c r="CW15" i="12"/>
  <c r="CW36" i="12"/>
  <c r="CX37" i="12" s="1"/>
  <c r="CW59" i="12"/>
  <c r="CW63" i="12"/>
  <c r="CW99" i="12"/>
  <c r="CX138" i="12"/>
  <c r="CW56" i="12"/>
  <c r="CW60" i="12"/>
  <c r="CW64" i="12"/>
  <c r="CW80" i="12"/>
  <c r="CW100" i="12"/>
  <c r="CW104" i="12"/>
  <c r="CW120" i="12"/>
  <c r="CX75" i="12"/>
  <c r="CX11" i="12"/>
  <c r="CW17" i="12"/>
  <c r="CX15" i="12" s="1"/>
  <c r="CW21" i="12"/>
  <c r="CX117" i="12"/>
  <c r="CW122" i="12"/>
  <c r="CW125" i="12"/>
  <c r="CX121" i="12" s="1"/>
  <c r="CW141" i="12"/>
  <c r="CX142" i="12" s="1"/>
  <c r="CW145" i="12"/>
  <c r="CX11" i="13"/>
  <c r="CX33" i="13"/>
  <c r="CW80" i="13"/>
  <c r="CW84" i="13"/>
  <c r="CW100" i="13"/>
  <c r="CX100" i="13" s="1"/>
  <c r="CW142" i="13"/>
  <c r="CW19" i="13"/>
  <c r="CW61" i="13"/>
  <c r="CW77" i="13"/>
  <c r="CW101" i="13"/>
  <c r="CW124" i="13"/>
  <c r="CX121" i="13" s="1"/>
  <c r="CW37" i="13"/>
  <c r="CX37" i="13" s="1"/>
  <c r="CX138" i="13"/>
  <c r="CW38" i="13"/>
  <c r="CW42" i="13"/>
  <c r="CW78" i="13"/>
  <c r="CW144" i="13"/>
  <c r="CW148" i="13"/>
  <c r="CX117" i="13"/>
  <c r="CW17" i="15"/>
  <c r="CW47" i="15"/>
  <c r="CW68" i="15"/>
  <c r="CW72" i="15"/>
  <c r="CW110" i="15"/>
  <c r="CW131" i="15"/>
  <c r="CW143" i="15"/>
  <c r="CW140" i="15"/>
  <c r="CW119" i="15"/>
  <c r="CW95" i="15"/>
  <c r="CW112" i="15"/>
  <c r="CW133" i="15"/>
  <c r="CW137" i="15"/>
  <c r="CW145" i="15"/>
  <c r="CW54" i="15"/>
  <c r="CW71" i="15"/>
  <c r="CW75" i="15"/>
  <c r="CW92" i="15"/>
  <c r="CW117" i="15"/>
  <c r="CW121" i="15"/>
  <c r="CW134" i="15"/>
  <c r="CW138" i="15"/>
  <c r="CW146" i="15"/>
  <c r="CW5" i="15"/>
  <c r="CW14" i="15"/>
  <c r="CW99" i="13"/>
  <c r="CW60" i="13"/>
  <c r="CW56" i="13"/>
  <c r="CW62" i="13"/>
  <c r="CW57" i="13"/>
  <c r="CW21" i="13"/>
  <c r="CW19" i="6"/>
  <c r="CW127" i="12"/>
  <c r="DI161" i="12" s="1"/>
  <c r="CW136" i="15"/>
  <c r="CW142" i="15"/>
  <c r="CW141" i="15"/>
  <c r="CW53" i="15"/>
  <c r="CX57" i="15"/>
  <c r="CW15" i="15"/>
  <c r="CW6" i="15"/>
  <c r="CW14" i="6"/>
  <c r="CW13" i="6"/>
  <c r="CU156" i="6"/>
  <c r="CW12" i="15"/>
  <c r="CW19" i="15"/>
  <c r="CW20" i="15"/>
  <c r="CW11" i="15"/>
  <c r="CW29" i="15"/>
  <c r="CW27" i="15"/>
  <c r="CW33" i="15"/>
  <c r="CW28" i="15"/>
  <c r="CX36" i="15"/>
  <c r="CW48" i="15"/>
  <c r="CW51" i="15"/>
  <c r="CW69" i="15"/>
  <c r="CW74" i="15"/>
  <c r="CW90" i="15"/>
  <c r="CW91" i="15"/>
  <c r="CW96" i="15"/>
  <c r="CX99" i="15"/>
  <c r="CW111" i="15"/>
  <c r="CW116" i="15"/>
  <c r="CW122" i="15"/>
  <c r="CW118" i="15"/>
  <c r="CW124" i="15"/>
  <c r="CW125" i="15"/>
  <c r="CW135" i="15"/>
  <c r="CW50" i="15"/>
  <c r="CW113" i="15"/>
  <c r="CU155" i="15"/>
  <c r="CW139" i="15"/>
  <c r="CV155" i="15"/>
  <c r="CW30" i="15"/>
  <c r="CW93" i="15"/>
  <c r="CW26" i="15"/>
  <c r="CU151" i="15"/>
  <c r="CW132" i="15"/>
  <c r="CW7" i="15"/>
  <c r="CV151" i="15"/>
  <c r="CW89" i="15"/>
  <c r="CW70" i="15"/>
  <c r="CX74" i="15" s="1"/>
  <c r="CW120" i="15"/>
  <c r="CW114" i="15"/>
  <c r="CX96" i="13"/>
  <c r="CW98" i="13"/>
  <c r="CW104" i="13"/>
  <c r="CW105" i="13"/>
  <c r="CW58" i="13"/>
  <c r="CW63" i="13"/>
  <c r="CW59" i="13"/>
  <c r="CW64" i="13"/>
  <c r="CX54" i="13"/>
  <c r="CV156" i="13"/>
  <c r="CW79" i="13"/>
  <c r="CW81" i="13"/>
  <c r="CW82" i="13"/>
  <c r="CX75" i="13"/>
  <c r="CX15" i="13"/>
  <c r="CU156" i="13"/>
  <c r="CX96" i="12"/>
  <c r="CW98" i="12"/>
  <c r="CX100" i="12" s="1"/>
  <c r="CW82" i="12"/>
  <c r="CW78" i="12"/>
  <c r="CW84" i="12"/>
  <c r="CW79" i="12"/>
  <c r="CW85" i="12"/>
  <c r="CW57" i="12"/>
  <c r="CX58" i="12" s="1"/>
  <c r="CX54" i="12"/>
  <c r="CX33" i="12"/>
  <c r="CW37" i="12"/>
  <c r="CW40" i="12"/>
  <c r="CV156" i="12"/>
  <c r="CU156" i="12"/>
  <c r="CX141" i="5"/>
  <c r="CX57" i="5"/>
  <c r="CU154" i="5"/>
  <c r="CV154" i="5"/>
  <c r="CW148" i="6"/>
  <c r="CW147" i="6"/>
  <c r="CW119" i="6"/>
  <c r="CW121" i="6"/>
  <c r="CV156" i="6"/>
  <c r="CW80" i="6"/>
  <c r="CW77" i="6"/>
  <c r="CW81" i="6"/>
  <c r="CW79" i="6"/>
  <c r="CW82" i="6"/>
  <c r="CW56" i="6"/>
  <c r="CX58" i="6" s="1"/>
  <c r="CW37" i="6"/>
  <c r="CW35" i="6"/>
  <c r="CW38" i="6"/>
  <c r="CW39" i="6"/>
  <c r="CW40" i="6"/>
  <c r="CW20" i="6"/>
  <c r="CW140" i="10"/>
  <c r="CW120" i="10"/>
  <c r="CX121" i="10" s="1"/>
  <c r="CW122" i="10"/>
  <c r="CW123" i="10"/>
  <c r="CW106" i="10"/>
  <c r="CW98" i="10"/>
  <c r="CW99" i="10"/>
  <c r="CX100" i="10" s="1"/>
  <c r="CW77" i="10"/>
  <c r="CW82" i="10"/>
  <c r="CW83" i="10"/>
  <c r="CW56" i="10"/>
  <c r="CW57" i="10"/>
  <c r="CW58" i="10"/>
  <c r="CW19" i="10"/>
  <c r="CX15" i="10" s="1"/>
  <c r="CV156" i="10"/>
  <c r="CX79" i="10"/>
  <c r="CX58" i="10"/>
  <c r="CX37" i="10"/>
  <c r="CW142" i="10"/>
  <c r="CS149" i="11"/>
  <c r="CR149" i="11"/>
  <c r="CQ149" i="11"/>
  <c r="CP149" i="11"/>
  <c r="CO149" i="11"/>
  <c r="CN149" i="11"/>
  <c r="CM149" i="11"/>
  <c r="CL149" i="11"/>
  <c r="CK149" i="11"/>
  <c r="CJ149" i="11"/>
  <c r="CI149" i="11"/>
  <c r="CH149" i="11"/>
  <c r="CG149" i="11"/>
  <c r="CF149" i="11"/>
  <c r="CE149" i="11"/>
  <c r="CD149" i="11"/>
  <c r="CC149" i="11"/>
  <c r="CB149" i="11"/>
  <c r="CA149" i="11"/>
  <c r="BZ149" i="11"/>
  <c r="BY149" i="11"/>
  <c r="BX149" i="11"/>
  <c r="BW149" i="11"/>
  <c r="BV149" i="11"/>
  <c r="BU149" i="11"/>
  <c r="BT149" i="11"/>
  <c r="BS149" i="11"/>
  <c r="BR149" i="11"/>
  <c r="BQ149" i="11"/>
  <c r="BP149" i="11"/>
  <c r="BO149" i="11"/>
  <c r="BN149" i="11"/>
  <c r="BM149" i="11"/>
  <c r="BL149" i="11"/>
  <c r="BK149" i="11"/>
  <c r="BJ149" i="11"/>
  <c r="BI149" i="11"/>
  <c r="BH149" i="11"/>
  <c r="BG149" i="11"/>
  <c r="BF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D149" i="11"/>
  <c r="C149" i="11"/>
  <c r="B149" i="11"/>
  <c r="CT147" i="11"/>
  <c r="CT146" i="11"/>
  <c r="CT145" i="11"/>
  <c r="CT144" i="11"/>
  <c r="CT143" i="11"/>
  <c r="CT142" i="11"/>
  <c r="CT141" i="11"/>
  <c r="CT140" i="11"/>
  <c r="CW142" i="11" s="1"/>
  <c r="CT139" i="11"/>
  <c r="CT138" i="11"/>
  <c r="CW138" i="11" s="1"/>
  <c r="CT137" i="11"/>
  <c r="CT136" i="11"/>
  <c r="CT135" i="11"/>
  <c r="CT134" i="11"/>
  <c r="CT133" i="11"/>
  <c r="CT132" i="11"/>
  <c r="CS128" i="11"/>
  <c r="CR128" i="11"/>
  <c r="CQ128" i="11"/>
  <c r="CP128" i="11"/>
  <c r="CO128" i="11"/>
  <c r="CN128" i="11"/>
  <c r="CM128" i="11"/>
  <c r="CL128" i="11"/>
  <c r="CK128" i="11"/>
  <c r="CJ128" i="11"/>
  <c r="CI128" i="11"/>
  <c r="CH128" i="11"/>
  <c r="CG128" i="11"/>
  <c r="CF128" i="11"/>
  <c r="CE128" i="11"/>
  <c r="CD128" i="11"/>
  <c r="CC128" i="11"/>
  <c r="CB128" i="11"/>
  <c r="CA128" i="11"/>
  <c r="BZ128" i="11"/>
  <c r="BY128" i="11"/>
  <c r="BX128" i="11"/>
  <c r="BW128" i="11"/>
  <c r="BV128" i="11"/>
  <c r="BU128" i="11"/>
  <c r="BT128" i="11"/>
  <c r="BS128" i="11"/>
  <c r="BR128" i="11"/>
  <c r="BQ128" i="11"/>
  <c r="BP128" i="11"/>
  <c r="BO128" i="11"/>
  <c r="BN128" i="11"/>
  <c r="BM128" i="11"/>
  <c r="BL128" i="11"/>
  <c r="BK128" i="11"/>
  <c r="BJ128" i="11"/>
  <c r="BI128" i="11"/>
  <c r="BH128" i="11"/>
  <c r="BG128" i="11"/>
  <c r="BF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D128" i="11"/>
  <c r="C128" i="11"/>
  <c r="B128" i="11"/>
  <c r="CT126" i="11"/>
  <c r="CT125" i="11"/>
  <c r="CT124" i="11"/>
  <c r="CT123" i="11"/>
  <c r="CT122" i="11"/>
  <c r="CW121" i="11"/>
  <c r="CT121" i="11"/>
  <c r="CT120" i="11"/>
  <c r="CT119" i="11"/>
  <c r="CT118" i="11"/>
  <c r="CT117" i="11"/>
  <c r="CT116" i="11"/>
  <c r="CT115" i="11"/>
  <c r="CT114" i="11"/>
  <c r="CT113" i="11"/>
  <c r="CT112" i="11"/>
  <c r="CT111" i="11"/>
  <c r="CW117" i="11" s="1"/>
  <c r="CS107" i="11"/>
  <c r="CR107" i="11"/>
  <c r="CQ107" i="11"/>
  <c r="CP107" i="11"/>
  <c r="CO107" i="11"/>
  <c r="CN107" i="11"/>
  <c r="CM107" i="11"/>
  <c r="CL107" i="11"/>
  <c r="CK107" i="11"/>
  <c r="CJ107" i="11"/>
  <c r="CI107" i="11"/>
  <c r="CH107" i="11"/>
  <c r="CG107" i="11"/>
  <c r="CF107" i="11"/>
  <c r="CE107" i="11"/>
  <c r="CD107" i="11"/>
  <c r="CC107" i="11"/>
  <c r="CB107" i="11"/>
  <c r="CA107" i="11"/>
  <c r="BZ107" i="11"/>
  <c r="BY107" i="11"/>
  <c r="BX107" i="11"/>
  <c r="BW107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K107" i="11"/>
  <c r="BJ107" i="11"/>
  <c r="BI107" i="11"/>
  <c r="BH107" i="11"/>
  <c r="BG107" i="11"/>
  <c r="BF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D107" i="11"/>
  <c r="C107" i="11"/>
  <c r="B107" i="11"/>
  <c r="CT105" i="11"/>
  <c r="CT104" i="11"/>
  <c r="CT103" i="11"/>
  <c r="CT102" i="11"/>
  <c r="CT101" i="11"/>
  <c r="CT100" i="11"/>
  <c r="CT99" i="11"/>
  <c r="CT98" i="11"/>
  <c r="CT97" i="11"/>
  <c r="CT96" i="11"/>
  <c r="CW96" i="11" s="1"/>
  <c r="CT95" i="11"/>
  <c r="CT94" i="11"/>
  <c r="CT93" i="11"/>
  <c r="CT92" i="11"/>
  <c r="CT91" i="11"/>
  <c r="CT90" i="11"/>
  <c r="CS86" i="11"/>
  <c r="CR86" i="11"/>
  <c r="CQ86" i="11"/>
  <c r="CP86" i="11"/>
  <c r="CO86" i="11"/>
  <c r="CN86" i="11"/>
  <c r="CM86" i="11"/>
  <c r="CL86" i="11"/>
  <c r="CK86" i="11"/>
  <c r="CJ86" i="11"/>
  <c r="CI86" i="11"/>
  <c r="CH86" i="11"/>
  <c r="CG86" i="11"/>
  <c r="CF86" i="11"/>
  <c r="CE86" i="11"/>
  <c r="CD86" i="11"/>
  <c r="CC86" i="11"/>
  <c r="CB86" i="11"/>
  <c r="CA86" i="11"/>
  <c r="BZ86" i="11"/>
  <c r="BY86" i="11"/>
  <c r="BX86" i="11"/>
  <c r="BW86" i="11"/>
  <c r="BV86" i="11"/>
  <c r="BU86" i="11"/>
  <c r="BT86" i="11"/>
  <c r="BS86" i="11"/>
  <c r="BR86" i="11"/>
  <c r="BQ86" i="11"/>
  <c r="BP86" i="11"/>
  <c r="BO86" i="11"/>
  <c r="BN86" i="11"/>
  <c r="BM86" i="11"/>
  <c r="BL86" i="11"/>
  <c r="BK86" i="11"/>
  <c r="BJ86" i="11"/>
  <c r="BI86" i="11"/>
  <c r="BH86" i="11"/>
  <c r="BG86" i="11"/>
  <c r="BF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D86" i="11"/>
  <c r="C86" i="11"/>
  <c r="B86" i="11"/>
  <c r="CT84" i="11"/>
  <c r="CT83" i="11"/>
  <c r="CT82" i="11"/>
  <c r="CT81" i="11"/>
  <c r="CT80" i="11"/>
  <c r="CT79" i="11"/>
  <c r="CT78" i="11"/>
  <c r="CW79" i="11" s="1"/>
  <c r="CT77" i="11"/>
  <c r="CT76" i="11"/>
  <c r="CT75" i="11"/>
  <c r="CT74" i="11"/>
  <c r="CT73" i="11"/>
  <c r="CT72" i="11"/>
  <c r="CT71" i="11"/>
  <c r="CT70" i="11"/>
  <c r="CT69" i="11"/>
  <c r="CW75" i="11" s="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B65" i="11"/>
  <c r="CT63" i="11"/>
  <c r="CT62" i="11"/>
  <c r="CT61" i="11"/>
  <c r="CT60" i="11"/>
  <c r="CT59" i="11"/>
  <c r="CT58" i="11"/>
  <c r="CT57" i="11"/>
  <c r="CT56" i="11"/>
  <c r="CT55" i="11"/>
  <c r="CT54" i="11"/>
  <c r="CW54" i="11" s="1"/>
  <c r="CT53" i="11"/>
  <c r="CT52" i="11"/>
  <c r="CT51" i="11"/>
  <c r="CT50" i="11"/>
  <c r="CT49" i="11"/>
  <c r="CT48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CT42" i="11"/>
  <c r="CT41" i="11"/>
  <c r="CT40" i="11"/>
  <c r="CT39" i="11"/>
  <c r="CT38" i="11"/>
  <c r="CT37" i="11"/>
  <c r="CT36" i="11"/>
  <c r="CW37" i="11" s="1"/>
  <c r="CT35" i="11"/>
  <c r="CT34" i="11"/>
  <c r="CT33" i="11"/>
  <c r="CT32" i="11"/>
  <c r="CT31" i="11"/>
  <c r="CT30" i="11"/>
  <c r="CT29" i="11"/>
  <c r="CT28" i="11"/>
  <c r="CT27" i="11"/>
  <c r="CW33" i="11" s="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CT21" i="11"/>
  <c r="CT20" i="11"/>
  <c r="CT19" i="11"/>
  <c r="CT18" i="11"/>
  <c r="CT17" i="11"/>
  <c r="CT16" i="11"/>
  <c r="CT15" i="11"/>
  <c r="CT14" i="11"/>
  <c r="CT13" i="11"/>
  <c r="CT12" i="11"/>
  <c r="CW11" i="11"/>
  <c r="CT11" i="11"/>
  <c r="CT10" i="11"/>
  <c r="CT9" i="11"/>
  <c r="CT8" i="11"/>
  <c r="CT7" i="11"/>
  <c r="CT6" i="11"/>
  <c r="CT5" i="11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AY22" i="10"/>
  <c r="DI158" i="5" l="1"/>
  <c r="CX120" i="5"/>
  <c r="CX154" i="5" s="1"/>
  <c r="DI160" i="6"/>
  <c r="CX142" i="6"/>
  <c r="CX15" i="6"/>
  <c r="DI161" i="6"/>
  <c r="CX79" i="12"/>
  <c r="DI160" i="12"/>
  <c r="CX142" i="13"/>
  <c r="CX141" i="15"/>
  <c r="CX155" i="15" s="1"/>
  <c r="CX11" i="15"/>
  <c r="CX137" i="15"/>
  <c r="CX116" i="15"/>
  <c r="CX53" i="15"/>
  <c r="CY55" i="15" s="1"/>
  <c r="DI160" i="15"/>
  <c r="CX15" i="15"/>
  <c r="DI161" i="13"/>
  <c r="DI160" i="13"/>
  <c r="CX120" i="15"/>
  <c r="CX95" i="15"/>
  <c r="CY97" i="15" s="1"/>
  <c r="CX78" i="15"/>
  <c r="CY76" i="15" s="1"/>
  <c r="CX32" i="15"/>
  <c r="CY34" i="15" s="1"/>
  <c r="CX58" i="13"/>
  <c r="CX79" i="13"/>
  <c r="CX156" i="12"/>
  <c r="CX121" i="6"/>
  <c r="CX79" i="6"/>
  <c r="CX37" i="6"/>
  <c r="CX142" i="10"/>
  <c r="CX156" i="10"/>
  <c r="CW100" i="11"/>
  <c r="CW58" i="11"/>
  <c r="CW15" i="11"/>
  <c r="CT149" i="6"/>
  <c r="CS149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BV149" i="6"/>
  <c r="BU149" i="6"/>
  <c r="BT149" i="6"/>
  <c r="BS149" i="6"/>
  <c r="BR149" i="6"/>
  <c r="BQ149" i="6"/>
  <c r="BP149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M149" i="6"/>
  <c r="AL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X149" i="6"/>
  <c r="W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CT128" i="6"/>
  <c r="CS128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BV128" i="6"/>
  <c r="BU128" i="6"/>
  <c r="BT128" i="6"/>
  <c r="BS128" i="6"/>
  <c r="BR128" i="6"/>
  <c r="BQ128" i="6"/>
  <c r="BP128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CT107" i="6"/>
  <c r="CS107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BV107" i="6"/>
  <c r="BU107" i="6"/>
  <c r="BT107" i="6"/>
  <c r="BS107" i="6"/>
  <c r="BR107" i="6"/>
  <c r="BQ107" i="6"/>
  <c r="BP107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BV86" i="6"/>
  <c r="BU86" i="6"/>
  <c r="BT86" i="6"/>
  <c r="BS86" i="6"/>
  <c r="BR86" i="6"/>
  <c r="BQ86" i="6"/>
  <c r="BP86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BU65" i="6"/>
  <c r="BT65" i="6"/>
  <c r="BS65" i="6"/>
  <c r="BR65" i="6"/>
  <c r="BQ65" i="6"/>
  <c r="BP65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BU44" i="6"/>
  <c r="BT44" i="6"/>
  <c r="BS44" i="6"/>
  <c r="BR44" i="6"/>
  <c r="BQ44" i="6"/>
  <c r="BP44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CS149" i="9"/>
  <c r="CR149" i="9"/>
  <c r="CQ149" i="9"/>
  <c r="CP149" i="9"/>
  <c r="CO149" i="9"/>
  <c r="CN149" i="9"/>
  <c r="CM149" i="9"/>
  <c r="CL149" i="9"/>
  <c r="CK149" i="9"/>
  <c r="CJ149" i="9"/>
  <c r="CI149" i="9"/>
  <c r="CH149" i="9"/>
  <c r="CG149" i="9"/>
  <c r="CF149" i="9"/>
  <c r="CE149" i="9"/>
  <c r="CD149" i="9"/>
  <c r="CC149" i="9"/>
  <c r="CB149" i="9"/>
  <c r="CA149" i="9"/>
  <c r="BZ149" i="9"/>
  <c r="BY149" i="9"/>
  <c r="BX149" i="9"/>
  <c r="BW149" i="9"/>
  <c r="BV149" i="9"/>
  <c r="BU149" i="9"/>
  <c r="BT149" i="9"/>
  <c r="BS149" i="9"/>
  <c r="BR149" i="9"/>
  <c r="BQ149" i="9"/>
  <c r="BP149" i="9"/>
  <c r="BO149" i="9"/>
  <c r="BN149" i="9"/>
  <c r="BM149" i="9"/>
  <c r="BL149" i="9"/>
  <c r="BK149" i="9"/>
  <c r="BJ149" i="9"/>
  <c r="BI149" i="9"/>
  <c r="BH149" i="9"/>
  <c r="BG149" i="9"/>
  <c r="BF149" i="9"/>
  <c r="BE149" i="9"/>
  <c r="BD149" i="9"/>
  <c r="BC149" i="9"/>
  <c r="BB149" i="9"/>
  <c r="BA149" i="9"/>
  <c r="AZ149" i="9"/>
  <c r="AY149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T149" i="9"/>
  <c r="S149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B149" i="9"/>
  <c r="CT147" i="9"/>
  <c r="CT146" i="9"/>
  <c r="CT145" i="9"/>
  <c r="CT144" i="9"/>
  <c r="CT143" i="9"/>
  <c r="CT142" i="9"/>
  <c r="CT141" i="9"/>
  <c r="CT140" i="9"/>
  <c r="CT139" i="9"/>
  <c r="CT138" i="9"/>
  <c r="CT137" i="9"/>
  <c r="CT136" i="9"/>
  <c r="CT135" i="9"/>
  <c r="CT134" i="9"/>
  <c r="CT133" i="9"/>
  <c r="CT132" i="9"/>
  <c r="CS128" i="9"/>
  <c r="CR128" i="9"/>
  <c r="CQ128" i="9"/>
  <c r="CP128" i="9"/>
  <c r="CO128" i="9"/>
  <c r="CN128" i="9"/>
  <c r="CM128" i="9"/>
  <c r="CL128" i="9"/>
  <c r="CK128" i="9"/>
  <c r="CJ128" i="9"/>
  <c r="CI128" i="9"/>
  <c r="CH128" i="9"/>
  <c r="CG128" i="9"/>
  <c r="CF128" i="9"/>
  <c r="CE128" i="9"/>
  <c r="CD128" i="9"/>
  <c r="CC128" i="9"/>
  <c r="CB128" i="9"/>
  <c r="CA128" i="9"/>
  <c r="BZ128" i="9"/>
  <c r="BY128" i="9"/>
  <c r="BX128" i="9"/>
  <c r="BW128" i="9"/>
  <c r="BV128" i="9"/>
  <c r="BU128" i="9"/>
  <c r="BT128" i="9"/>
  <c r="BS128" i="9"/>
  <c r="BR128" i="9"/>
  <c r="BQ128" i="9"/>
  <c r="BP128" i="9"/>
  <c r="BO128" i="9"/>
  <c r="BN128" i="9"/>
  <c r="BM128" i="9"/>
  <c r="BL128" i="9"/>
  <c r="BK128" i="9"/>
  <c r="BJ128" i="9"/>
  <c r="BI128" i="9"/>
  <c r="BH128" i="9"/>
  <c r="BG128" i="9"/>
  <c r="BF128" i="9"/>
  <c r="BE128" i="9"/>
  <c r="BD128" i="9"/>
  <c r="BC128" i="9"/>
  <c r="BB128" i="9"/>
  <c r="BA128" i="9"/>
  <c r="AZ128" i="9"/>
  <c r="AY128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T128" i="9"/>
  <c r="S128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CT126" i="9"/>
  <c r="CT125" i="9"/>
  <c r="CT124" i="9"/>
  <c r="CT123" i="9"/>
  <c r="CT122" i="9"/>
  <c r="CT121" i="9"/>
  <c r="CT120" i="9"/>
  <c r="CT119" i="9"/>
  <c r="CT118" i="9"/>
  <c r="CT117" i="9"/>
  <c r="CT116" i="9"/>
  <c r="CT115" i="9"/>
  <c r="CT114" i="9"/>
  <c r="CT113" i="9"/>
  <c r="CT112" i="9"/>
  <c r="CT111" i="9"/>
  <c r="CS107" i="9"/>
  <c r="CR107" i="9"/>
  <c r="CQ107" i="9"/>
  <c r="CP107" i="9"/>
  <c r="CO107" i="9"/>
  <c r="CN107" i="9"/>
  <c r="CM107" i="9"/>
  <c r="CL107" i="9"/>
  <c r="CK107" i="9"/>
  <c r="CJ107" i="9"/>
  <c r="CI107" i="9"/>
  <c r="CH107" i="9"/>
  <c r="CG107" i="9"/>
  <c r="CF107" i="9"/>
  <c r="CE107" i="9"/>
  <c r="CD107" i="9"/>
  <c r="CC107" i="9"/>
  <c r="CB107" i="9"/>
  <c r="CA107" i="9"/>
  <c r="BZ107" i="9"/>
  <c r="BY107" i="9"/>
  <c r="BX107" i="9"/>
  <c r="BW107" i="9"/>
  <c r="BV107" i="9"/>
  <c r="BU107" i="9"/>
  <c r="BT107" i="9"/>
  <c r="BS107" i="9"/>
  <c r="BR107" i="9"/>
  <c r="BQ107" i="9"/>
  <c r="BP107" i="9"/>
  <c r="BO107" i="9"/>
  <c r="BN107" i="9"/>
  <c r="BM107" i="9"/>
  <c r="BL107" i="9"/>
  <c r="BK107" i="9"/>
  <c r="BJ107" i="9"/>
  <c r="BI107" i="9"/>
  <c r="BH107" i="9"/>
  <c r="BG107" i="9"/>
  <c r="BF107" i="9"/>
  <c r="BE107" i="9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CT105" i="9"/>
  <c r="CT104" i="9"/>
  <c r="CT103" i="9"/>
  <c r="CT102" i="9"/>
  <c r="CT101" i="9"/>
  <c r="CT100" i="9"/>
  <c r="CT99" i="9"/>
  <c r="CT98" i="9"/>
  <c r="CT97" i="9"/>
  <c r="CT96" i="9"/>
  <c r="CT95" i="9"/>
  <c r="CT94" i="9"/>
  <c r="CT93" i="9"/>
  <c r="CT92" i="9"/>
  <c r="CT91" i="9"/>
  <c r="CT90" i="9"/>
  <c r="CW96" i="9" s="1"/>
  <c r="CS86" i="9"/>
  <c r="CR86" i="9"/>
  <c r="CQ86" i="9"/>
  <c r="CP86" i="9"/>
  <c r="CO86" i="9"/>
  <c r="CN86" i="9"/>
  <c r="CM86" i="9"/>
  <c r="CL86" i="9"/>
  <c r="CK86" i="9"/>
  <c r="CJ86" i="9"/>
  <c r="CI86" i="9"/>
  <c r="CH86" i="9"/>
  <c r="CG86" i="9"/>
  <c r="CF86" i="9"/>
  <c r="CE86" i="9"/>
  <c r="CD86" i="9"/>
  <c r="CC86" i="9"/>
  <c r="CB86" i="9"/>
  <c r="CA86" i="9"/>
  <c r="BZ86" i="9"/>
  <c r="BY86" i="9"/>
  <c r="BX86" i="9"/>
  <c r="BW86" i="9"/>
  <c r="BV86" i="9"/>
  <c r="BU86" i="9"/>
  <c r="BT86" i="9"/>
  <c r="BS86" i="9"/>
  <c r="BR86" i="9"/>
  <c r="BQ86" i="9"/>
  <c r="BP86" i="9"/>
  <c r="BO86" i="9"/>
  <c r="BN86" i="9"/>
  <c r="BM86" i="9"/>
  <c r="BL86" i="9"/>
  <c r="BK86" i="9"/>
  <c r="BJ86" i="9"/>
  <c r="BI86" i="9"/>
  <c r="BH86" i="9"/>
  <c r="BG86" i="9"/>
  <c r="BF86" i="9"/>
  <c r="BE86" i="9"/>
  <c r="BD86" i="9"/>
  <c r="BC86" i="9"/>
  <c r="BB86" i="9"/>
  <c r="BA86" i="9"/>
  <c r="AZ86" i="9"/>
  <c r="AY86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AD86" i="9"/>
  <c r="AC86" i="9"/>
  <c r="AB86" i="9"/>
  <c r="AA86" i="9"/>
  <c r="Z86" i="9"/>
  <c r="Y86" i="9"/>
  <c r="X86" i="9"/>
  <c r="W86" i="9"/>
  <c r="V86" i="9"/>
  <c r="U86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CT84" i="9"/>
  <c r="CT83" i="9"/>
  <c r="CT82" i="9"/>
  <c r="CT81" i="9"/>
  <c r="CT80" i="9"/>
  <c r="CT79" i="9"/>
  <c r="CT78" i="9"/>
  <c r="CT77" i="9"/>
  <c r="CT76" i="9"/>
  <c r="CT75" i="9"/>
  <c r="CT74" i="9"/>
  <c r="CT73" i="9"/>
  <c r="CT72" i="9"/>
  <c r="CT71" i="9"/>
  <c r="CT70" i="9"/>
  <c r="CT69" i="9"/>
  <c r="CS65" i="9"/>
  <c r="CR65" i="9"/>
  <c r="CQ65" i="9"/>
  <c r="CP65" i="9"/>
  <c r="CO65" i="9"/>
  <c r="CN65" i="9"/>
  <c r="CM65" i="9"/>
  <c r="CL65" i="9"/>
  <c r="CK65" i="9"/>
  <c r="CJ65" i="9"/>
  <c r="CI65" i="9"/>
  <c r="CH65" i="9"/>
  <c r="CG65" i="9"/>
  <c r="CF65" i="9"/>
  <c r="CE65" i="9"/>
  <c r="CD65" i="9"/>
  <c r="CC65" i="9"/>
  <c r="CB65" i="9"/>
  <c r="CA65" i="9"/>
  <c r="BZ65" i="9"/>
  <c r="BY65" i="9"/>
  <c r="BX65" i="9"/>
  <c r="BW65" i="9"/>
  <c r="BV65" i="9"/>
  <c r="BU65" i="9"/>
  <c r="BT65" i="9"/>
  <c r="BS65" i="9"/>
  <c r="BR65" i="9"/>
  <c r="BQ65" i="9"/>
  <c r="BP65" i="9"/>
  <c r="BO65" i="9"/>
  <c r="BN65" i="9"/>
  <c r="BM65" i="9"/>
  <c r="BL65" i="9"/>
  <c r="BK65" i="9"/>
  <c r="BJ65" i="9"/>
  <c r="BI65" i="9"/>
  <c r="BH65" i="9"/>
  <c r="BG65" i="9"/>
  <c r="BF65" i="9"/>
  <c r="BE65" i="9"/>
  <c r="BD65" i="9"/>
  <c r="BC65" i="9"/>
  <c r="BB65" i="9"/>
  <c r="BA65" i="9"/>
  <c r="AZ65" i="9"/>
  <c r="AY65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CT63" i="9"/>
  <c r="CT62" i="9"/>
  <c r="CT61" i="9"/>
  <c r="CT60" i="9"/>
  <c r="CT59" i="9"/>
  <c r="CT58" i="9"/>
  <c r="CT57" i="9"/>
  <c r="CT56" i="9"/>
  <c r="CW58" i="9" s="1"/>
  <c r="CT55" i="9"/>
  <c r="CT54" i="9"/>
  <c r="CT53" i="9"/>
  <c r="CT52" i="9"/>
  <c r="CT51" i="9"/>
  <c r="CT50" i="9"/>
  <c r="CT49" i="9"/>
  <c r="CT48" i="9"/>
  <c r="CS44" i="9"/>
  <c r="CR44" i="9"/>
  <c r="CQ44" i="9"/>
  <c r="CP44" i="9"/>
  <c r="CO44" i="9"/>
  <c r="CN44" i="9"/>
  <c r="CM44" i="9"/>
  <c r="CL44" i="9"/>
  <c r="CK44" i="9"/>
  <c r="CJ44" i="9"/>
  <c r="CI44" i="9"/>
  <c r="CH44" i="9"/>
  <c r="CG44" i="9"/>
  <c r="CF44" i="9"/>
  <c r="CE44" i="9"/>
  <c r="CD44" i="9"/>
  <c r="CC44" i="9"/>
  <c r="CB44" i="9"/>
  <c r="CA44" i="9"/>
  <c r="BZ44" i="9"/>
  <c r="BY44" i="9"/>
  <c r="BX44" i="9"/>
  <c r="BW44" i="9"/>
  <c r="BV44" i="9"/>
  <c r="BU44" i="9"/>
  <c r="BT44" i="9"/>
  <c r="BS44" i="9"/>
  <c r="BR44" i="9"/>
  <c r="BQ44" i="9"/>
  <c r="BP44" i="9"/>
  <c r="BO44" i="9"/>
  <c r="BN44" i="9"/>
  <c r="BM44" i="9"/>
  <c r="BL44" i="9"/>
  <c r="BK44" i="9"/>
  <c r="BJ44" i="9"/>
  <c r="BI44" i="9"/>
  <c r="BH44" i="9"/>
  <c r="BG44" i="9"/>
  <c r="BF44" i="9"/>
  <c r="BE44" i="9"/>
  <c r="BD44" i="9"/>
  <c r="BC44" i="9"/>
  <c r="BB44" i="9"/>
  <c r="BA44" i="9"/>
  <c r="AZ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CT42" i="9"/>
  <c r="CT41" i="9"/>
  <c r="CT40" i="9"/>
  <c r="CT39" i="9"/>
  <c r="CT38" i="9"/>
  <c r="CT37" i="9"/>
  <c r="CT36" i="9"/>
  <c r="CT35" i="9"/>
  <c r="CT34" i="9"/>
  <c r="CT33" i="9"/>
  <c r="CT32" i="9"/>
  <c r="CT31" i="9"/>
  <c r="CT30" i="9"/>
  <c r="CT29" i="9"/>
  <c r="CT28" i="9"/>
  <c r="CT27" i="9"/>
  <c r="CS22" i="9"/>
  <c r="CR22" i="9"/>
  <c r="CQ22" i="9"/>
  <c r="CP22" i="9"/>
  <c r="CO22" i="9"/>
  <c r="CN22" i="9"/>
  <c r="CM22" i="9"/>
  <c r="CL22" i="9"/>
  <c r="CK22" i="9"/>
  <c r="CJ22" i="9"/>
  <c r="CI22" i="9"/>
  <c r="CH22" i="9"/>
  <c r="CG22" i="9"/>
  <c r="CF22" i="9"/>
  <c r="CE22" i="9"/>
  <c r="CD22" i="9"/>
  <c r="CC22" i="9"/>
  <c r="CB22" i="9"/>
  <c r="CA22" i="9"/>
  <c r="BZ22" i="9"/>
  <c r="BY22" i="9"/>
  <c r="BX22" i="9"/>
  <c r="BW22" i="9"/>
  <c r="BV22" i="9"/>
  <c r="BU22" i="9"/>
  <c r="BT22" i="9"/>
  <c r="BS22" i="9"/>
  <c r="BR22" i="9"/>
  <c r="BQ22" i="9"/>
  <c r="BP22" i="9"/>
  <c r="BO22" i="9"/>
  <c r="BN22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CT21" i="9"/>
  <c r="CT20" i="9"/>
  <c r="CT19" i="9"/>
  <c r="CT18" i="9"/>
  <c r="CT17" i="9"/>
  <c r="CT16" i="9"/>
  <c r="CT15" i="9"/>
  <c r="CT14" i="9"/>
  <c r="CT13" i="9"/>
  <c r="CT12" i="9"/>
  <c r="CT11" i="9"/>
  <c r="CT10" i="9"/>
  <c r="CT9" i="9"/>
  <c r="CT8" i="9"/>
  <c r="CT7" i="9"/>
  <c r="CT6" i="9"/>
  <c r="CT5" i="9"/>
  <c r="CT150" i="7"/>
  <c r="CS150" i="7"/>
  <c r="CR150" i="7"/>
  <c r="CQ150" i="7"/>
  <c r="CP150" i="7"/>
  <c r="CO150" i="7"/>
  <c r="CN150" i="7"/>
  <c r="CM150" i="7"/>
  <c r="CL150" i="7"/>
  <c r="CK150" i="7"/>
  <c r="CJ150" i="7"/>
  <c r="CI150" i="7"/>
  <c r="CH150" i="7"/>
  <c r="CG150" i="7"/>
  <c r="CF150" i="7"/>
  <c r="CE150" i="7"/>
  <c r="CD150" i="7"/>
  <c r="CC150" i="7"/>
  <c r="CB150" i="7"/>
  <c r="CA150" i="7"/>
  <c r="BZ150" i="7"/>
  <c r="BY150" i="7"/>
  <c r="BX150" i="7"/>
  <c r="BW150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AZ150" i="7"/>
  <c r="AY150" i="7"/>
  <c r="AX150" i="7"/>
  <c r="AW150" i="7"/>
  <c r="AV150" i="7"/>
  <c r="AU150" i="7"/>
  <c r="AT150" i="7"/>
  <c r="AS150" i="7"/>
  <c r="AR150" i="7"/>
  <c r="AQ150" i="7"/>
  <c r="AP150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CU149" i="7"/>
  <c r="CU148" i="7"/>
  <c r="CU147" i="7"/>
  <c r="CU146" i="7"/>
  <c r="CU145" i="7"/>
  <c r="CU144" i="7"/>
  <c r="CU143" i="7"/>
  <c r="CU142" i="7"/>
  <c r="CU141" i="7"/>
  <c r="CU140" i="7"/>
  <c r="CU139" i="7"/>
  <c r="CU138" i="7"/>
  <c r="CU137" i="7"/>
  <c r="CU136" i="7"/>
  <c r="CU135" i="7"/>
  <c r="CU134" i="7"/>
  <c r="CT129" i="7"/>
  <c r="CS129" i="7"/>
  <c r="CR129" i="7"/>
  <c r="CQ129" i="7"/>
  <c r="CP129" i="7"/>
  <c r="CO129" i="7"/>
  <c r="CN129" i="7"/>
  <c r="CM129" i="7"/>
  <c r="CL129" i="7"/>
  <c r="CK129" i="7"/>
  <c r="CJ129" i="7"/>
  <c r="CI129" i="7"/>
  <c r="CH129" i="7"/>
  <c r="CG129" i="7"/>
  <c r="CF129" i="7"/>
  <c r="CE129" i="7"/>
  <c r="CD129" i="7"/>
  <c r="CC129" i="7"/>
  <c r="CB129" i="7"/>
  <c r="CA129" i="7"/>
  <c r="BZ129" i="7"/>
  <c r="BY129" i="7"/>
  <c r="BX129" i="7"/>
  <c r="BW129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AN129" i="7"/>
  <c r="AM129" i="7"/>
  <c r="AL129" i="7"/>
  <c r="AK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CU128" i="7"/>
  <c r="CU127" i="7"/>
  <c r="CU126" i="7"/>
  <c r="CU125" i="7"/>
  <c r="CU124" i="7"/>
  <c r="CU123" i="7"/>
  <c r="CU122" i="7"/>
  <c r="CU121" i="7"/>
  <c r="CU120" i="7"/>
  <c r="CU119" i="7"/>
  <c r="CU118" i="7"/>
  <c r="CU117" i="7"/>
  <c r="CU116" i="7"/>
  <c r="CU115" i="7"/>
  <c r="CU114" i="7"/>
  <c r="CU113" i="7"/>
  <c r="CT108" i="7"/>
  <c r="CS108" i="7"/>
  <c r="CR108" i="7"/>
  <c r="CQ108" i="7"/>
  <c r="CP108" i="7"/>
  <c r="CO108" i="7"/>
  <c r="CN108" i="7"/>
  <c r="CM108" i="7"/>
  <c r="CL108" i="7"/>
  <c r="CK108" i="7"/>
  <c r="CJ108" i="7"/>
  <c r="CI108" i="7"/>
  <c r="CH108" i="7"/>
  <c r="CG108" i="7"/>
  <c r="CF108" i="7"/>
  <c r="CE108" i="7"/>
  <c r="CD108" i="7"/>
  <c r="CC108" i="7"/>
  <c r="CB108" i="7"/>
  <c r="CA108" i="7"/>
  <c r="BZ108" i="7"/>
  <c r="BY108" i="7"/>
  <c r="BX108" i="7"/>
  <c r="BW108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CU107" i="7"/>
  <c r="CU106" i="7"/>
  <c r="CU105" i="7"/>
  <c r="CU104" i="7"/>
  <c r="CU103" i="7"/>
  <c r="CU102" i="7"/>
  <c r="CU101" i="7"/>
  <c r="CU100" i="7"/>
  <c r="CU99" i="7"/>
  <c r="CU98" i="7"/>
  <c r="CU97" i="7"/>
  <c r="CU96" i="7"/>
  <c r="CU95" i="7"/>
  <c r="CU94" i="7"/>
  <c r="CU93" i="7"/>
  <c r="CU92" i="7"/>
  <c r="CT87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CU86" i="7"/>
  <c r="CU85" i="7"/>
  <c r="CU84" i="7"/>
  <c r="CU83" i="7"/>
  <c r="CU82" i="7"/>
  <c r="CU81" i="7"/>
  <c r="CU80" i="7"/>
  <c r="CU79" i="7"/>
  <c r="CU78" i="7"/>
  <c r="CU77" i="7"/>
  <c r="CU76" i="7"/>
  <c r="CU75" i="7"/>
  <c r="CU74" i="7"/>
  <c r="CU73" i="7"/>
  <c r="CU72" i="7"/>
  <c r="CU71" i="7"/>
  <c r="CT66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CU65" i="7"/>
  <c r="CU64" i="7"/>
  <c r="CU63" i="7"/>
  <c r="CU62" i="7"/>
  <c r="CU61" i="7"/>
  <c r="CU60" i="7"/>
  <c r="CU59" i="7"/>
  <c r="CU58" i="7"/>
  <c r="CU57" i="7"/>
  <c r="CU56" i="7"/>
  <c r="CU55" i="7"/>
  <c r="CU54" i="7"/>
  <c r="CU53" i="7"/>
  <c r="CU52" i="7"/>
  <c r="CU51" i="7"/>
  <c r="CU50" i="7"/>
  <c r="CT45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CU44" i="7"/>
  <c r="CU43" i="7"/>
  <c r="CU42" i="7"/>
  <c r="CU41" i="7"/>
  <c r="CU40" i="7"/>
  <c r="CU39" i="7"/>
  <c r="CU38" i="7"/>
  <c r="CU37" i="7"/>
  <c r="CU36" i="7"/>
  <c r="CU35" i="7"/>
  <c r="CU34" i="7"/>
  <c r="DA34" i="7" s="1"/>
  <c r="CU33" i="7"/>
  <c r="CU32" i="7"/>
  <c r="CU31" i="7"/>
  <c r="CU30" i="7"/>
  <c r="CU29" i="7"/>
  <c r="CT21" i="7"/>
  <c r="CS21" i="7"/>
  <c r="CR21" i="7"/>
  <c r="CQ21" i="7"/>
  <c r="CP21" i="7"/>
  <c r="CO21" i="7"/>
  <c r="CN21" i="7"/>
  <c r="CM21" i="7"/>
  <c r="CL21" i="7"/>
  <c r="CK21" i="7"/>
  <c r="CJ21" i="7"/>
  <c r="CI21" i="7"/>
  <c r="CH21" i="7"/>
  <c r="CG21" i="7"/>
  <c r="CF21" i="7"/>
  <c r="CE21" i="7"/>
  <c r="CD21" i="7"/>
  <c r="CC21" i="7"/>
  <c r="CB21" i="7"/>
  <c r="CA21" i="7"/>
  <c r="BZ21" i="7"/>
  <c r="BY21" i="7"/>
  <c r="BX21" i="7"/>
  <c r="BW21" i="7"/>
  <c r="BV21" i="7"/>
  <c r="BU21" i="7"/>
  <c r="BT21" i="7"/>
  <c r="BS21" i="7"/>
  <c r="BR21" i="7"/>
  <c r="BQ21" i="7"/>
  <c r="BP21" i="7"/>
  <c r="BO21" i="7"/>
  <c r="BN21" i="7"/>
  <c r="BM21" i="7"/>
  <c r="BL21" i="7"/>
  <c r="BK21" i="7"/>
  <c r="BJ21" i="7"/>
  <c r="BI21" i="7"/>
  <c r="BH21" i="7"/>
  <c r="BG21" i="7"/>
  <c r="BF21" i="7"/>
  <c r="BE21" i="7"/>
  <c r="BD21" i="7"/>
  <c r="BC21" i="7"/>
  <c r="BB21" i="7"/>
  <c r="BA21" i="7"/>
  <c r="AZ21" i="7"/>
  <c r="AY21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CU20" i="7"/>
  <c r="CU19" i="7"/>
  <c r="CU18" i="7"/>
  <c r="CU17" i="7"/>
  <c r="CU16" i="7"/>
  <c r="CU15" i="7"/>
  <c r="CU14" i="7"/>
  <c r="CU13" i="7"/>
  <c r="CU12" i="7"/>
  <c r="CU11" i="7"/>
  <c r="CU10" i="7"/>
  <c r="DA10" i="7" s="1"/>
  <c r="CU9" i="7"/>
  <c r="CU8" i="7"/>
  <c r="CU7" i="7"/>
  <c r="CU6" i="7"/>
  <c r="CU5" i="7"/>
  <c r="CT22" i="6"/>
  <c r="CS22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BV22" i="6"/>
  <c r="BU22" i="6"/>
  <c r="BT22" i="6"/>
  <c r="BS22" i="6"/>
  <c r="BR22" i="6"/>
  <c r="BQ22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CT147" i="5"/>
  <c r="CS147" i="5"/>
  <c r="CR147" i="5"/>
  <c r="CQ147" i="5"/>
  <c r="CP147" i="5"/>
  <c r="CO147" i="5"/>
  <c r="CN147" i="5"/>
  <c r="CM147" i="5"/>
  <c r="CL147" i="5"/>
  <c r="CK147" i="5"/>
  <c r="CJ147" i="5"/>
  <c r="CI147" i="5"/>
  <c r="CH147" i="5"/>
  <c r="CG147" i="5"/>
  <c r="CF147" i="5"/>
  <c r="CE147" i="5"/>
  <c r="CD147" i="5"/>
  <c r="CC147" i="5"/>
  <c r="CB147" i="5"/>
  <c r="CA147" i="5"/>
  <c r="BZ147" i="5"/>
  <c r="BY147" i="5"/>
  <c r="BX147" i="5"/>
  <c r="BW147" i="5"/>
  <c r="BV147" i="5"/>
  <c r="BU147" i="5"/>
  <c r="BT147" i="5"/>
  <c r="BS147" i="5"/>
  <c r="BR147" i="5"/>
  <c r="BQ147" i="5"/>
  <c r="BP147" i="5"/>
  <c r="BO147" i="5"/>
  <c r="BN147" i="5"/>
  <c r="BM147" i="5"/>
  <c r="BL147" i="5"/>
  <c r="BK147" i="5"/>
  <c r="BJ147" i="5"/>
  <c r="BI147" i="5"/>
  <c r="BH147" i="5"/>
  <c r="BG147" i="5"/>
  <c r="BF147" i="5"/>
  <c r="BE147" i="5"/>
  <c r="BD147" i="5"/>
  <c r="BC147" i="5"/>
  <c r="BB147" i="5"/>
  <c r="BA147" i="5"/>
  <c r="AZ147" i="5"/>
  <c r="AY147" i="5"/>
  <c r="AX147" i="5"/>
  <c r="AW147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7" i="5"/>
  <c r="C147" i="5"/>
  <c r="CT126" i="5"/>
  <c r="CS126" i="5"/>
  <c r="CR126" i="5"/>
  <c r="CQ126" i="5"/>
  <c r="CP126" i="5"/>
  <c r="CO126" i="5"/>
  <c r="CN126" i="5"/>
  <c r="CM126" i="5"/>
  <c r="CL126" i="5"/>
  <c r="CK126" i="5"/>
  <c r="CJ126" i="5"/>
  <c r="CI126" i="5"/>
  <c r="CH126" i="5"/>
  <c r="CG126" i="5"/>
  <c r="CF126" i="5"/>
  <c r="CE126" i="5"/>
  <c r="CD126" i="5"/>
  <c r="CC126" i="5"/>
  <c r="CB126" i="5"/>
  <c r="CA126" i="5"/>
  <c r="BZ126" i="5"/>
  <c r="BY126" i="5"/>
  <c r="BX126" i="5"/>
  <c r="BW126" i="5"/>
  <c r="BV126" i="5"/>
  <c r="BU126" i="5"/>
  <c r="BT126" i="5"/>
  <c r="BS126" i="5"/>
  <c r="BR126" i="5"/>
  <c r="BQ126" i="5"/>
  <c r="BP126" i="5"/>
  <c r="BO126" i="5"/>
  <c r="BN126" i="5"/>
  <c r="BM126" i="5"/>
  <c r="BL126" i="5"/>
  <c r="BK126" i="5"/>
  <c r="BJ126" i="5"/>
  <c r="BI126" i="5"/>
  <c r="BH126" i="5"/>
  <c r="BG126" i="5"/>
  <c r="BF126" i="5"/>
  <c r="BE126" i="5"/>
  <c r="BD126" i="5"/>
  <c r="BC126" i="5"/>
  <c r="BB126" i="5"/>
  <c r="BA126" i="5"/>
  <c r="AZ126" i="5"/>
  <c r="AY126" i="5"/>
  <c r="AX126" i="5"/>
  <c r="AW126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CT105" i="5"/>
  <c r="CS105" i="5"/>
  <c r="CR105" i="5"/>
  <c r="CQ105" i="5"/>
  <c r="CP105" i="5"/>
  <c r="CO105" i="5"/>
  <c r="CN105" i="5"/>
  <c r="CM105" i="5"/>
  <c r="CL105" i="5"/>
  <c r="CK105" i="5"/>
  <c r="CJ105" i="5"/>
  <c r="CI105" i="5"/>
  <c r="CH105" i="5"/>
  <c r="CG105" i="5"/>
  <c r="CF105" i="5"/>
  <c r="CE105" i="5"/>
  <c r="CD105" i="5"/>
  <c r="CC105" i="5"/>
  <c r="CB105" i="5"/>
  <c r="CA105" i="5"/>
  <c r="BZ105" i="5"/>
  <c r="BY105" i="5"/>
  <c r="BX105" i="5"/>
  <c r="BW105" i="5"/>
  <c r="BV105" i="5"/>
  <c r="BU105" i="5"/>
  <c r="BT105" i="5"/>
  <c r="BS105" i="5"/>
  <c r="BR105" i="5"/>
  <c r="BQ105" i="5"/>
  <c r="BP105" i="5"/>
  <c r="BO105" i="5"/>
  <c r="BN105" i="5"/>
  <c r="BM105" i="5"/>
  <c r="BL105" i="5"/>
  <c r="BK105" i="5"/>
  <c r="BJ105" i="5"/>
  <c r="BI105" i="5"/>
  <c r="BH105" i="5"/>
  <c r="BG105" i="5"/>
  <c r="BF105" i="5"/>
  <c r="BE105" i="5"/>
  <c r="BD105" i="5"/>
  <c r="BC105" i="5"/>
  <c r="BB105" i="5"/>
  <c r="BA105" i="5"/>
  <c r="AZ105" i="5"/>
  <c r="AY105" i="5"/>
  <c r="AX105" i="5"/>
  <c r="AW105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CT84" i="5"/>
  <c r="CS84" i="5"/>
  <c r="CR84" i="5"/>
  <c r="CQ84" i="5"/>
  <c r="CP84" i="5"/>
  <c r="CO84" i="5"/>
  <c r="CN84" i="5"/>
  <c r="CM84" i="5"/>
  <c r="CL84" i="5"/>
  <c r="CK84" i="5"/>
  <c r="CJ84" i="5"/>
  <c r="CI84" i="5"/>
  <c r="CH84" i="5"/>
  <c r="CG84" i="5"/>
  <c r="CF84" i="5"/>
  <c r="CE84" i="5"/>
  <c r="CD84" i="5"/>
  <c r="CC84" i="5"/>
  <c r="CB84" i="5"/>
  <c r="CA84" i="5"/>
  <c r="BZ84" i="5"/>
  <c r="BY84" i="5"/>
  <c r="BX84" i="5"/>
  <c r="BW84" i="5"/>
  <c r="BV84" i="5"/>
  <c r="BU84" i="5"/>
  <c r="BT84" i="5"/>
  <c r="BS84" i="5"/>
  <c r="BR84" i="5"/>
  <c r="BQ84" i="5"/>
  <c r="BP84" i="5"/>
  <c r="BO84" i="5"/>
  <c r="BN84" i="5"/>
  <c r="BM84" i="5"/>
  <c r="BL84" i="5"/>
  <c r="BK84" i="5"/>
  <c r="BJ84" i="5"/>
  <c r="BI84" i="5"/>
  <c r="BH84" i="5"/>
  <c r="BG84" i="5"/>
  <c r="BF84" i="5"/>
  <c r="BE84" i="5"/>
  <c r="BD84" i="5"/>
  <c r="BC84" i="5"/>
  <c r="BB84" i="5"/>
  <c r="BA84" i="5"/>
  <c r="AZ84" i="5"/>
  <c r="AY84" i="5"/>
  <c r="AX84" i="5"/>
  <c r="AW84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C84" i="5"/>
  <c r="CT63" i="5"/>
  <c r="CS63" i="5"/>
  <c r="CR63" i="5"/>
  <c r="CQ63" i="5"/>
  <c r="CP63" i="5"/>
  <c r="CO63" i="5"/>
  <c r="CN63" i="5"/>
  <c r="CM63" i="5"/>
  <c r="CL63" i="5"/>
  <c r="CK63" i="5"/>
  <c r="CJ63" i="5"/>
  <c r="CI63" i="5"/>
  <c r="CH63" i="5"/>
  <c r="CG63" i="5"/>
  <c r="CF63" i="5"/>
  <c r="CE63" i="5"/>
  <c r="CD63" i="5"/>
  <c r="CC63" i="5"/>
  <c r="CB63" i="5"/>
  <c r="CA63" i="5"/>
  <c r="BZ63" i="5"/>
  <c r="BY63" i="5"/>
  <c r="BX63" i="5"/>
  <c r="BW63" i="5"/>
  <c r="BV63" i="5"/>
  <c r="BU63" i="5"/>
  <c r="BT63" i="5"/>
  <c r="BS63" i="5"/>
  <c r="BR63" i="5"/>
  <c r="BQ63" i="5"/>
  <c r="BP63" i="5"/>
  <c r="BO63" i="5"/>
  <c r="BN63" i="5"/>
  <c r="BM63" i="5"/>
  <c r="BL63" i="5"/>
  <c r="BK63" i="5"/>
  <c r="BJ63" i="5"/>
  <c r="BI63" i="5"/>
  <c r="BH63" i="5"/>
  <c r="BG63" i="5"/>
  <c r="BF63" i="5"/>
  <c r="BE63" i="5"/>
  <c r="BD63" i="5"/>
  <c r="BC63" i="5"/>
  <c r="BB63" i="5"/>
  <c r="BA63" i="5"/>
  <c r="AZ63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C63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I42" i="5"/>
  <c r="BH42" i="5"/>
  <c r="BG42" i="5"/>
  <c r="BF42" i="5"/>
  <c r="BE42" i="5"/>
  <c r="BD42" i="5"/>
  <c r="BC42" i="5"/>
  <c r="BB42" i="5"/>
  <c r="BA42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CX151" i="15" l="1"/>
  <c r="CY153" i="15" s="1"/>
  <c r="CY13" i="15"/>
  <c r="CY118" i="15"/>
  <c r="CY139" i="15"/>
  <c r="CX156" i="13"/>
  <c r="CX156" i="6"/>
  <c r="CW121" i="9"/>
  <c r="CW54" i="9"/>
  <c r="CW79" i="9"/>
  <c r="CW11" i="9"/>
  <c r="CW138" i="9"/>
  <c r="CW117" i="9"/>
  <c r="CW75" i="9"/>
  <c r="CW15" i="9"/>
  <c r="CW142" i="9"/>
  <c r="CW33" i="9"/>
  <c r="CW100" i="9"/>
  <c r="CW37" i="9"/>
  <c r="CX144" i="7"/>
  <c r="CX39" i="7"/>
  <c r="CX35" i="7"/>
  <c r="CX98" i="7"/>
  <c r="CX60" i="7"/>
  <c r="CX123" i="7"/>
  <c r="CX15" i="7"/>
  <c r="CX119" i="7"/>
  <c r="CX81" i="7"/>
  <c r="CX77" i="7"/>
  <c r="CY79" i="7" s="1"/>
  <c r="CX102" i="7"/>
  <c r="CX56" i="7"/>
  <c r="CY58" i="7" s="1"/>
  <c r="CX140" i="7"/>
  <c r="CY142" i="7" s="1"/>
  <c r="CX11" i="7"/>
  <c r="CY37" i="7"/>
  <c r="CX158" i="7" l="1"/>
  <c r="CX154" i="7"/>
  <c r="CY156" i="7" s="1"/>
  <c r="CY121" i="7"/>
  <c r="CY100" i="7"/>
  <c r="CY1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 Cottrelle</author>
  </authors>
  <commentList>
    <comment ref="BL6" authorId="0" shapeId="0" xr:uid="{D6C8ED75-8D71-40CC-B38D-E3B8A754FBD3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selon activité en nocturne</t>
        </r>
      </text>
    </comment>
    <comment ref="AX7" authorId="0" shapeId="0" xr:uid="{E8694D83-76F7-4EAB-BAA5-634F270270DC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fermeture Galien</t>
        </r>
      </text>
    </comment>
    <comment ref="BB7" authorId="0" shapeId="0" xr:uid="{E61ED486-214B-44D1-BD51-3724CAA85ED6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fermeture modulaires</t>
        </r>
      </text>
    </comment>
    <comment ref="AD8" authorId="0" shapeId="0" xr:uid="{0AC1AE8A-EE13-449E-A94A-C15E3A93DDB2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pause 1</t>
        </r>
      </text>
    </comment>
    <comment ref="AG9" authorId="0" shapeId="0" xr:uid="{D7475A5C-2733-44A0-9A21-6D480B1042C3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pause 2</t>
        </r>
      </text>
    </comment>
    <comment ref="BP10" authorId="0" shapeId="0" xr:uid="{76AA79DF-A97B-474B-8B40-0B73E1E27F36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fermeture bât principal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 Cottrelle</author>
  </authors>
  <commentList>
    <comment ref="DA165" authorId="0" shapeId="0" xr:uid="{BD6D4F38-1707-4B67-A9A6-D1CCEEB1E6FB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heures comptabilisées
</t>
        </r>
      </text>
    </comment>
    <comment ref="DC165" authorId="0" shapeId="0" xr:uid="{4C834F02-96F6-4121-AA68-75B6B7A8ACD1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heures réalisées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 Cottrelle</author>
  </authors>
  <commentList>
    <comment ref="BO4" authorId="0" shapeId="0" xr:uid="{E2ECFDBB-2F45-49FB-BA17-615937133D54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fermeture BU</t>
        </r>
      </text>
    </comment>
    <comment ref="AP13" authorId="0" shapeId="0" xr:uid="{5D994443-DE24-439C-A2E5-480D99B5D4B8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coordinateur sécurité medecine</t>
        </r>
      </text>
    </comment>
    <comment ref="BC17" authorId="0" shapeId="0" xr:uid="{79535F7A-6064-48F8-85BE-7A0E72AFE317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surveillance SSI W2/ W3
- ronde fermeture salles de cours /conférence / W3</t>
        </r>
      </text>
    </comment>
    <comment ref="BR17" authorId="0" shapeId="0" xr:uid="{0879B8CB-7DF3-4FE8-8D16-E84E8D1B567C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selon prise en charge BU / W3</t>
        </r>
      </text>
    </comment>
    <comment ref="CQ19" authorId="0" shapeId="0" xr:uid="{BFF15DB7-AC02-4185-B547-208C053FAAEE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  <comment ref="BR21" authorId="0" shapeId="0" xr:uid="{0D3C3D72-A3D8-41EF-BBAD-856008C9087F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Filtrage accés W2 pour W2
- mise sous alarme bâtiment
</t>
        </r>
      </text>
    </comment>
    <comment ref="AP35" authorId="0" shapeId="0" xr:uid="{9BAC106C-B835-406A-916D-633FCA33F1B9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coordinateur sécurité medecine</t>
        </r>
      </text>
    </comment>
    <comment ref="BC39" authorId="0" shapeId="0" xr:uid="{D6F9227F-162D-4813-93DC-C0EC67B98BCA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surveillance SSI W2/ W3
- ronde fermeture salles de cours /conférence / W3</t>
        </r>
      </text>
    </comment>
    <comment ref="CQ41" authorId="0" shapeId="0" xr:uid="{FE28DCC3-7949-4C80-9C04-A07A38C357E3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  <comment ref="BR43" authorId="0" shapeId="0" xr:uid="{FBCE3E6F-D74F-41F8-876C-B09195F52E98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Filtrage accés W2 pour W2
- mise sous alarme bâtiment
</t>
        </r>
      </text>
    </comment>
    <comment ref="AP56" authorId="0" shapeId="0" xr:uid="{301B4025-E7A7-4CB2-A4EE-F17E934EC10C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coordinateur sécurité medecine</t>
        </r>
      </text>
    </comment>
    <comment ref="BC60" authorId="0" shapeId="0" xr:uid="{923D8A8C-5E4D-4632-8F07-29C123E97B27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surveillance SSI W2/ W3
- ronde fermeture salles de cours /conférence / W3</t>
        </r>
      </text>
    </comment>
    <comment ref="CQ62" authorId="0" shapeId="0" xr:uid="{2B2E83B9-8DA0-497B-8E25-6BC441631C5A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  <comment ref="BR64" authorId="0" shapeId="0" xr:uid="{F6D3AE11-58F2-4B95-AD52-EDEE97FAD88F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Filtrage accés W2 pour W2
- mise sous alarme bâtiment
</t>
        </r>
      </text>
    </comment>
    <comment ref="AP77" authorId="0" shapeId="0" xr:uid="{A122A4D7-D0FC-4882-80FD-3967CA5E3270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coordinateur sécurité medecine</t>
        </r>
      </text>
    </comment>
    <comment ref="BC81" authorId="0" shapeId="0" xr:uid="{69FBB249-1A03-49E6-A14C-DC57663FD6AA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surveillance SSI W2/ W3
- ronde fermeture salles de cours /conférence / W3</t>
        </r>
      </text>
    </comment>
    <comment ref="CQ83" authorId="0" shapeId="0" xr:uid="{4E09D559-B7B6-457E-9151-6808E8F51BAE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  <comment ref="BR85" authorId="0" shapeId="0" xr:uid="{7BFE4E08-18DD-481C-97D8-415173EC491F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Filtrage accés W2 pour W2
- mise sous alarme bâtiment
</t>
        </r>
      </text>
    </comment>
    <comment ref="AP98" authorId="0" shapeId="0" xr:uid="{DBD5FF7E-24E7-4309-A656-153D5FEBB402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coordinateur sécurité medecine</t>
        </r>
      </text>
    </comment>
    <comment ref="BC102" authorId="0" shapeId="0" xr:uid="{C1F85AC8-86C7-4F4F-97DD-214DB6F3A235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surveillance SSI W2/ W3
- ronde fermeture salles de cours /conférence / W3</t>
        </r>
      </text>
    </comment>
    <comment ref="BR106" authorId="0" shapeId="0" xr:uid="{28A74D06-41D6-4262-87DD-18FD169380B2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- Filtrage accés W2 pour W2
- mise sous alarme bâtiment
</t>
        </r>
      </text>
    </comment>
    <comment ref="CQ125" authorId="0" shapeId="0" xr:uid="{01D40CBD-99B3-46F2-9DD4-B4D655A59D32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  <comment ref="CQ146" authorId="0" shapeId="0" xr:uid="{D531B637-E3B7-4422-9EF9-0672CA78D196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Arrivée service nettoyage, retrait alarme W2 W3 ILIS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 Cottrelle</author>
  </authors>
  <commentList>
    <comment ref="BL14" authorId="0" shapeId="0" xr:uid="{ABC7F7CF-DD2B-4391-A836-66FD3E5318A3}">
      <text>
        <r>
          <rPr>
            <b/>
            <sz val="9"/>
            <color indexed="81"/>
            <rFont val="Tahoma"/>
            <charset val="1"/>
          </rPr>
          <t>Christophe Cottrelle:</t>
        </r>
        <r>
          <rPr>
            <sz val="9"/>
            <color indexed="81"/>
            <rFont val="Tahoma"/>
            <charset val="1"/>
          </rPr>
          <t xml:space="preserve">
au 1er Septembre 2025 au lieu de 23h</t>
        </r>
      </text>
    </comment>
    <comment ref="BQ19" authorId="0" shapeId="0" xr:uid="{73294864-E41C-4916-8C38-726A20B3D175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depuis Janvier 2025
</t>
        </r>
      </text>
    </comment>
    <comment ref="BL36" authorId="0" shapeId="0" xr:uid="{1A0C71FF-79DC-41DC-ABDC-660E6200B3FA}">
      <text>
        <r>
          <rPr>
            <b/>
            <sz val="9"/>
            <color indexed="81"/>
            <rFont val="Tahoma"/>
            <charset val="1"/>
          </rPr>
          <t>Christophe Cottrelle:</t>
        </r>
        <r>
          <rPr>
            <sz val="9"/>
            <color indexed="81"/>
            <rFont val="Tahoma"/>
            <charset val="1"/>
          </rPr>
          <t xml:space="preserve">
au 1er Septembre 2025 au lieu de 23h</t>
        </r>
      </text>
    </comment>
    <comment ref="BL57" authorId="0" shapeId="0" xr:uid="{1B610455-95D3-4E81-93C6-4EC2981A2FE0}">
      <text>
        <r>
          <rPr>
            <b/>
            <sz val="9"/>
            <color indexed="81"/>
            <rFont val="Tahoma"/>
            <charset val="1"/>
          </rPr>
          <t>Christophe Cottrelle:</t>
        </r>
        <r>
          <rPr>
            <sz val="9"/>
            <color indexed="81"/>
            <rFont val="Tahoma"/>
            <charset val="1"/>
          </rPr>
          <t xml:space="preserve">
au 1er Septembre 2025 au lieu de 23h</t>
        </r>
      </text>
    </comment>
    <comment ref="BQ62" authorId="0" shapeId="0" xr:uid="{6EB0D98C-0CAA-428C-81BC-8565A6BCB537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depuis Janvier 2025</t>
        </r>
      </text>
    </comment>
    <comment ref="BL78" authorId="0" shapeId="0" xr:uid="{DEA396B9-9CBA-43C7-9041-4D44B15CD414}">
      <text>
        <r>
          <rPr>
            <b/>
            <sz val="9"/>
            <color indexed="81"/>
            <rFont val="Tahoma"/>
            <charset val="1"/>
          </rPr>
          <t>Christophe Cottrelle:</t>
        </r>
        <r>
          <rPr>
            <sz val="9"/>
            <color indexed="81"/>
            <rFont val="Tahoma"/>
            <charset val="1"/>
          </rPr>
          <t xml:space="preserve">
au 1er Septembre 2025 au lieu de 23h</t>
        </r>
      </text>
    </comment>
    <comment ref="BL99" authorId="0" shapeId="0" xr:uid="{47D30B5C-BC85-4FF6-A4B2-AEBE8E00B078}">
      <text>
        <r>
          <rPr>
            <b/>
            <sz val="9"/>
            <color indexed="81"/>
            <rFont val="Tahoma"/>
            <charset val="1"/>
          </rPr>
          <t>Christophe Cottrelle:</t>
        </r>
        <r>
          <rPr>
            <sz val="9"/>
            <color indexed="81"/>
            <rFont val="Tahoma"/>
            <charset val="1"/>
          </rPr>
          <t xml:space="preserve">
au 1er Septembre 2025 au lieu de 23h</t>
        </r>
      </text>
    </comment>
    <comment ref="BQ104" authorId="0" shapeId="0" xr:uid="{AAF4E791-393E-45A2-8B78-7433068B8338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depuis Janvier 2025</t>
        </r>
      </text>
    </comment>
    <comment ref="AS125" authorId="0" shapeId="0" xr:uid="{60965449-653F-4C6D-9DB0-5094177A3C0B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Surveillance SSIAP + Rondier BU / W3
depuis Janvier 2025</t>
        </r>
      </text>
    </comment>
    <comment ref="A127" authorId="0" shapeId="0" xr:uid="{F15EBAD4-6063-4D5A-B097-44F8D0B5E8E0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statuer sur qui paie aujourd'hui ? … pris en charge par BU ( + 8H 9H EN CAS D'EXAMENS )</t>
        </r>
      </text>
    </comment>
    <comment ref="A148" authorId="0" shapeId="0" xr:uid="{9C8FE8BE-F79A-4FEE-A534-A74EEF89439E}">
      <text>
        <r>
          <rPr>
            <b/>
            <sz val="9"/>
            <color indexed="81"/>
            <rFont val="Tahoma"/>
            <family val="2"/>
          </rPr>
          <t>Christophe Cottrelle:</t>
        </r>
        <r>
          <rPr>
            <sz val="9"/>
            <color indexed="81"/>
            <rFont val="Tahoma"/>
            <family val="2"/>
          </rPr>
          <t xml:space="preserve">
statuer sur qui paie aujourd'hui ? … pris en charge par BU</t>
        </r>
      </text>
    </comment>
  </commentList>
</comments>
</file>

<file path=xl/sharedStrings.xml><?xml version="1.0" encoding="utf-8"?>
<sst xmlns="http://schemas.openxmlformats.org/spreadsheetml/2006/main" count="5195" uniqueCount="118">
  <si>
    <t>10h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</si>
  <si>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</si>
  <si>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</si>
  <si>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</si>
  <si>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</si>
  <si>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</si>
  <si>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</si>
  <si>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</si>
  <si>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</si>
  <si>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</si>
  <si>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20h</t>
  </si>
  <si>
    <t>21h</t>
  </si>
  <si>
    <t>22h</t>
  </si>
  <si>
    <t>23h</t>
  </si>
  <si>
    <t>00h</t>
  </si>
  <si>
    <t>01h</t>
  </si>
  <si>
    <t>02h</t>
  </si>
  <si>
    <t>03h</t>
  </si>
  <si>
    <t>04h</t>
  </si>
  <si>
    <t>05h</t>
  </si>
  <si>
    <t>06h</t>
  </si>
  <si>
    <t>07h</t>
  </si>
  <si>
    <t>09h</t>
  </si>
  <si>
    <t>08h</t>
  </si>
  <si>
    <t>Lundi</t>
  </si>
  <si>
    <t>INTERNE</t>
  </si>
  <si>
    <t>NS2</t>
  </si>
  <si>
    <t xml:space="preserve">SSIAP 2 </t>
  </si>
  <si>
    <t>SSIAP 1</t>
  </si>
  <si>
    <t xml:space="preserve">CQP </t>
  </si>
  <si>
    <t>STRUCTURE NORMALE</t>
  </si>
  <si>
    <t>total interne</t>
  </si>
  <si>
    <t>total NS2</t>
  </si>
  <si>
    <t>total equipe</t>
  </si>
  <si>
    <t>CQP vigipirate</t>
  </si>
  <si>
    <t>SSIAP 1 nuit</t>
  </si>
  <si>
    <t>Mardi</t>
  </si>
  <si>
    <t>Mercredi</t>
  </si>
  <si>
    <t>Jeudi</t>
  </si>
  <si>
    <t>Vendredi</t>
  </si>
  <si>
    <t>Samedi</t>
  </si>
  <si>
    <t>Dimanche</t>
  </si>
  <si>
    <t>Total heures / semaine</t>
  </si>
  <si>
    <t>CQP rondier</t>
  </si>
  <si>
    <t>SSIAP 1 veilleur</t>
  </si>
  <si>
    <t>CQP rondier nuit</t>
  </si>
  <si>
    <t>PROJET SEMAINE</t>
  </si>
  <si>
    <t xml:space="preserve">cumul heures nuit </t>
  </si>
  <si>
    <t>au lieu de</t>
  </si>
  <si>
    <t xml:space="preserve">soit </t>
  </si>
  <si>
    <t xml:space="preserve">activité </t>
  </si>
  <si>
    <t>Personnel évac</t>
  </si>
  <si>
    <t>moniteur étudiant</t>
  </si>
  <si>
    <t>mhamed</t>
  </si>
  <si>
    <t>SSIAP 1 NS2</t>
  </si>
  <si>
    <t>agent W2 NS2</t>
  </si>
  <si>
    <t xml:space="preserve">total </t>
  </si>
  <si>
    <t>CQP entrée PF</t>
  </si>
  <si>
    <t>Veilleur de nuit</t>
  </si>
  <si>
    <t>agent logé</t>
  </si>
  <si>
    <t>Personnel BU ?</t>
  </si>
  <si>
    <t>personnel BU ?</t>
  </si>
  <si>
    <t>CQP vigipirate W3</t>
  </si>
  <si>
    <t xml:space="preserve">SSIAP 2 int </t>
  </si>
  <si>
    <t>SSIAP 1 JOUR</t>
  </si>
  <si>
    <t xml:space="preserve">SSIAP1 NUIT </t>
  </si>
  <si>
    <t>SSIAP 1 DIM</t>
  </si>
  <si>
    <t>J</t>
  </si>
  <si>
    <t>N</t>
  </si>
  <si>
    <t>T</t>
  </si>
  <si>
    <t>TOTAL NUIT</t>
  </si>
  <si>
    <t>TOTAL JOURS</t>
  </si>
  <si>
    <t>Total nuit avec majo nuits &amp; WE</t>
  </si>
  <si>
    <r>
      <rPr>
        <b/>
        <sz val="11"/>
        <color theme="1"/>
        <rFont val="Calibri"/>
        <family val="2"/>
        <scheme val="minor"/>
      </rPr>
      <t xml:space="preserve">BU Santé </t>
    </r>
    <r>
      <rPr>
        <sz val="11"/>
        <color theme="1"/>
        <rFont val="Calibri"/>
        <family val="2"/>
        <scheme val="minor"/>
      </rPr>
      <t>STRUCTURE ACTUELLE</t>
    </r>
  </si>
  <si>
    <r>
      <rPr>
        <b/>
        <sz val="11"/>
        <color theme="1"/>
        <rFont val="Calibri"/>
        <family val="2"/>
        <scheme val="minor"/>
      </rPr>
      <t xml:space="preserve">Pôle Formation  </t>
    </r>
    <r>
      <rPr>
        <sz val="11"/>
        <color theme="1"/>
        <rFont val="Calibri"/>
        <family val="2"/>
        <scheme val="minor"/>
      </rPr>
      <t>STRUCTURE ACTUELLE</t>
    </r>
  </si>
  <si>
    <r>
      <rPr>
        <b/>
        <sz val="11"/>
        <color theme="1"/>
        <rFont val="Calibri"/>
        <family val="2"/>
        <scheme val="minor"/>
      </rPr>
      <t>Pôle Recherche</t>
    </r>
    <r>
      <rPr>
        <sz val="11"/>
        <color theme="1"/>
        <rFont val="Calibri"/>
        <family val="2"/>
        <scheme val="minor"/>
      </rPr>
      <t xml:space="preserve"> STRUCTURE ACTUELLE</t>
    </r>
  </si>
  <si>
    <r>
      <rPr>
        <b/>
        <sz val="11"/>
        <color theme="0"/>
        <rFont val="Calibri"/>
        <family val="2"/>
        <scheme val="minor"/>
      </rPr>
      <t xml:space="preserve">ILIS </t>
    </r>
    <r>
      <rPr>
        <sz val="11"/>
        <color theme="0"/>
        <rFont val="Calibri"/>
        <family val="2"/>
        <scheme val="minor"/>
      </rPr>
      <t>STRUCTURE ACTUELLE</t>
    </r>
  </si>
  <si>
    <r>
      <rPr>
        <b/>
        <sz val="11"/>
        <rFont val="Calibri"/>
        <family val="2"/>
        <scheme val="minor"/>
      </rPr>
      <t xml:space="preserve">ODONTOLOGIE </t>
    </r>
    <r>
      <rPr>
        <sz val="11"/>
        <rFont val="Calibri"/>
        <family val="2"/>
        <scheme val="minor"/>
      </rPr>
      <t>STRUCTURE ACTUELLE</t>
    </r>
  </si>
  <si>
    <r>
      <rPr>
        <b/>
        <sz val="11"/>
        <color theme="1"/>
        <rFont val="Calibri"/>
        <family val="2"/>
        <scheme val="minor"/>
      </rPr>
      <t xml:space="preserve">Pôle Formation  </t>
    </r>
    <r>
      <rPr>
        <sz val="11"/>
        <color theme="1"/>
        <rFont val="Calibri"/>
        <family val="2"/>
        <scheme val="minor"/>
      </rPr>
      <t>STRUCTURE PROJET</t>
    </r>
  </si>
  <si>
    <t>nombre de semaine année</t>
  </si>
  <si>
    <t>nombre semaine université ouverte</t>
  </si>
  <si>
    <t>engagement Montant</t>
  </si>
  <si>
    <t>BC Annuel vigipirate</t>
  </si>
  <si>
    <t>BC Annuel structure</t>
  </si>
  <si>
    <t>engagements annuels 2025</t>
  </si>
  <si>
    <t>engagement heures département</t>
  </si>
  <si>
    <t>SSIAP 2 Interne</t>
  </si>
  <si>
    <r>
      <t xml:space="preserve">Montant  </t>
    </r>
    <r>
      <rPr>
        <b/>
        <sz val="11"/>
        <color theme="1"/>
        <rFont val="Calibri"/>
        <family val="2"/>
        <scheme val="minor"/>
      </rPr>
      <t>SSIAP 1 JOUR</t>
    </r>
    <r>
      <rPr>
        <sz val="11"/>
        <color theme="1"/>
        <rFont val="Calibri"/>
        <family val="2"/>
        <scheme val="minor"/>
      </rPr>
      <t>S</t>
    </r>
  </si>
  <si>
    <r>
      <t xml:space="preserve"> Montant </t>
    </r>
    <r>
      <rPr>
        <b/>
        <sz val="11"/>
        <color theme="1"/>
        <rFont val="Calibri"/>
        <family val="2"/>
        <scheme val="minor"/>
      </rPr>
      <t>SSIAP 1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NUIT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</si>
  <si>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Montant </t>
    </r>
    <r>
      <rPr>
        <b/>
        <sz val="11"/>
        <color theme="1"/>
        <rFont val="Calibri"/>
        <family val="2"/>
        <scheme val="minor"/>
      </rPr>
      <t>SSIAP 2 JOUR</t>
    </r>
    <r>
      <rPr>
        <sz val="11"/>
        <color theme="1"/>
        <rFont val="Calibri"/>
        <family val="2"/>
        <scheme val="minor"/>
      </rPr>
      <t>S</t>
    </r>
  </si>
  <si>
    <r>
      <t xml:space="preserve"> Montant </t>
    </r>
    <r>
      <rPr>
        <b/>
        <sz val="11"/>
        <color theme="1"/>
        <rFont val="Calibri"/>
        <family val="2"/>
        <scheme val="minor"/>
      </rPr>
      <t xml:space="preserve"> SSIAP 2 NUIT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</si>
  <si>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Montant </t>
    </r>
    <r>
      <rPr>
        <b/>
        <sz val="11"/>
        <color theme="1"/>
        <rFont val="Calibri"/>
        <family val="2"/>
        <scheme val="minor"/>
      </rPr>
      <t>DIMANCHE SSIAP 1</t>
    </r>
  </si>
  <si>
    <r>
      <t xml:space="preserve">Montant </t>
    </r>
    <r>
      <rPr>
        <b/>
        <sz val="11"/>
        <color theme="1"/>
        <rFont val="Calibri"/>
        <family val="2"/>
        <scheme val="minor"/>
      </rPr>
      <t>DIMANCHE SSIAP 2</t>
    </r>
  </si>
  <si>
    <t xml:space="preserve">agent logé </t>
  </si>
  <si>
    <t>engagement Montant hors congés interne</t>
  </si>
  <si>
    <r>
      <rPr>
        <b/>
        <sz val="11"/>
        <color theme="1"/>
        <rFont val="Calibri"/>
        <family val="2"/>
        <scheme val="minor"/>
      </rPr>
      <t xml:space="preserve">BU </t>
    </r>
    <r>
      <rPr>
        <sz val="11"/>
        <color theme="1"/>
        <rFont val="Calibri"/>
        <family val="2"/>
        <scheme val="minor"/>
      </rPr>
      <t>STRUCTURE ACTUELLE</t>
    </r>
  </si>
  <si>
    <t>BC Annuel VIGIPIRATE</t>
  </si>
  <si>
    <t>BC Annuel STRUCTURE</t>
  </si>
  <si>
    <t>STRUCTURE ACTUELLE SITE LAGUESSE</t>
  </si>
  <si>
    <t>total</t>
  </si>
  <si>
    <t>PRESTA</t>
  </si>
  <si>
    <t>ONCOLille</t>
  </si>
  <si>
    <r>
      <rPr>
        <b/>
        <sz val="11"/>
        <color theme="1"/>
        <rFont val="Calibri"/>
        <family val="2"/>
        <scheme val="minor"/>
      </rPr>
      <t>Montant ADS JOUR</t>
    </r>
    <r>
      <rPr>
        <sz val="11"/>
        <color theme="1"/>
        <rFont val="Calibri"/>
        <family val="2"/>
        <scheme val="minor"/>
      </rPr>
      <t>S</t>
    </r>
  </si>
  <si>
    <t>Montant ADS NUITS</t>
  </si>
  <si>
    <r>
      <t xml:space="preserve">Montant </t>
    </r>
    <r>
      <rPr>
        <b/>
        <sz val="11"/>
        <color theme="1"/>
        <rFont val="Calibri"/>
        <family val="2"/>
        <scheme val="minor"/>
      </rPr>
      <t>DIMANCHE ADS</t>
    </r>
  </si>
  <si>
    <t>ADS</t>
  </si>
  <si>
    <t>ADS vigipirate</t>
  </si>
  <si>
    <t xml:space="preserve">ADS </t>
  </si>
  <si>
    <t>ADS entrée PF</t>
  </si>
  <si>
    <t>ADS rondier</t>
  </si>
  <si>
    <r>
      <t xml:space="preserve">nombre semaine université ouverte </t>
    </r>
    <r>
      <rPr>
        <b/>
        <sz val="11"/>
        <color theme="1"/>
        <rFont val="Calibri"/>
        <family val="2"/>
        <scheme val="minor"/>
      </rPr>
      <t>ADS</t>
    </r>
  </si>
  <si>
    <t>ADS rondier nuit</t>
  </si>
  <si>
    <t>Agent interne</t>
  </si>
  <si>
    <t>agent W2</t>
  </si>
  <si>
    <t>ADS vigipirate W3</t>
  </si>
  <si>
    <r>
      <t>Montant</t>
    </r>
    <r>
      <rPr>
        <b/>
        <sz val="11"/>
        <color theme="1"/>
        <rFont val="Calibri"/>
        <family val="2"/>
        <scheme val="minor"/>
      </rPr>
      <t xml:space="preserve"> ADS JOUR</t>
    </r>
    <r>
      <rPr>
        <sz val="11"/>
        <color theme="1"/>
        <rFont val="Calibri"/>
        <family val="2"/>
        <scheme val="minor"/>
      </rPr>
      <t>S</t>
    </r>
  </si>
  <si>
    <r>
      <rPr>
        <sz val="11"/>
        <color theme="1"/>
        <rFont val="Calibri"/>
        <family val="2"/>
        <scheme val="minor"/>
      </rPr>
      <t>Montant</t>
    </r>
    <r>
      <rPr>
        <b/>
        <sz val="11"/>
        <color theme="1"/>
        <rFont val="Calibri"/>
        <family val="2"/>
        <scheme val="minor"/>
      </rPr>
      <t xml:space="preserve"> ADS NUITS</t>
    </r>
  </si>
  <si>
    <t>adq vigipirate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</si>
</sst>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4" tint="0.3999755851924192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9" tint="-0.249977111117893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C9E9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</fills>
  <borders count="2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ashDotDot">
        <color indexed="64"/>
      </right>
      <top style="thin">
        <color indexed="64"/>
      </top>
      <bottom/>
      <diagonal/>
    </border>
    <border>
      <left style="dotted">
        <color indexed="64"/>
      </left>
      <right style="dashDotDot">
        <color indexed="64"/>
      </right>
      <top/>
      <bottom/>
      <diagonal/>
    </border>
    <border>
      <left style="dotted">
        <color indexed="64"/>
      </left>
      <right style="dashDotDot">
        <color indexed="64"/>
      </right>
      <top/>
      <bottom style="medium">
        <color indexed="64"/>
      </bottom>
      <diagonal/>
    </border>
    <border>
      <left style="dotted">
        <color indexed="64"/>
      </left>
      <right style="dashDotDot">
        <color indexed="64"/>
      </right>
      <top style="medium">
        <color indexed="64"/>
      </top>
      <bottom/>
      <diagonal/>
    </border>
    <border>
      <left style="dotted">
        <color indexed="64"/>
      </left>
      <right style="dashDotDot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ashDotDot">
        <color indexed="64"/>
      </left>
      <right/>
      <top/>
      <bottom/>
      <diagonal/>
    </border>
    <border>
      <left style="dashDotDot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ashDotDot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ashDotDot">
        <color indexed="64"/>
      </right>
      <top style="medium">
        <color indexed="64"/>
      </top>
      <bottom style="medium">
        <color indexed="64"/>
      </bottom>
      <diagonal/>
    </border>
    <border>
      <left style="dashDotDot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ashDotDot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DotDot">
        <color indexed="64"/>
      </left>
      <right/>
      <top style="medium">
        <color indexed="64"/>
      </top>
      <bottom/>
      <diagonal/>
    </border>
    <border>
      <left style="dashDotDot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thin">
        <color indexed="64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 style="medium">
        <color indexed="64"/>
      </left>
      <right/>
      <top style="medium">
        <color rgb="FFFF0000"/>
      </top>
      <bottom style="thin">
        <color indexed="64"/>
      </bottom>
      <diagonal/>
    </border>
    <border>
      <left/>
      <right style="medium">
        <color indexed="64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rgb="FFFF0000"/>
      </right>
      <top style="thin">
        <color indexed="64"/>
      </top>
      <bottom/>
      <diagonal/>
    </border>
    <border>
      <left style="dotted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dashDotDot">
        <color indexed="64"/>
      </right>
      <top style="medium">
        <color indexed="64"/>
      </top>
      <bottom style="medium">
        <color indexed="64"/>
      </bottom>
      <diagonal/>
    </border>
    <border>
      <left style="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Dot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dotted">
        <color indexed="64"/>
      </left>
      <right style="thin">
        <color theme="1"/>
      </right>
      <top style="thin">
        <color indexed="64"/>
      </top>
      <bottom/>
      <diagonal/>
    </border>
    <border>
      <left style="dotted">
        <color indexed="64"/>
      </left>
      <right style="thin">
        <color theme="1"/>
      </right>
      <top/>
      <bottom/>
      <diagonal/>
    </border>
    <border>
      <left style="dotted">
        <color indexed="64"/>
      </left>
      <right style="thin">
        <color theme="1"/>
      </right>
      <top style="medium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dotted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dotted">
        <color indexed="64"/>
      </left>
      <right style="dashDotDot">
        <color indexed="64"/>
      </right>
      <top style="medium">
        <color indexed="64"/>
      </top>
      <bottom style="thin">
        <color theme="1"/>
      </bottom>
      <diagonal/>
    </border>
    <border>
      <left style="dashDotDot">
        <color indexed="64"/>
      </left>
      <right/>
      <top style="medium">
        <color indexed="64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ashDot">
        <color indexed="64"/>
      </left>
      <right style="dotted">
        <color indexed="64"/>
      </right>
      <top style="medium">
        <color indexed="64"/>
      </top>
      <bottom/>
      <diagonal/>
    </border>
    <border>
      <left style="dashDot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DotDot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ashDotDot">
        <color indexed="64"/>
      </right>
      <top style="medium">
        <color indexed="64"/>
      </top>
      <bottom style="medium">
        <color indexed="64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slantDashDot">
        <color indexed="64"/>
      </right>
      <top style="thin">
        <color indexed="64"/>
      </top>
      <bottom/>
      <diagonal/>
    </border>
    <border>
      <left style="dotted">
        <color indexed="64"/>
      </left>
      <right style="slantDashDot">
        <color indexed="64"/>
      </right>
      <top/>
      <bottom/>
      <diagonal/>
    </border>
    <border>
      <left style="dotted">
        <color indexed="64"/>
      </left>
      <right style="slantDashDot">
        <color indexed="64"/>
      </right>
      <top style="medium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dotted">
        <color indexed="64"/>
      </left>
      <right style="dashDotDot">
        <color indexed="64"/>
      </right>
      <top/>
      <bottom style="thick">
        <color indexed="64"/>
      </bottom>
      <diagonal/>
    </border>
    <border>
      <left style="dashDotDot">
        <color indexed="64"/>
      </left>
      <right/>
      <top/>
      <bottom style="thick">
        <color indexed="64"/>
      </bottom>
      <diagonal/>
    </border>
    <border>
      <left style="dotted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dashDotDot">
        <color indexed="64"/>
      </right>
      <top style="thick">
        <color indexed="64"/>
      </top>
      <bottom style="thick">
        <color indexed="64"/>
      </bottom>
      <diagonal/>
    </border>
    <border>
      <left style="dashDotDot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dotted">
        <color indexed="64"/>
      </left>
      <right style="dashDotDot">
        <color indexed="64"/>
      </right>
      <top style="medium">
        <color rgb="FFFF0000"/>
      </top>
      <bottom style="medium">
        <color rgb="FFFF0000"/>
      </bottom>
      <diagonal/>
    </border>
    <border>
      <left style="dashDotDot">
        <color indexed="64"/>
      </left>
      <right/>
      <top style="medium">
        <color rgb="FFFF0000"/>
      </top>
      <bottom style="medium">
        <color rgb="FFFF0000"/>
      </bottom>
      <diagonal/>
    </border>
    <border>
      <left style="dotted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  <border>
      <left style="dotted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1"/>
      </left>
      <right style="thin">
        <color theme="1"/>
      </right>
      <top style="thin">
        <color theme="4"/>
      </top>
      <bottom style="thin">
        <color theme="4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1"/>
      </left>
      <right/>
      <top style="thin">
        <color theme="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Dot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ashDotDot">
        <color indexed="64"/>
      </right>
      <top style="thin">
        <color indexed="64"/>
      </top>
      <bottom style="medium">
        <color indexed="64"/>
      </bottom>
      <diagonal/>
    </border>
    <border>
      <left style="dashDotDot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ashDotDot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421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7" fillId="0" borderId="83" xfId="0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0" fontId="7" fillId="0" borderId="89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99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/>
    </xf>
    <xf numFmtId="0" fontId="7" fillId="0" borderId="10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04" xfId="0" applyFont="1" applyBorder="1" applyAlignment="1">
      <alignment horizontal="center" vertical="center"/>
    </xf>
    <xf numFmtId="0" fontId="7" fillId="0" borderId="105" xfId="0" applyFont="1" applyBorder="1" applyAlignment="1">
      <alignment horizontal="center" vertical="center"/>
    </xf>
    <xf numFmtId="0" fontId="7" fillId="0" borderId="106" xfId="0" applyFont="1" applyBorder="1" applyAlignment="1">
      <alignment horizontal="center" vertical="center"/>
    </xf>
    <xf numFmtId="0" fontId="7" fillId="0" borderId="107" xfId="0" applyFont="1" applyBorder="1" applyAlignment="1">
      <alignment horizontal="center" vertical="center"/>
    </xf>
    <xf numFmtId="0" fontId="7" fillId="0" borderId="103" xfId="0" applyFont="1" applyBorder="1" applyAlignment="1">
      <alignment horizontal="center" vertical="center"/>
    </xf>
    <xf numFmtId="0" fontId="7" fillId="0" borderId="109" xfId="0" applyFont="1" applyBorder="1" applyAlignment="1">
      <alignment horizontal="center" vertical="center"/>
    </xf>
    <xf numFmtId="0" fontId="7" fillId="0" borderId="110" xfId="0" applyFont="1" applyBorder="1" applyAlignment="1">
      <alignment horizontal="center" vertical="center"/>
    </xf>
    <xf numFmtId="0" fontId="7" fillId="0" borderId="10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11" xfId="0" applyFont="1" applyBorder="1" applyAlignment="1">
      <alignment horizontal="center" vertical="center"/>
    </xf>
    <xf numFmtId="0" fontId="7" fillId="0" borderId="1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13" xfId="0" applyFont="1" applyBorder="1" applyAlignment="1">
      <alignment horizontal="center" vertical="center"/>
    </xf>
    <xf numFmtId="0" fontId="7" fillId="0" borderId="1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18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120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21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22" xfId="0" applyFont="1" applyBorder="1" applyAlignment="1">
      <alignment horizontal="center" vertical="center"/>
    </xf>
    <xf numFmtId="0" fontId="7" fillId="0" borderId="123" xfId="0" applyFont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7" fillId="0" borderId="124" xfId="0" applyFont="1" applyBorder="1" applyAlignment="1">
      <alignment horizontal="center" vertical="center"/>
    </xf>
    <xf numFmtId="0" fontId="7" fillId="10" borderId="32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55" xfId="0" applyFont="1" applyFill="1" applyBorder="1" applyAlignment="1">
      <alignment horizontal="center" vertical="center"/>
    </xf>
    <xf numFmtId="0" fontId="7" fillId="10" borderId="56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7" fillId="10" borderId="33" xfId="0" applyFont="1" applyFill="1" applyBorder="1" applyAlignment="1">
      <alignment horizontal="center" vertical="center"/>
    </xf>
    <xf numFmtId="0" fontId="7" fillId="0" borderId="126" xfId="0" applyFont="1" applyBorder="1" applyAlignment="1">
      <alignment horizontal="center" vertical="center"/>
    </xf>
    <xf numFmtId="0" fontId="7" fillId="0" borderId="127" xfId="0" applyFont="1" applyBorder="1" applyAlignment="1">
      <alignment horizontal="center" vertical="center"/>
    </xf>
    <xf numFmtId="0" fontId="7" fillId="0" borderId="128" xfId="0" applyFont="1" applyBorder="1" applyAlignment="1">
      <alignment horizontal="center" vertical="center"/>
    </xf>
    <xf numFmtId="0" fontId="7" fillId="0" borderId="129" xfId="0" applyFont="1" applyBorder="1" applyAlignment="1">
      <alignment horizontal="center" vertical="center"/>
    </xf>
    <xf numFmtId="0" fontId="7" fillId="0" borderId="130" xfId="0" applyFont="1" applyBorder="1" applyAlignment="1">
      <alignment horizontal="center" vertical="center"/>
    </xf>
    <xf numFmtId="0" fontId="7" fillId="0" borderId="131" xfId="0" applyFont="1" applyBorder="1" applyAlignment="1">
      <alignment horizontal="center" vertical="center"/>
    </xf>
    <xf numFmtId="0" fontId="7" fillId="0" borderId="132" xfId="0" applyFont="1" applyBorder="1" applyAlignment="1">
      <alignment horizontal="center" vertical="center"/>
    </xf>
    <xf numFmtId="0" fontId="7" fillId="0" borderId="133" xfId="0" applyFont="1" applyBorder="1" applyAlignment="1">
      <alignment horizontal="center" vertical="center"/>
    </xf>
    <xf numFmtId="0" fontId="7" fillId="0" borderId="134" xfId="0" applyFont="1" applyBorder="1" applyAlignment="1">
      <alignment horizontal="center" vertical="center"/>
    </xf>
    <xf numFmtId="0" fontId="7" fillId="0" borderId="135" xfId="0" applyFont="1" applyBorder="1" applyAlignment="1">
      <alignment horizontal="center" vertical="center"/>
    </xf>
    <xf numFmtId="0" fontId="7" fillId="0" borderId="136" xfId="0" applyFont="1" applyBorder="1" applyAlignment="1">
      <alignment horizontal="center" vertical="center"/>
    </xf>
    <xf numFmtId="0" fontId="7" fillId="0" borderId="137" xfId="0" applyFont="1" applyBorder="1" applyAlignment="1">
      <alignment horizontal="center" vertical="center"/>
    </xf>
    <xf numFmtId="0" fontId="7" fillId="10" borderId="138" xfId="0" applyFont="1" applyFill="1" applyBorder="1" applyAlignment="1">
      <alignment horizontal="center" vertical="center"/>
    </xf>
    <xf numFmtId="0" fontId="7" fillId="10" borderId="139" xfId="0" applyFont="1" applyFill="1" applyBorder="1" applyAlignment="1">
      <alignment horizontal="center" vertical="center"/>
    </xf>
    <xf numFmtId="0" fontId="7" fillId="10" borderId="140" xfId="0" applyFont="1" applyFill="1" applyBorder="1" applyAlignment="1">
      <alignment horizontal="center" vertical="center"/>
    </xf>
    <xf numFmtId="0" fontId="7" fillId="10" borderId="141" xfId="0" applyFont="1" applyFill="1" applyBorder="1" applyAlignment="1">
      <alignment horizontal="center" vertical="center"/>
    </xf>
    <xf numFmtId="0" fontId="7" fillId="10" borderId="142" xfId="0" applyFont="1" applyFill="1" applyBorder="1" applyAlignment="1">
      <alignment horizontal="center" vertical="center"/>
    </xf>
    <xf numFmtId="0" fontId="7" fillId="10" borderId="143" xfId="0" applyFont="1" applyFill="1" applyBorder="1" applyAlignment="1">
      <alignment horizontal="center" vertical="center"/>
    </xf>
    <xf numFmtId="0" fontId="7" fillId="0" borderId="14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44" xfId="0" applyFont="1" applyBorder="1" applyAlignment="1">
      <alignment horizontal="center" vertical="center"/>
    </xf>
    <xf numFmtId="0" fontId="7" fillId="0" borderId="145" xfId="0" applyFont="1" applyBorder="1" applyAlignment="1">
      <alignment horizontal="center" vertical="center"/>
    </xf>
    <xf numFmtId="0" fontId="7" fillId="0" borderId="146" xfId="0" applyFont="1" applyBorder="1" applyAlignment="1">
      <alignment horizontal="center" vertical="center"/>
    </xf>
    <xf numFmtId="0" fontId="7" fillId="0" borderId="147" xfId="0" applyFont="1" applyBorder="1" applyAlignment="1">
      <alignment horizontal="center" vertical="center"/>
    </xf>
    <xf numFmtId="0" fontId="7" fillId="0" borderId="148" xfId="0" applyFont="1" applyBorder="1" applyAlignment="1">
      <alignment horizontal="center" vertical="center"/>
    </xf>
    <xf numFmtId="0" fontId="7" fillId="0" borderId="149" xfId="0" applyFont="1" applyBorder="1" applyAlignment="1">
      <alignment horizontal="center" vertical="center"/>
    </xf>
    <xf numFmtId="0" fontId="7" fillId="0" borderId="15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11" borderId="158" xfId="0" applyFill="1" applyBorder="1" applyAlignment="1">
      <alignment horizontal="center" vertical="center"/>
    </xf>
    <xf numFmtId="0" fontId="0" fillId="11" borderId="36" xfId="0" applyFill="1" applyBorder="1" applyAlignment="1">
      <alignment horizontal="center" vertical="center"/>
    </xf>
    <xf numFmtId="0" fontId="0" fillId="11" borderId="154" xfId="0" applyFill="1" applyBorder="1" applyAlignment="1">
      <alignment horizontal="center" vertical="center"/>
    </xf>
    <xf numFmtId="0" fontId="0" fillId="11" borderId="153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8" fillId="13" borderId="157" xfId="0" applyFont="1" applyFill="1" applyBorder="1" applyAlignment="1">
      <alignment horizontal="center" vertical="center"/>
    </xf>
    <xf numFmtId="0" fontId="8" fillId="13" borderId="159" xfId="0" applyFont="1" applyFill="1" applyBorder="1" applyAlignment="1">
      <alignment horizontal="center" vertical="center"/>
    </xf>
    <xf numFmtId="0" fontId="8" fillId="13" borderId="152" xfId="0" applyFont="1" applyFill="1" applyBorder="1" applyAlignment="1">
      <alignment horizontal="center" vertical="center"/>
    </xf>
    <xf numFmtId="0" fontId="0" fillId="0" borderId="162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65" xfId="0" applyFont="1" applyBorder="1" applyAlignment="1">
      <alignment horizontal="center" vertical="center"/>
    </xf>
    <xf numFmtId="164" fontId="0" fillId="12" borderId="156" xfId="0" applyNumberFormat="1" applyFill="1" applyBorder="1" applyAlignment="1">
      <alignment horizontal="center" vertical="center"/>
    </xf>
    <xf numFmtId="164" fontId="8" fillId="13" borderId="157" xfId="0" applyNumberFormat="1" applyFont="1" applyFill="1" applyBorder="1" applyAlignment="1">
      <alignment horizontal="center" vertical="center"/>
    </xf>
    <xf numFmtId="164" fontId="8" fillId="13" borderId="159" xfId="0" applyNumberFormat="1" applyFont="1" applyFill="1" applyBorder="1" applyAlignment="1">
      <alignment horizontal="center" vertical="center"/>
    </xf>
    <xf numFmtId="164" fontId="8" fillId="13" borderId="15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11" borderId="158" xfId="0" applyNumberFormat="1" applyFill="1" applyBorder="1" applyAlignment="1">
      <alignment horizontal="center" vertical="center"/>
    </xf>
    <xf numFmtId="164" fontId="0" fillId="11" borderId="36" xfId="0" applyNumberFormat="1" applyFill="1" applyBorder="1" applyAlignment="1">
      <alignment horizontal="center" vertical="center"/>
    </xf>
    <xf numFmtId="164" fontId="0" fillId="11" borderId="154" xfId="0" applyNumberFormat="1" applyFill="1" applyBorder="1" applyAlignment="1">
      <alignment horizontal="center" vertical="center"/>
    </xf>
    <xf numFmtId="164" fontId="0" fillId="11" borderId="153" xfId="0" applyNumberFormat="1" applyFill="1" applyBorder="1" applyAlignment="1">
      <alignment horizontal="center" vertical="center"/>
    </xf>
    <xf numFmtId="164" fontId="0" fillId="11" borderId="1" xfId="0" applyNumberFormat="1" applyFill="1" applyBorder="1" applyAlignment="1">
      <alignment horizontal="center" vertical="center"/>
    </xf>
    <xf numFmtId="164" fontId="0" fillId="2" borderId="50" xfId="0" applyNumberFormat="1" applyFill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12" borderId="153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164" fontId="0" fillId="12" borderId="154" xfId="0" applyNumberFormat="1" applyFill="1" applyBorder="1" applyAlignment="1">
      <alignment horizontal="center" vertical="center"/>
    </xf>
    <xf numFmtId="164" fontId="0" fillId="12" borderId="160" xfId="0" applyNumberFormat="1" applyFill="1" applyBorder="1" applyAlignment="1">
      <alignment horizontal="center" vertical="center"/>
    </xf>
    <xf numFmtId="164" fontId="0" fillId="3" borderId="50" xfId="0" applyNumberFormat="1" applyFill="1" applyBorder="1" applyAlignment="1">
      <alignment horizontal="center" vertical="center"/>
    </xf>
    <xf numFmtId="164" fontId="0" fillId="12" borderId="151" xfId="0" applyNumberFormat="1" applyFill="1" applyBorder="1" applyAlignment="1">
      <alignment horizontal="center" vertical="center"/>
    </xf>
    <xf numFmtId="164" fontId="0" fillId="12" borderId="50" xfId="0" applyNumberFormat="1" applyFill="1" applyBorder="1" applyAlignment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12" borderId="155" xfId="0" applyNumberForma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0" fillId="0" borderId="162" xfId="0" applyNumberForma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3" borderId="54" xfId="0" applyNumberForma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17" fillId="0" borderId="165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12" borderId="173" xfId="0" applyNumberFormat="1" applyFill="1" applyBorder="1" applyAlignment="1">
      <alignment horizontal="center" vertical="center"/>
    </xf>
    <xf numFmtId="164" fontId="0" fillId="12" borderId="172" xfId="0" applyNumberFormat="1" applyFill="1" applyBorder="1" applyAlignment="1">
      <alignment horizontal="center" vertical="center"/>
    </xf>
    <xf numFmtId="164" fontId="0" fillId="12" borderId="158" xfId="0" applyNumberFormat="1" applyFill="1" applyBorder="1" applyAlignment="1">
      <alignment horizontal="center" vertical="center"/>
    </xf>
    <xf numFmtId="164" fontId="0" fillId="12" borderId="36" xfId="0" applyNumberFormat="1" applyFill="1" applyBorder="1" applyAlignment="1">
      <alignment horizontal="center" vertical="center"/>
    </xf>
    <xf numFmtId="164" fontId="0" fillId="12" borderId="175" xfId="0" applyNumberFormat="1" applyFill="1" applyBorder="1" applyAlignment="1">
      <alignment horizontal="center" vertical="center"/>
    </xf>
    <xf numFmtId="2" fontId="0" fillId="11" borderId="153" xfId="0" applyNumberFormat="1" applyFill="1" applyBorder="1" applyAlignment="1">
      <alignment horizontal="center" vertical="center"/>
    </xf>
    <xf numFmtId="2" fontId="0" fillId="11" borderId="1" xfId="0" applyNumberFormat="1" applyFill="1" applyBorder="1" applyAlignment="1">
      <alignment horizontal="center" vertical="center"/>
    </xf>
    <xf numFmtId="2" fontId="0" fillId="11" borderId="154" xfId="0" applyNumberFormat="1" applyFill="1" applyBorder="1" applyAlignment="1">
      <alignment horizontal="center" vertical="center"/>
    </xf>
    <xf numFmtId="2" fontId="0" fillId="11" borderId="176" xfId="0" applyNumberFormat="1" applyFill="1" applyBorder="1" applyAlignment="1">
      <alignment horizontal="center" vertical="center"/>
    </xf>
    <xf numFmtId="2" fontId="0" fillId="11" borderId="174" xfId="0" applyNumberForma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2" fontId="0" fillId="15" borderId="0" xfId="0" applyNumberFormat="1" applyFill="1" applyAlignment="1">
      <alignment horizontal="center" vertical="center"/>
    </xf>
    <xf numFmtId="0" fontId="8" fillId="15" borderId="0" xfId="0" applyFont="1" applyFill="1" applyAlignment="1">
      <alignment horizontal="center" vertical="center"/>
    </xf>
    <xf numFmtId="0" fontId="16" fillId="15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textRotation="255" wrapText="1"/>
    </xf>
    <xf numFmtId="0" fontId="7" fillId="0" borderId="165" xfId="0" applyFont="1" applyFill="1" applyBorder="1" applyAlignment="1">
      <alignment vertical="center" textRotation="255" wrapText="1"/>
    </xf>
    <xf numFmtId="0" fontId="0" fillId="0" borderId="0" xfId="0" applyBorder="1" applyAlignment="1">
      <alignment vertical="center"/>
    </xf>
    <xf numFmtId="0" fontId="7" fillId="4" borderId="177" xfId="0" applyFont="1" applyFill="1" applyBorder="1" applyAlignment="1">
      <alignment vertical="center" textRotation="255" wrapText="1"/>
    </xf>
    <xf numFmtId="2" fontId="19" fillId="11" borderId="177" xfId="0" applyNumberFormat="1" applyFont="1" applyFill="1" applyBorder="1" applyAlignment="1">
      <alignment horizontal="center" vertical="center" wrapText="1"/>
    </xf>
    <xf numFmtId="164" fontId="0" fillId="12" borderId="177" xfId="0" applyNumberForma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78" xfId="0" applyFont="1" applyBorder="1" applyAlignment="1">
      <alignment horizontal="center" vertical="center"/>
    </xf>
    <xf numFmtId="0" fontId="7" fillId="0" borderId="179" xfId="0" applyFont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7" fillId="0" borderId="180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81" xfId="0" applyFont="1" applyBorder="1" applyAlignment="1">
      <alignment horizontal="center" vertical="center"/>
    </xf>
    <xf numFmtId="0" fontId="7" fillId="0" borderId="182" xfId="0" applyFont="1" applyBorder="1" applyAlignment="1">
      <alignment horizontal="center" vertical="center"/>
    </xf>
    <xf numFmtId="0" fontId="7" fillId="0" borderId="18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85" xfId="0" applyBorder="1" applyAlignment="1">
      <alignment horizontal="center" vertical="center"/>
    </xf>
    <xf numFmtId="0" fontId="0" fillId="13" borderId="185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3" borderId="184" xfId="0" applyFill="1" applyBorder="1" applyAlignment="1">
      <alignment horizontal="center" vertical="center" wrapText="1"/>
    </xf>
    <xf numFmtId="0" fontId="0" fillId="13" borderId="186" xfId="0" applyFill="1" applyBorder="1" applyAlignment="1">
      <alignment horizontal="center" vertical="center" wrapText="1"/>
    </xf>
    <xf numFmtId="0" fontId="0" fillId="13" borderId="187" xfId="0" applyFill="1" applyBorder="1" applyAlignment="1">
      <alignment horizontal="center" vertical="center" wrapText="1"/>
    </xf>
    <xf numFmtId="44" fontId="0" fillId="0" borderId="190" xfId="1" applyFont="1" applyBorder="1" applyAlignment="1">
      <alignment horizontal="center" vertical="center"/>
    </xf>
    <xf numFmtId="44" fontId="0" fillId="0" borderId="185" xfId="1" applyFont="1" applyBorder="1" applyAlignment="1">
      <alignment horizontal="center" vertical="center"/>
    </xf>
    <xf numFmtId="44" fontId="0" fillId="0" borderId="49" xfId="1" applyFont="1" applyBorder="1" applyAlignment="1">
      <alignment horizontal="center" vertical="center"/>
    </xf>
    <xf numFmtId="44" fontId="0" fillId="0" borderId="193" xfId="1" applyFont="1" applyBorder="1" applyAlignment="1">
      <alignment horizontal="center" vertical="center"/>
    </xf>
    <xf numFmtId="44" fontId="0" fillId="0" borderId="188" xfId="1" applyFont="1" applyBorder="1" applyAlignment="1">
      <alignment horizontal="center" vertical="center"/>
    </xf>
    <xf numFmtId="44" fontId="0" fillId="0" borderId="189" xfId="1" applyFont="1" applyBorder="1" applyAlignment="1">
      <alignment horizontal="center" vertical="center"/>
    </xf>
    <xf numFmtId="44" fontId="0" fillId="20" borderId="188" xfId="1" applyFont="1" applyFill="1" applyBorder="1" applyAlignment="1">
      <alignment horizontal="center" vertical="center"/>
    </xf>
    <xf numFmtId="44" fontId="0" fillId="20" borderId="189" xfId="1" applyFont="1" applyFill="1" applyBorder="1" applyAlignment="1">
      <alignment horizontal="center" vertical="center"/>
    </xf>
    <xf numFmtId="44" fontId="0" fillId="20" borderId="191" xfId="1" applyFont="1" applyFill="1" applyBorder="1" applyAlignment="1">
      <alignment horizontal="center" vertical="center"/>
    </xf>
    <xf numFmtId="44" fontId="0" fillId="20" borderId="192" xfId="1" applyFont="1" applyFill="1" applyBorder="1" applyAlignment="1">
      <alignment horizontal="center" vertical="center"/>
    </xf>
    <xf numFmtId="0" fontId="22" fillId="0" borderId="19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0" fillId="12" borderId="194" xfId="0" applyNumberFormat="1" applyFill="1" applyBorder="1" applyAlignment="1">
      <alignment horizontal="center" vertical="center"/>
    </xf>
    <xf numFmtId="0" fontId="7" fillId="0" borderId="195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196" xfId="0" applyFont="1" applyBorder="1" applyAlignment="1">
      <alignment horizontal="center" vertical="center"/>
    </xf>
    <xf numFmtId="0" fontId="7" fillId="0" borderId="197" xfId="0" applyFont="1" applyBorder="1" applyAlignment="1">
      <alignment horizontal="center" vertical="center"/>
    </xf>
    <xf numFmtId="0" fontId="7" fillId="0" borderId="198" xfId="0" applyFont="1" applyBorder="1" applyAlignment="1">
      <alignment horizontal="center" vertical="center"/>
    </xf>
    <xf numFmtId="0" fontId="7" fillId="0" borderId="199" xfId="0" applyFont="1" applyBorder="1" applyAlignment="1">
      <alignment horizontal="center" vertical="center"/>
    </xf>
    <xf numFmtId="0" fontId="7" fillId="0" borderId="200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164" fontId="0" fillId="11" borderId="201" xfId="0" applyNumberFormat="1" applyFill="1" applyBorder="1" applyAlignment="1">
      <alignment horizontal="center" vertical="center"/>
    </xf>
    <xf numFmtId="164" fontId="0" fillId="11" borderId="35" xfId="0" applyNumberFormat="1" applyFill="1" applyBorder="1" applyAlignment="1">
      <alignment horizontal="center" vertical="center"/>
    </xf>
    <xf numFmtId="164" fontId="0" fillId="11" borderId="202" xfId="0" applyNumberFormat="1" applyFill="1" applyBorder="1" applyAlignment="1">
      <alignment horizontal="center" vertical="center"/>
    </xf>
    <xf numFmtId="0" fontId="7" fillId="0" borderId="203" xfId="0" applyFont="1" applyBorder="1" applyAlignment="1">
      <alignment horizontal="center" vertical="center"/>
    </xf>
    <xf numFmtId="0" fontId="7" fillId="0" borderId="204" xfId="0" applyFont="1" applyBorder="1" applyAlignment="1">
      <alignment horizontal="center" vertical="center"/>
    </xf>
    <xf numFmtId="0" fontId="8" fillId="13" borderId="186" xfId="0" applyFont="1" applyFill="1" applyBorder="1" applyAlignment="1">
      <alignment horizontal="center" vertical="center" wrapText="1"/>
    </xf>
    <xf numFmtId="44" fontId="19" fillId="0" borderId="1" xfId="0" applyNumberFormat="1" applyFont="1" applyBorder="1" applyAlignment="1">
      <alignment horizontal="center" vertical="center"/>
    </xf>
    <xf numFmtId="1" fontId="24" fillId="0" borderId="190" xfId="0" applyNumberFormat="1" applyFont="1" applyBorder="1" applyAlignment="1">
      <alignment horizontal="center" vertical="center"/>
    </xf>
    <xf numFmtId="44" fontId="24" fillId="0" borderId="1" xfId="0" applyNumberFormat="1" applyFont="1" applyBorder="1" applyAlignment="1">
      <alignment horizontal="center" vertical="center"/>
    </xf>
    <xf numFmtId="44" fontId="0" fillId="5" borderId="188" xfId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164" fontId="19" fillId="0" borderId="190" xfId="0" applyNumberFormat="1" applyFont="1" applyBorder="1" applyAlignment="1">
      <alignment horizontal="center" vertical="center"/>
    </xf>
    <xf numFmtId="164" fontId="24" fillId="0" borderId="190" xfId="0" applyNumberFormat="1" applyFon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165" fontId="0" fillId="0" borderId="190" xfId="1" applyNumberFormat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205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206" xfId="0" applyFont="1" applyBorder="1" applyAlignment="1">
      <alignment horizontal="center" vertical="center"/>
    </xf>
    <xf numFmtId="0" fontId="7" fillId="0" borderId="207" xfId="0" applyFont="1" applyBorder="1" applyAlignment="1">
      <alignment horizontal="center" vertical="center"/>
    </xf>
    <xf numFmtId="0" fontId="7" fillId="0" borderId="208" xfId="0" applyFont="1" applyBorder="1" applyAlignment="1">
      <alignment horizontal="center" vertical="center"/>
    </xf>
    <xf numFmtId="0" fontId="7" fillId="0" borderId="209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21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7" fillId="21" borderId="4" xfId="0" applyFont="1" applyFill="1" applyBorder="1" applyAlignment="1">
      <alignment horizontal="center" vertical="center"/>
    </xf>
    <xf numFmtId="0" fontId="7" fillId="21" borderId="12" xfId="0" applyFont="1" applyFill="1" applyBorder="1" applyAlignment="1">
      <alignment horizontal="center" vertical="center"/>
    </xf>
    <xf numFmtId="0" fontId="7" fillId="21" borderId="19" xfId="0" applyFont="1" applyFill="1" applyBorder="1" applyAlignment="1">
      <alignment horizontal="center" vertical="center"/>
    </xf>
    <xf numFmtId="0" fontId="7" fillId="21" borderId="5" xfId="0" applyFont="1" applyFill="1" applyBorder="1" applyAlignment="1">
      <alignment horizontal="center" vertical="center"/>
    </xf>
    <xf numFmtId="0" fontId="7" fillId="21" borderId="52" xfId="0" applyFont="1" applyFill="1" applyBorder="1" applyAlignment="1">
      <alignment horizontal="center" vertical="center"/>
    </xf>
    <xf numFmtId="0" fontId="7" fillId="0" borderId="2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0" fillId="12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7" borderId="38" xfId="0" applyFont="1" applyFill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9" fillId="7" borderId="3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9" fillId="8" borderId="38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8" borderId="39" xfId="0" applyFont="1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15" fillId="14" borderId="0" xfId="0" applyFont="1" applyFill="1" applyBorder="1" applyAlignment="1">
      <alignment horizontal="center" vertical="center"/>
    </xf>
    <xf numFmtId="0" fontId="18" fillId="15" borderId="0" xfId="0" applyFont="1" applyFill="1" applyAlignment="1">
      <alignment horizontal="center" vertical="center"/>
    </xf>
    <xf numFmtId="0" fontId="9" fillId="19" borderId="0" xfId="0" applyFont="1" applyFill="1" applyAlignment="1">
      <alignment horizontal="center" vertical="center"/>
    </xf>
    <xf numFmtId="0" fontId="0" fillId="19" borderId="49" xfId="0" applyFill="1" applyBorder="1" applyAlignment="1">
      <alignment horizontal="center" vertical="center"/>
    </xf>
    <xf numFmtId="0" fontId="0" fillId="19" borderId="50" xfId="0" applyFill="1" applyBorder="1" applyAlignment="1">
      <alignment horizontal="center" vertical="center"/>
    </xf>
    <xf numFmtId="0" fontId="9" fillId="19" borderId="49" xfId="0" applyFont="1" applyFill="1" applyBorder="1" applyAlignment="1">
      <alignment horizontal="center" vertical="center"/>
    </xf>
    <xf numFmtId="0" fontId="9" fillId="19" borderId="50" xfId="0" applyFont="1" applyFill="1" applyBorder="1" applyAlignment="1">
      <alignment horizontal="center" vertical="center"/>
    </xf>
    <xf numFmtId="0" fontId="7" fillId="12" borderId="169" xfId="0" applyFont="1" applyFill="1" applyBorder="1" applyAlignment="1">
      <alignment horizontal="center" vertical="center" textRotation="255" wrapText="1"/>
    </xf>
    <xf numFmtId="0" fontId="7" fillId="12" borderId="170" xfId="0" applyFont="1" applyFill="1" applyBorder="1" applyAlignment="1">
      <alignment horizontal="center" vertical="center" textRotation="255" wrapText="1"/>
    </xf>
    <xf numFmtId="0" fontId="7" fillId="12" borderId="171" xfId="0" applyFont="1" applyFill="1" applyBorder="1" applyAlignment="1">
      <alignment horizontal="center" vertical="center" textRotation="255" wrapText="1"/>
    </xf>
    <xf numFmtId="0" fontId="7" fillId="12" borderId="167" xfId="0" applyFont="1" applyFill="1" applyBorder="1" applyAlignment="1">
      <alignment horizontal="center" vertical="center" textRotation="255" wrapText="1"/>
    </xf>
    <xf numFmtId="0" fontId="7" fillId="12" borderId="162" xfId="0" applyFont="1" applyFill="1" applyBorder="1" applyAlignment="1">
      <alignment horizontal="center" vertical="center" textRotation="255" wrapText="1"/>
    </xf>
    <xf numFmtId="0" fontId="7" fillId="12" borderId="168" xfId="0" applyFont="1" applyFill="1" applyBorder="1" applyAlignment="1">
      <alignment horizontal="center" vertical="center" textRotation="255" wrapText="1"/>
    </xf>
    <xf numFmtId="0" fontId="0" fillId="0" borderId="69" xfId="0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0" fontId="0" fillId="16" borderId="33" xfId="0" applyFill="1" applyBorder="1" applyAlignment="1">
      <alignment horizontal="center" vertical="center"/>
    </xf>
    <xf numFmtId="0" fontId="0" fillId="16" borderId="34" xfId="0" applyFill="1" applyBorder="1" applyAlignment="1">
      <alignment horizontal="center" vertical="center"/>
    </xf>
    <xf numFmtId="0" fontId="9" fillId="19" borderId="0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64" fontId="7" fillId="12" borderId="164" xfId="0" applyNumberFormat="1" applyFont="1" applyFill="1" applyBorder="1" applyAlignment="1">
      <alignment horizontal="center" vertical="center" textRotation="255" wrapText="1"/>
    </xf>
    <xf numFmtId="164" fontId="7" fillId="12" borderId="163" xfId="0" applyNumberFormat="1" applyFont="1" applyFill="1" applyBorder="1" applyAlignment="1">
      <alignment horizontal="center" vertical="center" textRotation="255" wrapText="1"/>
    </xf>
    <xf numFmtId="164" fontId="7" fillId="12" borderId="161" xfId="0" applyNumberFormat="1" applyFont="1" applyFill="1" applyBorder="1" applyAlignment="1">
      <alignment horizontal="center" vertical="center" textRotation="255" wrapText="1"/>
    </xf>
    <xf numFmtId="164" fontId="7" fillId="12" borderId="166" xfId="0" applyNumberFormat="1" applyFont="1" applyFill="1" applyBorder="1" applyAlignment="1">
      <alignment horizontal="center" vertical="center" textRotation="255" wrapText="1"/>
    </xf>
    <xf numFmtId="0" fontId="0" fillId="8" borderId="32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9" fillId="19" borderId="38" xfId="0" applyFont="1" applyFill="1" applyBorder="1" applyAlignment="1">
      <alignment horizontal="center" vertical="center"/>
    </xf>
    <xf numFmtId="0" fontId="9" fillId="19" borderId="29" xfId="0" applyFont="1" applyFill="1" applyBorder="1" applyAlignment="1">
      <alignment horizontal="center" vertical="center"/>
    </xf>
    <xf numFmtId="0" fontId="9" fillId="19" borderId="39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17" borderId="32" xfId="0" applyFill="1" applyBorder="1" applyAlignment="1">
      <alignment horizontal="center" vertical="center"/>
    </xf>
    <xf numFmtId="0" fontId="0" fillId="17" borderId="33" xfId="0" applyFill="1" applyBorder="1" applyAlignment="1">
      <alignment horizontal="center" vertical="center"/>
    </xf>
    <xf numFmtId="0" fontId="0" fillId="17" borderId="34" xfId="0" applyFill="1" applyBorder="1" applyAlignment="1">
      <alignment horizontal="center" vertical="center"/>
    </xf>
    <xf numFmtId="0" fontId="0" fillId="0" borderId="117" xfId="0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0" fillId="0" borderId="116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9" fillId="18" borderId="32" xfId="0" applyFont="1" applyFill="1" applyBorder="1" applyAlignment="1">
      <alignment horizontal="center" vertical="center"/>
    </xf>
    <xf numFmtId="0" fontId="9" fillId="18" borderId="33" xfId="0" applyFont="1" applyFill="1" applyBorder="1" applyAlignment="1">
      <alignment horizontal="center" vertical="center"/>
    </xf>
    <xf numFmtId="0" fontId="9" fillId="18" borderId="34" xfId="0" applyFont="1" applyFill="1" applyBorder="1" applyAlignment="1">
      <alignment horizontal="center" vertical="center"/>
    </xf>
    <xf numFmtId="0" fontId="13" fillId="13" borderId="32" xfId="0" applyFont="1" applyFill="1" applyBorder="1" applyAlignment="1">
      <alignment horizontal="center" vertical="center"/>
    </xf>
    <xf numFmtId="0" fontId="13" fillId="13" borderId="33" xfId="0" applyFont="1" applyFill="1" applyBorder="1" applyAlignment="1">
      <alignment horizontal="center" vertical="center"/>
    </xf>
    <xf numFmtId="0" fontId="13" fillId="13" borderId="34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1257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rgb="FFDE9B96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DE9B96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C9E9E"/>
        </patternFill>
      </fill>
    </dxf>
    <dxf>
      <fill>
        <patternFill>
          <bgColor rgb="FFDE9B96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ont>
        <strike val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C9E9E"/>
      <color rgb="FFFF858E"/>
      <color rgb="FFA50021"/>
      <color rgb="FFCC0000"/>
      <color rgb="FFDE9B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E635-DA23-45A3-983F-0EDA95959744}">
  <sheetPr>
    <tabColor rgb="FF92D050"/>
  </sheetPr>
  <dimension ref="A1:DB158"/>
  <sheetViews>
    <sheetView topLeftCell="A19" workbookViewId="0">
      <selection activeCell="DB83" sqref="DB83"/>
    </sheetView>
  </sheetViews>
  <sheetFormatPr baseColWidth="10" defaultColWidth="11.44140625" defaultRowHeight="14.4" x14ac:dyDescent="0.3"/>
  <cols>
    <col min="1" max="1" width="11.44140625" style="84"/>
    <col min="2" max="2" width="16.33203125" style="84" customWidth="1"/>
    <col min="3" max="98" width="1.6640625" style="84" customWidth="1"/>
    <col min="99" max="99" width="4.33203125" style="84" customWidth="1"/>
    <col min="100" max="101" width="1.6640625" style="84" customWidth="1"/>
    <col min="102" max="16384" width="11.44140625" style="84"/>
  </cols>
  <sheetData>
    <row r="1" spans="1:106" ht="15" thickBot="1" x14ac:dyDescent="0.35">
      <c r="AN1" s="361" t="s">
        <v>30</v>
      </c>
      <c r="AO1" s="362"/>
      <c r="AP1" s="362"/>
      <c r="AQ1" s="362"/>
      <c r="AR1" s="362"/>
      <c r="AS1" s="362"/>
      <c r="AT1" s="362"/>
      <c r="AU1" s="362"/>
      <c r="AV1" s="362"/>
      <c r="AW1" s="362"/>
      <c r="AX1" s="362"/>
      <c r="AY1" s="362"/>
      <c r="AZ1" s="362"/>
      <c r="BA1" s="362"/>
      <c r="BB1" s="362"/>
      <c r="BC1" s="362"/>
      <c r="BD1" s="362"/>
      <c r="BE1" s="362"/>
      <c r="BF1" s="362"/>
      <c r="BG1" s="362"/>
      <c r="BH1" s="362"/>
      <c r="BI1" s="362"/>
      <c r="BJ1" s="362"/>
      <c r="BK1" s="362"/>
      <c r="BL1" s="362"/>
      <c r="BM1" s="363"/>
    </row>
    <row r="2" spans="1:106" ht="15" thickBot="1" x14ac:dyDescent="0.35"/>
    <row r="3" spans="1:106" ht="15" thickBot="1" x14ac:dyDescent="0.35">
      <c r="AU3" s="364" t="s">
        <v>24</v>
      </c>
      <c r="AV3" s="365"/>
      <c r="AW3" s="365"/>
      <c r="AX3" s="365"/>
      <c r="AY3" s="365"/>
      <c r="AZ3" s="365"/>
      <c r="BA3" s="365"/>
      <c r="BB3" s="365"/>
      <c r="BC3" s="365"/>
      <c r="BD3" s="365"/>
      <c r="BE3" s="365"/>
      <c r="BF3" s="366"/>
      <c r="BI3" s="340" t="s">
        <v>46</v>
      </c>
      <c r="BJ3" s="340"/>
      <c r="BK3" s="340"/>
      <c r="BL3" s="340"/>
      <c r="BM3" s="340"/>
      <c r="BN3" s="340"/>
      <c r="BO3" s="340"/>
      <c r="BP3" s="340"/>
      <c r="BQ3" s="340"/>
      <c r="BR3" s="340"/>
      <c r="BS3" s="340"/>
      <c r="BT3" s="340"/>
    </row>
    <row r="4" spans="1:106" x14ac:dyDescent="0.3">
      <c r="B4" s="87"/>
      <c r="C4" s="367" t="s">
        <v>20</v>
      </c>
      <c r="D4" s="359"/>
      <c r="E4" s="359"/>
      <c r="F4" s="359"/>
      <c r="G4" s="359" t="s">
        <v>21</v>
      </c>
      <c r="H4" s="359"/>
      <c r="I4" s="359"/>
      <c r="J4" s="359"/>
      <c r="K4" s="368" t="s">
        <v>23</v>
      </c>
      <c r="L4" s="359"/>
      <c r="M4" s="359"/>
      <c r="N4" s="359"/>
      <c r="O4" s="359" t="s">
        <v>22</v>
      </c>
      <c r="P4" s="359"/>
      <c r="Q4" s="359"/>
      <c r="R4" s="359"/>
      <c r="S4" s="359" t="s">
        <v>0</v>
      </c>
      <c r="T4" s="359"/>
      <c r="U4" s="359"/>
      <c r="V4" s="359"/>
      <c r="W4" s="359" t="s">
        <v>1</v>
      </c>
      <c r="X4" s="359"/>
      <c r="Y4" s="359"/>
      <c r="Z4" s="359"/>
      <c r="AA4" s="359" t="s">
        <v>2</v>
      </c>
      <c r="AB4" s="359"/>
      <c r="AC4" s="359"/>
      <c r="AD4" s="359"/>
      <c r="AE4" s="359" t="s">
        <v>3</v>
      </c>
      <c r="AF4" s="359"/>
      <c r="AG4" s="359"/>
      <c r="AH4" s="359"/>
      <c r="AI4" s="359" t="s">
        <v>4</v>
      </c>
      <c r="AJ4" s="359"/>
      <c r="AK4" s="359"/>
      <c r="AL4" s="359"/>
      <c r="AM4" s="359" t="s">
        <v>5</v>
      </c>
      <c r="AN4" s="359"/>
      <c r="AO4" s="359"/>
      <c r="AP4" s="359"/>
      <c r="AQ4" s="359" t="s">
        <v>6</v>
      </c>
      <c r="AR4" s="359"/>
      <c r="AS4" s="359"/>
      <c r="AT4" s="359"/>
      <c r="AU4" s="359" t="s">
        <v>7</v>
      </c>
      <c r="AV4" s="359"/>
      <c r="AW4" s="359"/>
      <c r="AX4" s="359"/>
      <c r="AY4" s="359" t="s">
        <v>8</v>
      </c>
      <c r="AZ4" s="359"/>
      <c r="BA4" s="359"/>
      <c r="BB4" s="360"/>
      <c r="BC4" s="359" t="s">
        <v>9</v>
      </c>
      <c r="BD4" s="359"/>
      <c r="BE4" s="359"/>
      <c r="BF4" s="359"/>
      <c r="BG4" s="359" t="s">
        <v>10</v>
      </c>
      <c r="BH4" s="359"/>
      <c r="BI4" s="359"/>
      <c r="BJ4" s="359"/>
      <c r="BK4" s="359" t="s">
        <v>11</v>
      </c>
      <c r="BL4" s="359"/>
      <c r="BM4" s="359"/>
      <c r="BN4" s="359"/>
      <c r="BO4" s="359" t="s">
        <v>12</v>
      </c>
      <c r="BP4" s="359"/>
      <c r="BQ4" s="359"/>
      <c r="BR4" s="359"/>
      <c r="BS4" s="359" t="s">
        <v>13</v>
      </c>
      <c r="BT4" s="359"/>
      <c r="BU4" s="359"/>
      <c r="BV4" s="359"/>
      <c r="BW4" s="359" t="s">
        <v>14</v>
      </c>
      <c r="BX4" s="359"/>
      <c r="BY4" s="359"/>
      <c r="BZ4" s="359"/>
      <c r="CA4" s="359" t="s">
        <v>15</v>
      </c>
      <c r="CB4" s="359"/>
      <c r="CC4" s="359"/>
      <c r="CD4" s="359"/>
      <c r="CE4" s="359" t="s">
        <v>16</v>
      </c>
      <c r="CF4" s="359"/>
      <c r="CG4" s="359"/>
      <c r="CH4" s="359"/>
      <c r="CI4" s="359" t="s">
        <v>17</v>
      </c>
      <c r="CJ4" s="359"/>
      <c r="CK4" s="359"/>
      <c r="CL4" s="359"/>
      <c r="CM4" s="359" t="s">
        <v>18</v>
      </c>
      <c r="CN4" s="359"/>
      <c r="CO4" s="359"/>
      <c r="CP4" s="359"/>
      <c r="CQ4" s="359" t="s">
        <v>19</v>
      </c>
      <c r="CR4" s="359"/>
      <c r="CS4" s="359"/>
      <c r="CT4" s="369"/>
    </row>
    <row r="5" spans="1:106" ht="15" thickBot="1" x14ac:dyDescent="0.35">
      <c r="A5" s="354" t="s">
        <v>25</v>
      </c>
      <c r="B5" s="88" t="s">
        <v>27</v>
      </c>
      <c r="C5" s="25"/>
      <c r="D5" s="26"/>
      <c r="E5" s="27"/>
      <c r="F5" s="27"/>
      <c r="G5" s="25"/>
      <c r="H5" s="26"/>
      <c r="I5" s="27"/>
      <c r="J5" s="28"/>
      <c r="K5" s="29"/>
      <c r="L5" s="26"/>
      <c r="M5" s="27"/>
      <c r="N5" s="30"/>
      <c r="O5" s="25">
        <v>1</v>
      </c>
      <c r="P5" s="26">
        <v>1</v>
      </c>
      <c r="Q5" s="27">
        <v>1</v>
      </c>
      <c r="R5" s="30">
        <v>1</v>
      </c>
      <c r="S5" s="25">
        <v>1</v>
      </c>
      <c r="T5" s="26">
        <v>1</v>
      </c>
      <c r="U5" s="27">
        <v>1</v>
      </c>
      <c r="V5" s="30">
        <v>1</v>
      </c>
      <c r="W5" s="25">
        <v>1</v>
      </c>
      <c r="X5" s="26">
        <v>1</v>
      </c>
      <c r="Y5" s="27">
        <v>1</v>
      </c>
      <c r="Z5" s="30">
        <v>1</v>
      </c>
      <c r="AA5" s="25">
        <v>1</v>
      </c>
      <c r="AB5" s="26">
        <v>1</v>
      </c>
      <c r="AC5" s="27">
        <v>1</v>
      </c>
      <c r="AD5" s="30">
        <v>1</v>
      </c>
      <c r="AE5" s="25">
        <v>1</v>
      </c>
      <c r="AF5" s="26">
        <v>1</v>
      </c>
      <c r="AG5" s="27">
        <v>1</v>
      </c>
      <c r="AH5" s="30">
        <v>1</v>
      </c>
      <c r="AI5" s="25">
        <v>1</v>
      </c>
      <c r="AJ5" s="26">
        <v>1</v>
      </c>
      <c r="AK5" s="27">
        <v>1</v>
      </c>
      <c r="AL5" s="30">
        <v>1</v>
      </c>
      <c r="AM5" s="25">
        <v>1</v>
      </c>
      <c r="AN5" s="26">
        <v>1</v>
      </c>
      <c r="AO5" s="27">
        <v>1</v>
      </c>
      <c r="AP5" s="30">
        <v>1</v>
      </c>
      <c r="AQ5" s="25">
        <v>1</v>
      </c>
      <c r="AR5" s="26">
        <v>1</v>
      </c>
      <c r="AS5" s="27">
        <v>1</v>
      </c>
      <c r="AT5" s="30">
        <v>1</v>
      </c>
      <c r="AU5" s="25">
        <v>1</v>
      </c>
      <c r="AV5" s="26"/>
      <c r="AW5" s="27"/>
      <c r="AX5" s="30"/>
      <c r="AY5" s="25"/>
      <c r="AZ5" s="26"/>
      <c r="BA5" s="27"/>
      <c r="BB5" s="31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89"/>
      <c r="CU5" s="33">
        <f>SUM(C5:CT5)/4</f>
        <v>8.25</v>
      </c>
      <c r="CV5" s="33"/>
      <c r="CW5" s="33"/>
    </row>
    <row r="6" spans="1:106" ht="15" thickBot="1" x14ac:dyDescent="0.35">
      <c r="A6" s="354"/>
      <c r="B6" s="90" t="s">
        <v>28</v>
      </c>
      <c r="C6" s="8"/>
      <c r="D6" s="9"/>
      <c r="E6" s="6"/>
      <c r="F6" s="7"/>
      <c r="G6" s="34"/>
      <c r="H6" s="9"/>
      <c r="I6" s="6"/>
      <c r="J6" s="10"/>
      <c r="K6" s="11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107"/>
      <c r="AG6" s="6"/>
      <c r="AH6" s="7">
        <v>1</v>
      </c>
      <c r="AI6" s="8">
        <v>1</v>
      </c>
      <c r="AJ6" s="9">
        <v>1</v>
      </c>
      <c r="AK6" s="6">
        <v>1</v>
      </c>
      <c r="AL6" s="7">
        <v>1</v>
      </c>
      <c r="AM6" s="8">
        <v>1</v>
      </c>
      <c r="AN6" s="9">
        <v>1</v>
      </c>
      <c r="AO6" s="6">
        <v>1</v>
      </c>
      <c r="AP6" s="7">
        <v>1</v>
      </c>
      <c r="AQ6" s="8">
        <v>1</v>
      </c>
      <c r="AR6" s="9">
        <v>1</v>
      </c>
      <c r="AS6" s="6">
        <v>1</v>
      </c>
      <c r="AT6" s="7">
        <v>1</v>
      </c>
      <c r="AU6" s="8">
        <v>1</v>
      </c>
      <c r="AV6" s="9">
        <v>1</v>
      </c>
      <c r="AW6" s="6">
        <v>1</v>
      </c>
      <c r="AX6" s="7">
        <v>1</v>
      </c>
      <c r="AY6" s="8">
        <v>1</v>
      </c>
      <c r="AZ6" s="9">
        <v>1</v>
      </c>
      <c r="BA6" s="6">
        <v>1</v>
      </c>
      <c r="BB6" s="35">
        <v>1</v>
      </c>
      <c r="BC6" s="34">
        <v>1</v>
      </c>
      <c r="BD6" s="9">
        <v>1</v>
      </c>
      <c r="BE6" s="6">
        <v>1</v>
      </c>
      <c r="BF6" s="7">
        <v>1</v>
      </c>
      <c r="BG6" s="8">
        <v>1</v>
      </c>
      <c r="BH6" s="10">
        <v>1</v>
      </c>
      <c r="BI6" s="105">
        <v>1</v>
      </c>
      <c r="BJ6" s="38">
        <v>1</v>
      </c>
      <c r="BK6" s="39">
        <v>1</v>
      </c>
      <c r="BL6" s="108">
        <v>1</v>
      </c>
      <c r="BM6" s="34"/>
      <c r="BN6" s="7"/>
      <c r="BO6" s="8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91"/>
      <c r="CU6" s="33">
        <f t="shared" ref="CU6:CU20" si="0">SUM(C6:CT6)/4</f>
        <v>7.75</v>
      </c>
      <c r="CV6" s="33"/>
      <c r="CW6" s="33"/>
    </row>
    <row r="7" spans="1:106" ht="15" thickBot="1" x14ac:dyDescent="0.35">
      <c r="A7" s="354"/>
      <c r="B7" s="90" t="s">
        <v>28</v>
      </c>
      <c r="C7" s="8"/>
      <c r="D7" s="9"/>
      <c r="E7" s="6"/>
      <c r="F7" s="6"/>
      <c r="G7" s="8"/>
      <c r="H7" s="9"/>
      <c r="I7" s="6"/>
      <c r="J7" s="10"/>
      <c r="K7" s="11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6"/>
      <c r="AG7" s="6"/>
      <c r="AH7" s="7">
        <v>1</v>
      </c>
      <c r="AI7" s="8">
        <v>1</v>
      </c>
      <c r="AJ7" s="9">
        <v>1</v>
      </c>
      <c r="AK7" s="6">
        <v>1</v>
      </c>
      <c r="AL7" s="7">
        <v>1</v>
      </c>
      <c r="AM7" s="8">
        <v>1</v>
      </c>
      <c r="AN7" s="9">
        <v>1</v>
      </c>
      <c r="AO7" s="6">
        <v>1</v>
      </c>
      <c r="AP7" s="7">
        <v>1</v>
      </c>
      <c r="AQ7" s="8">
        <v>1</v>
      </c>
      <c r="AR7" s="9">
        <v>1</v>
      </c>
      <c r="AS7" s="6">
        <v>1</v>
      </c>
      <c r="AT7" s="10">
        <v>1</v>
      </c>
      <c r="AU7" s="41">
        <v>1</v>
      </c>
      <c r="AV7" s="37">
        <v>1</v>
      </c>
      <c r="AW7" s="38">
        <v>1</v>
      </c>
      <c r="AX7" s="42">
        <v>1</v>
      </c>
      <c r="AY7" s="41">
        <v>1</v>
      </c>
      <c r="AZ7" s="37">
        <v>1</v>
      </c>
      <c r="BA7" s="38">
        <v>1</v>
      </c>
      <c r="BB7" s="42">
        <v>1</v>
      </c>
      <c r="BC7" s="34">
        <v>1</v>
      </c>
      <c r="BD7" s="9">
        <v>1</v>
      </c>
      <c r="BE7" s="6">
        <v>1</v>
      </c>
      <c r="BF7" s="7">
        <v>1</v>
      </c>
      <c r="BG7" s="8">
        <v>1</v>
      </c>
      <c r="BH7" s="9">
        <v>1</v>
      </c>
      <c r="BI7" s="6">
        <v>1</v>
      </c>
      <c r="BJ7" s="7">
        <v>1</v>
      </c>
      <c r="BK7" s="8">
        <v>1</v>
      </c>
      <c r="BL7" s="9">
        <v>1</v>
      </c>
      <c r="BM7" s="6"/>
      <c r="BN7" s="7"/>
      <c r="BO7" s="8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91"/>
      <c r="CU7" s="33">
        <f t="shared" si="0"/>
        <v>7.75</v>
      </c>
      <c r="CV7" s="33"/>
      <c r="CW7" s="33"/>
    </row>
    <row r="8" spans="1:106" ht="15" thickBot="1" x14ac:dyDescent="0.35">
      <c r="A8" s="354"/>
      <c r="B8" s="90" t="s">
        <v>28</v>
      </c>
      <c r="C8" s="8">
        <v>1</v>
      </c>
      <c r="D8" s="9">
        <v>1</v>
      </c>
      <c r="E8" s="6">
        <v>1</v>
      </c>
      <c r="F8" s="7">
        <v>1</v>
      </c>
      <c r="G8" s="8">
        <v>1</v>
      </c>
      <c r="H8" s="9">
        <v>1</v>
      </c>
      <c r="I8" s="6">
        <v>1</v>
      </c>
      <c r="J8" s="10">
        <v>1</v>
      </c>
      <c r="K8" s="11">
        <v>1</v>
      </c>
      <c r="L8" s="9">
        <v>1</v>
      </c>
      <c r="M8" s="6">
        <v>1</v>
      </c>
      <c r="N8" s="7">
        <v>1</v>
      </c>
      <c r="O8" s="8">
        <v>1</v>
      </c>
      <c r="P8" s="9">
        <v>1</v>
      </c>
      <c r="Q8" s="6">
        <v>1</v>
      </c>
      <c r="R8" s="7">
        <v>1</v>
      </c>
      <c r="S8" s="8">
        <v>1</v>
      </c>
      <c r="T8" s="9">
        <v>1</v>
      </c>
      <c r="U8" s="6">
        <v>1</v>
      </c>
      <c r="V8" s="7">
        <v>1</v>
      </c>
      <c r="W8" s="8">
        <v>1</v>
      </c>
      <c r="X8" s="9">
        <v>1</v>
      </c>
      <c r="Y8" s="6">
        <v>1</v>
      </c>
      <c r="Z8" s="7">
        <v>1</v>
      </c>
      <c r="AA8" s="8">
        <v>1</v>
      </c>
      <c r="AB8" s="105">
        <v>1</v>
      </c>
      <c r="AC8" s="38">
        <v>1</v>
      </c>
      <c r="AD8" s="42">
        <v>1</v>
      </c>
      <c r="AE8" s="34">
        <v>1</v>
      </c>
      <c r="AF8" s="9">
        <v>1</v>
      </c>
      <c r="AG8" s="6">
        <v>1</v>
      </c>
      <c r="AH8" s="7">
        <v>1</v>
      </c>
      <c r="AI8" s="8">
        <v>1</v>
      </c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8"/>
      <c r="AZ8" s="9"/>
      <c r="BA8" s="6"/>
      <c r="BB8" s="35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91"/>
      <c r="CU8" s="33">
        <f t="shared" si="0"/>
        <v>8.25</v>
      </c>
      <c r="CV8" s="33"/>
      <c r="CW8" s="33"/>
    </row>
    <row r="9" spans="1:106" ht="15" thickBot="1" x14ac:dyDescent="0.35">
      <c r="A9" s="354"/>
      <c r="B9" s="90" t="s">
        <v>28</v>
      </c>
      <c r="C9" s="8">
        <v>1</v>
      </c>
      <c r="D9" s="9">
        <v>1</v>
      </c>
      <c r="E9" s="6">
        <v>1</v>
      </c>
      <c r="F9" s="7">
        <v>1</v>
      </c>
      <c r="G9" s="8">
        <v>1</v>
      </c>
      <c r="H9" s="9">
        <v>1</v>
      </c>
      <c r="I9" s="6">
        <v>1</v>
      </c>
      <c r="J9" s="10">
        <v>1</v>
      </c>
      <c r="K9" s="11">
        <v>1</v>
      </c>
      <c r="L9" s="9">
        <v>1</v>
      </c>
      <c r="M9" s="6">
        <v>1</v>
      </c>
      <c r="N9" s="7">
        <v>1</v>
      </c>
      <c r="O9" s="8">
        <v>1</v>
      </c>
      <c r="P9" s="9">
        <v>1</v>
      </c>
      <c r="Q9" s="6">
        <v>1</v>
      </c>
      <c r="R9" s="7">
        <v>1</v>
      </c>
      <c r="S9" s="8">
        <v>1</v>
      </c>
      <c r="T9" s="9">
        <v>1</v>
      </c>
      <c r="U9" s="6">
        <v>1</v>
      </c>
      <c r="V9" s="7">
        <v>1</v>
      </c>
      <c r="W9" s="8">
        <v>1</v>
      </c>
      <c r="X9" s="9">
        <v>1</v>
      </c>
      <c r="Y9" s="6">
        <v>1</v>
      </c>
      <c r="Z9" s="7">
        <v>1</v>
      </c>
      <c r="AA9" s="8">
        <v>1</v>
      </c>
      <c r="AB9" s="9">
        <v>1</v>
      </c>
      <c r="AC9" s="6">
        <v>1</v>
      </c>
      <c r="AD9" s="10">
        <v>1</v>
      </c>
      <c r="AE9" s="41">
        <v>1</v>
      </c>
      <c r="AF9" s="37">
        <v>1</v>
      </c>
      <c r="AG9" s="106">
        <v>1</v>
      </c>
      <c r="AH9" s="53">
        <v>1</v>
      </c>
      <c r="AI9" s="8">
        <v>1</v>
      </c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8"/>
      <c r="AZ9" s="9"/>
      <c r="BA9" s="6"/>
      <c r="BB9" s="35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91"/>
      <c r="CU9" s="33">
        <f t="shared" si="0"/>
        <v>8.25</v>
      </c>
      <c r="CV9" s="33"/>
      <c r="CW9" s="33"/>
      <c r="CZ9" s="339" t="s">
        <v>47</v>
      </c>
      <c r="DA9" s="339"/>
      <c r="DB9" s="339"/>
    </row>
    <row r="10" spans="1:106" ht="15" thickBot="1" x14ac:dyDescent="0.35">
      <c r="A10" s="354"/>
      <c r="B10" s="90" t="s">
        <v>35</v>
      </c>
      <c r="C10" s="8"/>
      <c r="D10" s="9"/>
      <c r="E10" s="6"/>
      <c r="F10" s="34"/>
      <c r="G10" s="8"/>
      <c r="H10" s="9"/>
      <c r="I10" s="6"/>
      <c r="J10" s="10"/>
      <c r="K10" s="11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8"/>
      <c r="AZ10" s="9"/>
      <c r="BA10" s="6"/>
      <c r="BB10" s="35"/>
      <c r="BC10" s="34"/>
      <c r="BD10" s="9"/>
      <c r="BE10" s="6"/>
      <c r="BF10" s="7"/>
      <c r="BG10" s="8"/>
      <c r="BH10" s="9"/>
      <c r="BI10" s="6"/>
      <c r="BJ10" s="7"/>
      <c r="BK10" s="8">
        <v>1</v>
      </c>
      <c r="BL10" s="141">
        <v>1</v>
      </c>
      <c r="BM10" s="38">
        <v>1</v>
      </c>
      <c r="BN10" s="39">
        <v>1</v>
      </c>
      <c r="BO10" s="36">
        <v>1</v>
      </c>
      <c r="BP10" s="42">
        <v>1</v>
      </c>
      <c r="BQ10" s="34">
        <v>1</v>
      </c>
      <c r="BR10" s="7">
        <v>1</v>
      </c>
      <c r="BS10" s="8">
        <v>1</v>
      </c>
      <c r="BT10" s="9">
        <v>1</v>
      </c>
      <c r="BU10" s="6">
        <v>1</v>
      </c>
      <c r="BV10" s="7">
        <v>1</v>
      </c>
      <c r="BW10" s="8">
        <v>1</v>
      </c>
      <c r="BX10" s="9">
        <v>1</v>
      </c>
      <c r="BY10" s="6">
        <v>1</v>
      </c>
      <c r="BZ10" s="7">
        <v>1</v>
      </c>
      <c r="CA10" s="8">
        <v>1</v>
      </c>
      <c r="CB10" s="9">
        <v>1</v>
      </c>
      <c r="CC10" s="6">
        <v>1</v>
      </c>
      <c r="CD10" s="7">
        <v>1</v>
      </c>
      <c r="CE10" s="8">
        <v>1</v>
      </c>
      <c r="CF10" s="9">
        <v>1</v>
      </c>
      <c r="CG10" s="6">
        <v>1</v>
      </c>
      <c r="CH10" s="7">
        <v>1</v>
      </c>
      <c r="CI10" s="8">
        <v>1</v>
      </c>
      <c r="CJ10" s="9">
        <v>1</v>
      </c>
      <c r="CK10" s="6">
        <v>1</v>
      </c>
      <c r="CL10" s="7">
        <v>1</v>
      </c>
      <c r="CM10" s="8">
        <v>1</v>
      </c>
      <c r="CN10" s="9">
        <v>1</v>
      </c>
      <c r="CO10" s="6">
        <v>1</v>
      </c>
      <c r="CP10" s="7">
        <v>1</v>
      </c>
      <c r="CQ10" s="8">
        <v>1</v>
      </c>
      <c r="CR10" s="9">
        <v>1</v>
      </c>
      <c r="CS10" s="6">
        <v>1</v>
      </c>
      <c r="CT10" s="91">
        <v>1</v>
      </c>
      <c r="CU10" s="33">
        <f t="shared" si="0"/>
        <v>9</v>
      </c>
      <c r="CV10" s="33"/>
      <c r="CW10" s="33"/>
      <c r="CX10" s="2" t="s">
        <v>31</v>
      </c>
      <c r="DA10" s="84">
        <f>CU10*1.2</f>
        <v>10.799999999999999</v>
      </c>
    </row>
    <row r="11" spans="1:106" ht="15" thickBot="1" x14ac:dyDescent="0.35">
      <c r="A11" s="354"/>
      <c r="B11" s="92" t="s">
        <v>29</v>
      </c>
      <c r="C11" s="8"/>
      <c r="D11" s="9"/>
      <c r="E11" s="6"/>
      <c r="F11" s="7"/>
      <c r="G11" s="8"/>
      <c r="H11" s="9"/>
      <c r="I11" s="6"/>
      <c r="J11" s="10"/>
      <c r="K11" s="11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8"/>
      <c r="AZ11" s="9"/>
      <c r="BA11" s="6"/>
      <c r="BB11" s="35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91"/>
      <c r="CU11" s="33">
        <f t="shared" si="0"/>
        <v>0</v>
      </c>
      <c r="CV11" s="33"/>
      <c r="CW11" s="33"/>
      <c r="CX11" s="85">
        <f>SUM(CU5:CU12)</f>
        <v>49.25</v>
      </c>
    </row>
    <row r="12" spans="1:106" ht="15" thickBot="1" x14ac:dyDescent="0.35">
      <c r="A12" s="358"/>
      <c r="B12" s="93" t="s">
        <v>34</v>
      </c>
      <c r="C12" s="36"/>
      <c r="D12" s="37"/>
      <c r="E12" s="38"/>
      <c r="F12" s="39"/>
      <c r="G12" s="36"/>
      <c r="H12" s="37"/>
      <c r="I12" s="38"/>
      <c r="J12" s="40"/>
      <c r="K12" s="41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39"/>
      <c r="AY12" s="36"/>
      <c r="AZ12" s="37"/>
      <c r="BA12" s="38"/>
      <c r="BB12" s="42"/>
      <c r="BC12" s="43"/>
      <c r="BD12" s="37"/>
      <c r="BE12" s="38"/>
      <c r="BF12" s="39"/>
      <c r="BG12" s="36"/>
      <c r="BH12" s="37"/>
      <c r="BI12" s="38"/>
      <c r="BJ12" s="39"/>
      <c r="BK12" s="36"/>
      <c r="BL12" s="37"/>
      <c r="BM12" s="38"/>
      <c r="BN12" s="39"/>
      <c r="BO12" s="36"/>
      <c r="BP12" s="37"/>
      <c r="BQ12" s="38"/>
      <c r="BR12" s="39"/>
      <c r="BS12" s="36"/>
      <c r="BT12" s="37"/>
      <c r="BU12" s="38"/>
      <c r="BV12" s="39"/>
      <c r="BW12" s="36"/>
      <c r="BX12" s="37"/>
      <c r="BY12" s="38"/>
      <c r="BZ12" s="39"/>
      <c r="CA12" s="36"/>
      <c r="CB12" s="37"/>
      <c r="CC12" s="38"/>
      <c r="CD12" s="39"/>
      <c r="CE12" s="36"/>
      <c r="CF12" s="37"/>
      <c r="CG12" s="38"/>
      <c r="CH12" s="39"/>
      <c r="CI12" s="36"/>
      <c r="CJ12" s="37"/>
      <c r="CK12" s="38"/>
      <c r="CL12" s="39"/>
      <c r="CM12" s="36"/>
      <c r="CN12" s="37"/>
      <c r="CO12" s="38"/>
      <c r="CP12" s="39"/>
      <c r="CQ12" s="36"/>
      <c r="CR12" s="37"/>
      <c r="CS12" s="38"/>
      <c r="CT12" s="94"/>
      <c r="CU12" s="33">
        <f t="shared" si="0"/>
        <v>0</v>
      </c>
      <c r="CV12" s="33"/>
      <c r="CW12" s="33"/>
      <c r="CY12" s="44" t="s">
        <v>33</v>
      </c>
    </row>
    <row r="13" spans="1:106" x14ac:dyDescent="0.3">
      <c r="A13" s="348" t="s">
        <v>26</v>
      </c>
      <c r="B13" s="95" t="s">
        <v>27</v>
      </c>
      <c r="C13" s="8"/>
      <c r="D13" s="45"/>
      <c r="E13" s="46"/>
      <c r="F13" s="47"/>
      <c r="G13" s="8"/>
      <c r="H13" s="45"/>
      <c r="I13" s="46"/>
      <c r="J13" s="48"/>
      <c r="K13" s="49"/>
      <c r="L13" s="45"/>
      <c r="M13" s="46"/>
      <c r="N13" s="47"/>
      <c r="O13" s="50"/>
      <c r="P13" s="45"/>
      <c r="Q13" s="46"/>
      <c r="R13" s="47"/>
      <c r="S13" s="50"/>
      <c r="T13" s="45"/>
      <c r="U13" s="46"/>
      <c r="V13" s="47"/>
      <c r="W13" s="50"/>
      <c r="X13" s="45"/>
      <c r="Y13" s="46"/>
      <c r="Z13" s="47"/>
      <c r="AA13" s="50"/>
      <c r="AB13" s="45"/>
      <c r="AC13" s="46"/>
      <c r="AD13" s="47"/>
      <c r="AE13" s="50"/>
      <c r="AF13" s="45"/>
      <c r="AG13" s="46"/>
      <c r="AH13" s="47"/>
      <c r="AI13" s="50"/>
      <c r="AJ13" s="45"/>
      <c r="AK13" s="46"/>
      <c r="AL13" s="47"/>
      <c r="AM13" s="50"/>
      <c r="AN13" s="45"/>
      <c r="AO13" s="46"/>
      <c r="AP13" s="47"/>
      <c r="AQ13" s="50"/>
      <c r="AR13" s="45"/>
      <c r="AS13" s="46"/>
      <c r="AT13" s="47"/>
      <c r="AU13" s="50"/>
      <c r="AV13" s="45"/>
      <c r="AW13" s="46"/>
      <c r="AX13" s="47"/>
      <c r="AY13" s="50"/>
      <c r="AZ13" s="45"/>
      <c r="BA13" s="46"/>
      <c r="BB13" s="51"/>
      <c r="BC13" s="34"/>
      <c r="BD13" s="45"/>
      <c r="BE13" s="46"/>
      <c r="BF13" s="47"/>
      <c r="BG13" s="8"/>
      <c r="BH13" s="45"/>
      <c r="BI13" s="46"/>
      <c r="BJ13" s="47"/>
      <c r="BK13" s="8"/>
      <c r="BL13" s="45"/>
      <c r="BM13" s="46"/>
      <c r="BN13" s="47"/>
      <c r="BO13" s="8"/>
      <c r="BP13" s="45"/>
      <c r="BQ13" s="46"/>
      <c r="BR13" s="47"/>
      <c r="BS13" s="8"/>
      <c r="BT13" s="45"/>
      <c r="BU13" s="46"/>
      <c r="BV13" s="47"/>
      <c r="BW13" s="8"/>
      <c r="BX13" s="45"/>
      <c r="BY13" s="46"/>
      <c r="BZ13" s="47"/>
      <c r="CA13" s="8"/>
      <c r="CB13" s="45"/>
      <c r="CC13" s="46"/>
      <c r="CD13" s="47"/>
      <c r="CE13" s="8"/>
      <c r="CF13" s="45"/>
      <c r="CG13" s="46"/>
      <c r="CH13" s="47"/>
      <c r="CI13" s="8"/>
      <c r="CJ13" s="45"/>
      <c r="CK13" s="46"/>
      <c r="CL13" s="47"/>
      <c r="CM13" s="8"/>
      <c r="CN13" s="45"/>
      <c r="CO13" s="46"/>
      <c r="CP13" s="47"/>
      <c r="CQ13" s="8"/>
      <c r="CR13" s="45"/>
      <c r="CS13" s="46"/>
      <c r="CT13" s="96"/>
      <c r="CU13" s="33">
        <f t="shared" si="0"/>
        <v>0</v>
      </c>
      <c r="CV13" s="33"/>
      <c r="CW13" s="33"/>
      <c r="CY13" s="85">
        <f>SUM(CX11,CX15)</f>
        <v>59.25</v>
      </c>
    </row>
    <row r="14" spans="1:106" x14ac:dyDescent="0.3">
      <c r="A14" s="348"/>
      <c r="B14" s="97" t="s">
        <v>28</v>
      </c>
      <c r="C14" s="8"/>
      <c r="D14" s="9"/>
      <c r="E14" s="6"/>
      <c r="F14" s="53"/>
      <c r="G14" s="8"/>
      <c r="H14" s="9"/>
      <c r="I14" s="6"/>
      <c r="J14" s="34"/>
      <c r="K14" s="11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8"/>
      <c r="AZ14" s="9"/>
      <c r="BA14" s="6"/>
      <c r="BB14" s="54"/>
      <c r="BC14" s="34"/>
      <c r="BD14" s="9"/>
      <c r="BE14" s="6"/>
      <c r="BF14" s="53"/>
      <c r="BG14" s="8"/>
      <c r="BH14" s="9"/>
      <c r="BI14" s="6"/>
      <c r="BJ14" s="53"/>
      <c r="BK14" s="8"/>
      <c r="BL14" s="9"/>
      <c r="BM14" s="6"/>
      <c r="BN14" s="53"/>
      <c r="BO14" s="8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98"/>
      <c r="CU14" s="33">
        <f t="shared" si="0"/>
        <v>0</v>
      </c>
      <c r="CV14" s="33"/>
      <c r="CW14" s="33"/>
      <c r="CX14" s="3" t="s">
        <v>32</v>
      </c>
      <c r="CY14" s="33"/>
    </row>
    <row r="15" spans="1:106" x14ac:dyDescent="0.3">
      <c r="A15" s="354"/>
      <c r="B15" s="97" t="s">
        <v>28</v>
      </c>
      <c r="C15" s="8"/>
      <c r="D15" s="9"/>
      <c r="E15" s="6"/>
      <c r="F15" s="53"/>
      <c r="G15" s="8"/>
      <c r="H15" s="9"/>
      <c r="I15" s="6"/>
      <c r="J15" s="34"/>
      <c r="K15" s="11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8"/>
      <c r="AZ15" s="9"/>
      <c r="BA15" s="6"/>
      <c r="BB15" s="54"/>
      <c r="BC15" s="34"/>
      <c r="BD15" s="9"/>
      <c r="BE15" s="6"/>
      <c r="BF15" s="53"/>
      <c r="BG15" s="8"/>
      <c r="BH15" s="9"/>
      <c r="BI15" s="6"/>
      <c r="BJ15" s="53"/>
      <c r="BK15" s="8"/>
      <c r="BL15" s="9"/>
      <c r="BM15" s="6"/>
      <c r="BN15" s="53"/>
      <c r="BO15" s="8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98"/>
      <c r="CU15" s="33">
        <f t="shared" si="0"/>
        <v>0</v>
      </c>
      <c r="CV15" s="33"/>
      <c r="CW15" s="33"/>
      <c r="CX15" s="5">
        <f>+SUM(CU13:CU20)</f>
        <v>10</v>
      </c>
    </row>
    <row r="16" spans="1:106" x14ac:dyDescent="0.3">
      <c r="A16" s="354"/>
      <c r="B16" s="97" t="s">
        <v>28</v>
      </c>
      <c r="C16" s="8"/>
      <c r="D16" s="9"/>
      <c r="E16" s="6"/>
      <c r="F16" s="53"/>
      <c r="G16" s="8"/>
      <c r="H16" s="9"/>
      <c r="I16" s="6"/>
      <c r="J16" s="34"/>
      <c r="K16" s="11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8"/>
      <c r="AZ16" s="9"/>
      <c r="BA16" s="6"/>
      <c r="BB16" s="54"/>
      <c r="BC16" s="34"/>
      <c r="BD16" s="9"/>
      <c r="BE16" s="6"/>
      <c r="BF16" s="53"/>
      <c r="BG16" s="8"/>
      <c r="BH16" s="9"/>
      <c r="BI16" s="6"/>
      <c r="BJ16" s="53"/>
      <c r="BK16" s="8"/>
      <c r="BL16" s="9"/>
      <c r="BM16" s="6"/>
      <c r="BN16" s="53"/>
      <c r="BO16" s="8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98"/>
      <c r="CU16" s="33">
        <f t="shared" si="0"/>
        <v>0</v>
      </c>
      <c r="CV16" s="33"/>
      <c r="CW16" s="33"/>
    </row>
    <row r="17" spans="1:102" x14ac:dyDescent="0.3">
      <c r="A17" s="354"/>
      <c r="B17" s="97" t="s">
        <v>28</v>
      </c>
      <c r="C17" s="8"/>
      <c r="D17" s="9"/>
      <c r="E17" s="6"/>
      <c r="F17" s="53"/>
      <c r="G17" s="8"/>
      <c r="H17" s="9"/>
      <c r="I17" s="6"/>
      <c r="J17" s="34"/>
      <c r="K17" s="11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3"/>
      <c r="AY17" s="8"/>
      <c r="AZ17" s="9"/>
      <c r="BA17" s="6"/>
      <c r="BB17" s="54"/>
      <c r="BC17" s="34"/>
      <c r="BD17" s="9"/>
      <c r="BE17" s="6"/>
      <c r="BF17" s="53"/>
      <c r="BG17" s="8"/>
      <c r="BH17" s="9"/>
      <c r="BI17" s="6"/>
      <c r="BJ17" s="53"/>
      <c r="BK17" s="8"/>
      <c r="BL17" s="9"/>
      <c r="BM17" s="6"/>
      <c r="BN17" s="53"/>
      <c r="BO17" s="8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98"/>
      <c r="CU17" s="33">
        <f>SUM(C17:CT17)/4</f>
        <v>0</v>
      </c>
      <c r="CV17" s="33"/>
      <c r="CW17" s="33"/>
      <c r="CX17" s="4"/>
    </row>
    <row r="18" spans="1:102" x14ac:dyDescent="0.3">
      <c r="A18" s="354"/>
      <c r="B18" s="97" t="s">
        <v>35</v>
      </c>
      <c r="C18" s="8"/>
      <c r="D18" s="9"/>
      <c r="E18" s="6"/>
      <c r="F18" s="7"/>
      <c r="G18" s="8"/>
      <c r="H18" s="9"/>
      <c r="I18" s="6"/>
      <c r="J18" s="10"/>
      <c r="K18" s="11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8"/>
      <c r="AZ18" s="9"/>
      <c r="BA18" s="6"/>
      <c r="BB18" s="35"/>
      <c r="BC18" s="34"/>
      <c r="BD18" s="9"/>
      <c r="BE18" s="6"/>
      <c r="BF18" s="7"/>
      <c r="BG18" s="8"/>
      <c r="BH18" s="9"/>
      <c r="BI18" s="6"/>
      <c r="BJ18" s="7"/>
      <c r="BK18" s="8"/>
      <c r="BL18" s="9"/>
      <c r="BM18" s="6"/>
      <c r="BN18" s="7"/>
      <c r="BO18" s="8"/>
      <c r="BP18" s="9"/>
      <c r="BQ18" s="6"/>
      <c r="BR18" s="7"/>
      <c r="BS18" s="8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91"/>
      <c r="CU18" s="33">
        <f t="shared" si="0"/>
        <v>0</v>
      </c>
      <c r="CV18" s="33"/>
      <c r="CW18" s="33"/>
      <c r="CX18" s="4"/>
    </row>
    <row r="19" spans="1:102" ht="15" thickBot="1" x14ac:dyDescent="0.35">
      <c r="A19" s="354"/>
      <c r="B19" s="99" t="s">
        <v>29</v>
      </c>
      <c r="C19" s="8"/>
      <c r="D19" s="9"/>
      <c r="E19" s="6"/>
      <c r="F19" s="7"/>
      <c r="G19" s="8"/>
      <c r="H19" s="9"/>
      <c r="I19" s="6"/>
      <c r="J19" s="10"/>
      <c r="K19" s="11">
        <v>1</v>
      </c>
      <c r="L19" s="9">
        <v>1</v>
      </c>
      <c r="M19" s="6">
        <v>1</v>
      </c>
      <c r="N19" s="7">
        <v>1</v>
      </c>
      <c r="O19" s="8">
        <v>1</v>
      </c>
      <c r="P19" s="9">
        <v>1</v>
      </c>
      <c r="Q19" s="6">
        <v>1</v>
      </c>
      <c r="R19" s="7">
        <v>1</v>
      </c>
      <c r="S19" s="8">
        <v>1</v>
      </c>
      <c r="T19" s="9">
        <v>1</v>
      </c>
      <c r="U19" s="6">
        <v>1</v>
      </c>
      <c r="V19" s="7">
        <v>1</v>
      </c>
      <c r="W19" s="8">
        <v>1</v>
      </c>
      <c r="X19" s="9">
        <v>1</v>
      </c>
      <c r="Y19" s="6">
        <v>1</v>
      </c>
      <c r="Z19" s="7">
        <v>1</v>
      </c>
      <c r="AA19" s="8">
        <v>1</v>
      </c>
      <c r="AB19" s="9">
        <v>1</v>
      </c>
      <c r="AC19" s="6">
        <v>1</v>
      </c>
      <c r="AD19" s="7">
        <v>1</v>
      </c>
      <c r="AE19" s="8">
        <v>1</v>
      </c>
      <c r="AF19" s="9">
        <v>1</v>
      </c>
      <c r="AG19" s="6">
        <v>1</v>
      </c>
      <c r="AH19" s="7">
        <v>1</v>
      </c>
      <c r="AI19" s="8">
        <v>1</v>
      </c>
      <c r="AJ19" s="9">
        <v>1</v>
      </c>
      <c r="AK19" s="6">
        <v>1</v>
      </c>
      <c r="AL19" s="7">
        <v>1</v>
      </c>
      <c r="AM19" s="8">
        <v>1</v>
      </c>
      <c r="AN19" s="9">
        <v>1</v>
      </c>
      <c r="AO19" s="6">
        <v>1</v>
      </c>
      <c r="AP19" s="7">
        <v>1</v>
      </c>
      <c r="AQ19" s="8">
        <v>1</v>
      </c>
      <c r="AR19" s="9">
        <v>1</v>
      </c>
      <c r="AS19" s="6">
        <v>1</v>
      </c>
      <c r="AT19" s="7">
        <v>1</v>
      </c>
      <c r="AU19" s="8">
        <v>1</v>
      </c>
      <c r="AV19" s="9">
        <v>1</v>
      </c>
      <c r="AW19" s="6">
        <v>1</v>
      </c>
      <c r="AX19" s="7">
        <v>1</v>
      </c>
      <c r="AY19" s="8"/>
      <c r="AZ19" s="9"/>
      <c r="BA19" s="6"/>
      <c r="BB19" s="35"/>
      <c r="BC19" s="34"/>
      <c r="BD19" s="9"/>
      <c r="BE19" s="6"/>
      <c r="BF19" s="7"/>
      <c r="BG19" s="8"/>
      <c r="BH19" s="9"/>
      <c r="BI19" s="6"/>
      <c r="BJ19" s="7"/>
      <c r="BK19" s="8"/>
      <c r="BL19" s="9"/>
      <c r="BM19" s="6"/>
      <c r="BN19" s="7"/>
      <c r="BO19" s="8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91"/>
      <c r="CU19" s="33">
        <f t="shared" si="0"/>
        <v>10</v>
      </c>
      <c r="CV19" s="33"/>
      <c r="CW19" s="33"/>
      <c r="CX19" s="33"/>
    </row>
    <row r="20" spans="1:102" ht="15" thickBot="1" x14ac:dyDescent="0.35">
      <c r="A20" s="354"/>
      <c r="B20" s="100" t="s">
        <v>34</v>
      </c>
      <c r="C20" s="55"/>
      <c r="D20" s="56"/>
      <c r="E20" s="57"/>
      <c r="F20" s="58"/>
      <c r="G20" s="55"/>
      <c r="H20" s="56"/>
      <c r="I20" s="57"/>
      <c r="J20" s="59"/>
      <c r="K20" s="41"/>
      <c r="L20" s="37"/>
      <c r="M20" s="38"/>
      <c r="N20" s="39"/>
      <c r="O20" s="36"/>
      <c r="P20" s="37"/>
      <c r="Q20" s="38"/>
      <c r="R20" s="39"/>
      <c r="S20" s="36"/>
      <c r="T20" s="37"/>
      <c r="U20" s="38"/>
      <c r="V20" s="39"/>
      <c r="W20" s="36"/>
      <c r="X20" s="37"/>
      <c r="Y20" s="38"/>
      <c r="Z20" s="39"/>
      <c r="AA20" s="36"/>
      <c r="AB20" s="37"/>
      <c r="AC20" s="38"/>
      <c r="AD20" s="39"/>
      <c r="AE20" s="36"/>
      <c r="AF20" s="37"/>
      <c r="AG20" s="38"/>
      <c r="AH20" s="39"/>
      <c r="AI20" s="36"/>
      <c r="AJ20" s="37"/>
      <c r="AK20" s="38"/>
      <c r="AL20" s="39"/>
      <c r="AM20" s="36"/>
      <c r="AN20" s="37"/>
      <c r="AO20" s="38"/>
      <c r="AP20" s="39"/>
      <c r="AQ20" s="36"/>
      <c r="AR20" s="37"/>
      <c r="AS20" s="38"/>
      <c r="AT20" s="39"/>
      <c r="AU20" s="36"/>
      <c r="AV20" s="37"/>
      <c r="AW20" s="38"/>
      <c r="AX20" s="39"/>
      <c r="AY20" s="36"/>
      <c r="AZ20" s="37"/>
      <c r="BA20" s="38"/>
      <c r="BB20" s="42"/>
      <c r="BC20" s="60"/>
      <c r="BD20" s="56"/>
      <c r="BE20" s="57"/>
      <c r="BF20" s="58"/>
      <c r="BG20" s="55"/>
      <c r="BH20" s="56"/>
      <c r="BI20" s="57"/>
      <c r="BJ20" s="58"/>
      <c r="BK20" s="55"/>
      <c r="BL20" s="56"/>
      <c r="BM20" s="57"/>
      <c r="BN20" s="58"/>
      <c r="BO20" s="55"/>
      <c r="BP20" s="56"/>
      <c r="BQ20" s="57"/>
      <c r="BR20" s="58"/>
      <c r="BS20" s="55"/>
      <c r="BT20" s="56"/>
      <c r="BU20" s="57"/>
      <c r="BV20" s="58"/>
      <c r="BW20" s="55"/>
      <c r="BX20" s="56"/>
      <c r="BY20" s="57"/>
      <c r="BZ20" s="58"/>
      <c r="CA20" s="55"/>
      <c r="CB20" s="56"/>
      <c r="CC20" s="57"/>
      <c r="CD20" s="58"/>
      <c r="CE20" s="55"/>
      <c r="CF20" s="56"/>
      <c r="CG20" s="57"/>
      <c r="CH20" s="58"/>
      <c r="CI20" s="55"/>
      <c r="CJ20" s="56"/>
      <c r="CK20" s="57"/>
      <c r="CL20" s="58"/>
      <c r="CM20" s="55"/>
      <c r="CN20" s="56"/>
      <c r="CO20" s="57"/>
      <c r="CP20" s="58"/>
      <c r="CQ20" s="55"/>
      <c r="CR20" s="56"/>
      <c r="CS20" s="57"/>
      <c r="CT20" s="101"/>
      <c r="CU20" s="33">
        <f t="shared" si="0"/>
        <v>0</v>
      </c>
      <c r="CV20" s="33"/>
      <c r="CW20" s="33"/>
    </row>
    <row r="21" spans="1:102" x14ac:dyDescent="0.3">
      <c r="B21" s="102"/>
      <c r="C21" s="33">
        <f>SUM(C5:C20)</f>
        <v>2</v>
      </c>
      <c r="D21" s="33">
        <f t="shared" ref="D21:BO21" si="1" xml:space="preserve"> SUM(D5:D20)</f>
        <v>2</v>
      </c>
      <c r="E21" s="33">
        <f t="shared" si="1"/>
        <v>2</v>
      </c>
      <c r="F21" s="33">
        <f t="shared" si="1"/>
        <v>2</v>
      </c>
      <c r="G21" s="33">
        <f t="shared" si="1"/>
        <v>2</v>
      </c>
      <c r="H21" s="33">
        <f t="shared" si="1"/>
        <v>2</v>
      </c>
      <c r="I21" s="33">
        <f t="shared" si="1"/>
        <v>2</v>
      </c>
      <c r="J21" s="33">
        <f t="shared" si="1"/>
        <v>2</v>
      </c>
      <c r="K21" s="33">
        <f t="shared" si="1"/>
        <v>3</v>
      </c>
      <c r="L21" s="33">
        <f t="shared" si="1"/>
        <v>3</v>
      </c>
      <c r="M21" s="33">
        <f t="shared" si="1"/>
        <v>3</v>
      </c>
      <c r="N21" s="33">
        <f t="shared" si="1"/>
        <v>3</v>
      </c>
      <c r="O21" s="33">
        <f t="shared" si="1"/>
        <v>4</v>
      </c>
      <c r="P21" s="33">
        <f t="shared" si="1"/>
        <v>4</v>
      </c>
      <c r="Q21" s="33">
        <f t="shared" si="1"/>
        <v>4</v>
      </c>
      <c r="R21" s="33">
        <f t="shared" si="1"/>
        <v>4</v>
      </c>
      <c r="S21" s="33">
        <f t="shared" si="1"/>
        <v>4</v>
      </c>
      <c r="T21" s="33">
        <f t="shared" si="1"/>
        <v>4</v>
      </c>
      <c r="U21" s="33">
        <f t="shared" si="1"/>
        <v>4</v>
      </c>
      <c r="V21" s="33">
        <f t="shared" si="1"/>
        <v>4</v>
      </c>
      <c r="W21" s="33">
        <f t="shared" si="1"/>
        <v>4</v>
      </c>
      <c r="X21" s="33">
        <f t="shared" si="1"/>
        <v>4</v>
      </c>
      <c r="Y21" s="33">
        <f t="shared" si="1"/>
        <v>4</v>
      </c>
      <c r="Z21" s="33">
        <f t="shared" si="1"/>
        <v>4</v>
      </c>
      <c r="AA21" s="33">
        <f t="shared" si="1"/>
        <v>4</v>
      </c>
      <c r="AB21" s="33">
        <f t="shared" si="1"/>
        <v>4</v>
      </c>
      <c r="AC21" s="33">
        <f t="shared" si="1"/>
        <v>4</v>
      </c>
      <c r="AD21" s="33">
        <f t="shared" si="1"/>
        <v>4</v>
      </c>
      <c r="AE21" s="33">
        <f t="shared" si="1"/>
        <v>4</v>
      </c>
      <c r="AF21" s="33">
        <f t="shared" si="1"/>
        <v>4</v>
      </c>
      <c r="AG21" s="33">
        <f t="shared" si="1"/>
        <v>4</v>
      </c>
      <c r="AH21" s="33">
        <f t="shared" si="1"/>
        <v>6</v>
      </c>
      <c r="AI21" s="33">
        <f t="shared" si="1"/>
        <v>6</v>
      </c>
      <c r="AJ21" s="33">
        <f t="shared" si="1"/>
        <v>4</v>
      </c>
      <c r="AK21" s="33">
        <f t="shared" si="1"/>
        <v>4</v>
      </c>
      <c r="AL21" s="33">
        <f t="shared" si="1"/>
        <v>4</v>
      </c>
      <c r="AM21" s="33">
        <f t="shared" si="1"/>
        <v>4</v>
      </c>
      <c r="AN21" s="33">
        <f t="shared" si="1"/>
        <v>4</v>
      </c>
      <c r="AO21" s="33">
        <f t="shared" si="1"/>
        <v>4</v>
      </c>
      <c r="AP21" s="33">
        <f t="shared" si="1"/>
        <v>4</v>
      </c>
      <c r="AQ21" s="33">
        <f t="shared" si="1"/>
        <v>4</v>
      </c>
      <c r="AR21" s="33">
        <f t="shared" si="1"/>
        <v>4</v>
      </c>
      <c r="AS21" s="33">
        <f t="shared" si="1"/>
        <v>4</v>
      </c>
      <c r="AT21" s="33">
        <f t="shared" si="1"/>
        <v>4</v>
      </c>
      <c r="AU21" s="33">
        <f t="shared" si="1"/>
        <v>4</v>
      </c>
      <c r="AV21" s="33">
        <f t="shared" si="1"/>
        <v>3</v>
      </c>
      <c r="AW21" s="33">
        <f t="shared" si="1"/>
        <v>3</v>
      </c>
      <c r="AX21" s="33">
        <f t="shared" si="1"/>
        <v>3</v>
      </c>
      <c r="AY21" s="33">
        <f t="shared" si="1"/>
        <v>2</v>
      </c>
      <c r="AZ21" s="33">
        <f t="shared" si="1"/>
        <v>2</v>
      </c>
      <c r="BA21" s="33">
        <f t="shared" si="1"/>
        <v>2</v>
      </c>
      <c r="BB21" s="33">
        <f t="shared" si="1"/>
        <v>2</v>
      </c>
      <c r="BC21" s="33">
        <f t="shared" si="1"/>
        <v>2</v>
      </c>
      <c r="BD21" s="33">
        <f t="shared" si="1"/>
        <v>2</v>
      </c>
      <c r="BE21" s="33">
        <f t="shared" si="1"/>
        <v>2</v>
      </c>
      <c r="BF21" s="33">
        <f t="shared" si="1"/>
        <v>2</v>
      </c>
      <c r="BG21" s="33">
        <f t="shared" si="1"/>
        <v>2</v>
      </c>
      <c r="BH21" s="33">
        <f t="shared" si="1"/>
        <v>2</v>
      </c>
      <c r="BI21" s="33">
        <f t="shared" si="1"/>
        <v>2</v>
      </c>
      <c r="BJ21" s="33">
        <f t="shared" si="1"/>
        <v>2</v>
      </c>
      <c r="BK21" s="33">
        <f t="shared" si="1"/>
        <v>3</v>
      </c>
      <c r="BL21" s="33">
        <f t="shared" si="1"/>
        <v>3</v>
      </c>
      <c r="BM21" s="33">
        <f t="shared" si="1"/>
        <v>1</v>
      </c>
      <c r="BN21" s="33">
        <f t="shared" si="1"/>
        <v>1</v>
      </c>
      <c r="BO21" s="33">
        <f t="shared" si="1"/>
        <v>1</v>
      </c>
      <c r="BP21" s="33">
        <f t="shared" ref="BP21:CT21" si="2" xml:space="preserve"> SUM(BP5:BP20)</f>
        <v>1</v>
      </c>
      <c r="BQ21" s="33">
        <f t="shared" si="2"/>
        <v>1</v>
      </c>
      <c r="BR21" s="33">
        <f t="shared" si="2"/>
        <v>1</v>
      </c>
      <c r="BS21" s="33">
        <f t="shared" si="2"/>
        <v>1</v>
      </c>
      <c r="BT21" s="33">
        <f t="shared" si="2"/>
        <v>1</v>
      </c>
      <c r="BU21" s="33">
        <f t="shared" si="2"/>
        <v>1</v>
      </c>
      <c r="BV21" s="33">
        <f t="shared" si="2"/>
        <v>1</v>
      </c>
      <c r="BW21" s="33">
        <f t="shared" si="2"/>
        <v>1</v>
      </c>
      <c r="BX21" s="33">
        <f t="shared" si="2"/>
        <v>1</v>
      </c>
      <c r="BY21" s="33">
        <f t="shared" si="2"/>
        <v>1</v>
      </c>
      <c r="BZ21" s="33">
        <f t="shared" si="2"/>
        <v>1</v>
      </c>
      <c r="CA21" s="33">
        <f t="shared" si="2"/>
        <v>1</v>
      </c>
      <c r="CB21" s="33">
        <f t="shared" si="2"/>
        <v>1</v>
      </c>
      <c r="CC21" s="33">
        <f t="shared" si="2"/>
        <v>1</v>
      </c>
      <c r="CD21" s="33">
        <f t="shared" si="2"/>
        <v>1</v>
      </c>
      <c r="CE21" s="33">
        <f t="shared" si="2"/>
        <v>1</v>
      </c>
      <c r="CF21" s="33">
        <f t="shared" si="2"/>
        <v>1</v>
      </c>
      <c r="CG21" s="33">
        <f t="shared" si="2"/>
        <v>1</v>
      </c>
      <c r="CH21" s="33">
        <f t="shared" si="2"/>
        <v>1</v>
      </c>
      <c r="CI21" s="33">
        <f t="shared" si="2"/>
        <v>1</v>
      </c>
      <c r="CJ21" s="33">
        <f t="shared" si="2"/>
        <v>1</v>
      </c>
      <c r="CK21" s="33">
        <f t="shared" si="2"/>
        <v>1</v>
      </c>
      <c r="CL21" s="33">
        <f t="shared" si="2"/>
        <v>1</v>
      </c>
      <c r="CM21" s="33">
        <f t="shared" si="2"/>
        <v>1</v>
      </c>
      <c r="CN21" s="33">
        <f t="shared" si="2"/>
        <v>1</v>
      </c>
      <c r="CO21" s="33">
        <f t="shared" si="2"/>
        <v>1</v>
      </c>
      <c r="CP21" s="33">
        <f t="shared" si="2"/>
        <v>1</v>
      </c>
      <c r="CQ21" s="33">
        <f t="shared" si="2"/>
        <v>1</v>
      </c>
      <c r="CR21" s="33">
        <f t="shared" si="2"/>
        <v>1</v>
      </c>
      <c r="CS21" s="33">
        <f t="shared" si="2"/>
        <v>1</v>
      </c>
      <c r="CT21" s="103">
        <f t="shared" si="2"/>
        <v>1</v>
      </c>
    </row>
    <row r="22" spans="1:102" ht="15" thickBot="1" x14ac:dyDescent="0.35">
      <c r="B22" s="104"/>
      <c r="C22" s="370" t="s">
        <v>20</v>
      </c>
      <c r="D22" s="356"/>
      <c r="E22" s="356"/>
      <c r="F22" s="356"/>
      <c r="G22" s="356" t="s">
        <v>21</v>
      </c>
      <c r="H22" s="356"/>
      <c r="I22" s="356"/>
      <c r="J22" s="356"/>
      <c r="K22" s="356" t="s">
        <v>23</v>
      </c>
      <c r="L22" s="356"/>
      <c r="M22" s="356"/>
      <c r="N22" s="356"/>
      <c r="O22" s="356" t="s">
        <v>22</v>
      </c>
      <c r="P22" s="356"/>
      <c r="Q22" s="356"/>
      <c r="R22" s="356"/>
      <c r="S22" s="356" t="s">
        <v>0</v>
      </c>
      <c r="T22" s="356"/>
      <c r="U22" s="356"/>
      <c r="V22" s="356"/>
      <c r="W22" s="356" t="s">
        <v>1</v>
      </c>
      <c r="X22" s="356"/>
      <c r="Y22" s="356"/>
      <c r="Z22" s="356"/>
      <c r="AA22" s="356" t="s">
        <v>2</v>
      </c>
      <c r="AB22" s="356"/>
      <c r="AC22" s="356"/>
      <c r="AD22" s="356"/>
      <c r="AE22" s="356" t="s">
        <v>3</v>
      </c>
      <c r="AF22" s="356"/>
      <c r="AG22" s="356"/>
      <c r="AH22" s="356"/>
      <c r="AI22" s="356" t="s">
        <v>4</v>
      </c>
      <c r="AJ22" s="356"/>
      <c r="AK22" s="356"/>
      <c r="AL22" s="356"/>
      <c r="AM22" s="356" t="s">
        <v>5</v>
      </c>
      <c r="AN22" s="356"/>
      <c r="AO22" s="356"/>
      <c r="AP22" s="356"/>
      <c r="AQ22" s="356" t="s">
        <v>6</v>
      </c>
      <c r="AR22" s="356"/>
      <c r="AS22" s="356"/>
      <c r="AT22" s="356"/>
      <c r="AU22" s="356" t="s">
        <v>7</v>
      </c>
      <c r="AV22" s="356"/>
      <c r="AW22" s="356"/>
      <c r="AX22" s="356"/>
      <c r="AY22" s="356" t="s">
        <v>8</v>
      </c>
      <c r="AZ22" s="356"/>
      <c r="BA22" s="356"/>
      <c r="BB22" s="356"/>
      <c r="BC22" s="356" t="s">
        <v>9</v>
      </c>
      <c r="BD22" s="356"/>
      <c r="BE22" s="356"/>
      <c r="BF22" s="356"/>
      <c r="BG22" s="356" t="s">
        <v>10</v>
      </c>
      <c r="BH22" s="356"/>
      <c r="BI22" s="356"/>
      <c r="BJ22" s="356"/>
      <c r="BK22" s="356" t="s">
        <v>11</v>
      </c>
      <c r="BL22" s="356"/>
      <c r="BM22" s="356"/>
      <c r="BN22" s="356"/>
      <c r="BO22" s="356" t="s">
        <v>12</v>
      </c>
      <c r="BP22" s="356"/>
      <c r="BQ22" s="356"/>
      <c r="BR22" s="356"/>
      <c r="BS22" s="356" t="s">
        <v>13</v>
      </c>
      <c r="BT22" s="356"/>
      <c r="BU22" s="356"/>
      <c r="BV22" s="356"/>
      <c r="BW22" s="356" t="s">
        <v>14</v>
      </c>
      <c r="BX22" s="356"/>
      <c r="BY22" s="356"/>
      <c r="BZ22" s="356"/>
      <c r="CA22" s="356" t="s">
        <v>15</v>
      </c>
      <c r="CB22" s="356"/>
      <c r="CC22" s="356"/>
      <c r="CD22" s="356"/>
      <c r="CE22" s="356" t="s">
        <v>16</v>
      </c>
      <c r="CF22" s="356"/>
      <c r="CG22" s="356"/>
      <c r="CH22" s="356"/>
      <c r="CI22" s="356" t="s">
        <v>17</v>
      </c>
      <c r="CJ22" s="356"/>
      <c r="CK22" s="356"/>
      <c r="CL22" s="356"/>
      <c r="CM22" s="356" t="s">
        <v>18</v>
      </c>
      <c r="CN22" s="356"/>
      <c r="CO22" s="356"/>
      <c r="CP22" s="356"/>
      <c r="CQ22" s="356" t="s">
        <v>19</v>
      </c>
      <c r="CR22" s="356"/>
      <c r="CS22" s="356"/>
      <c r="CT22" s="357"/>
    </row>
    <row r="23" spans="1:102" s="86" customFormat="1" x14ac:dyDescent="0.3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</row>
    <row r="24" spans="1:102" s="86" customFormat="1" x14ac:dyDescent="0.3">
      <c r="B24" s="33" t="s">
        <v>50</v>
      </c>
      <c r="C24" s="33"/>
      <c r="D24" s="33"/>
      <c r="E24" s="33"/>
      <c r="F24" s="33"/>
      <c r="G24" s="33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</row>
    <row r="25" spans="1:102" s="86" customFormat="1" x14ac:dyDescent="0.3">
      <c r="B25" s="33"/>
      <c r="C25" s="33"/>
      <c r="D25" s="33"/>
      <c r="E25" s="33"/>
      <c r="F25" s="33"/>
      <c r="G25" s="33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</row>
    <row r="26" spans="1:102" ht="15" thickBot="1" x14ac:dyDescent="0.35">
      <c r="CU26" s="33"/>
    </row>
    <row r="27" spans="1:102" ht="15" thickBot="1" x14ac:dyDescent="0.35">
      <c r="AU27" s="345" t="s">
        <v>36</v>
      </c>
      <c r="AV27" s="346"/>
      <c r="AW27" s="346"/>
      <c r="AX27" s="346"/>
      <c r="AY27" s="346"/>
      <c r="AZ27" s="346"/>
      <c r="BA27" s="346"/>
      <c r="BB27" s="346"/>
      <c r="BC27" s="346"/>
      <c r="BD27" s="346"/>
      <c r="BE27" s="346"/>
      <c r="BF27" s="347"/>
    </row>
    <row r="28" spans="1:102" x14ac:dyDescent="0.3">
      <c r="C28" s="354" t="s">
        <v>20</v>
      </c>
      <c r="D28" s="343"/>
      <c r="E28" s="343"/>
      <c r="F28" s="343"/>
      <c r="G28" s="343" t="s">
        <v>21</v>
      </c>
      <c r="H28" s="343"/>
      <c r="I28" s="343"/>
      <c r="J28" s="343"/>
      <c r="K28" s="355" t="s">
        <v>23</v>
      </c>
      <c r="L28" s="352"/>
      <c r="M28" s="352"/>
      <c r="N28" s="352"/>
      <c r="O28" s="352" t="s">
        <v>22</v>
      </c>
      <c r="P28" s="352"/>
      <c r="Q28" s="352"/>
      <c r="R28" s="352"/>
      <c r="S28" s="352" t="s">
        <v>0</v>
      </c>
      <c r="T28" s="352"/>
      <c r="U28" s="352"/>
      <c r="V28" s="352"/>
      <c r="W28" s="352" t="s">
        <v>1</v>
      </c>
      <c r="X28" s="352"/>
      <c r="Y28" s="352"/>
      <c r="Z28" s="352"/>
      <c r="AA28" s="352" t="s">
        <v>2</v>
      </c>
      <c r="AB28" s="352"/>
      <c r="AC28" s="352"/>
      <c r="AD28" s="352"/>
      <c r="AE28" s="352" t="s">
        <v>3</v>
      </c>
      <c r="AF28" s="352"/>
      <c r="AG28" s="352"/>
      <c r="AH28" s="352"/>
      <c r="AI28" s="352" t="s">
        <v>4</v>
      </c>
      <c r="AJ28" s="352"/>
      <c r="AK28" s="352"/>
      <c r="AL28" s="352"/>
      <c r="AM28" s="352" t="s">
        <v>5</v>
      </c>
      <c r="AN28" s="352"/>
      <c r="AO28" s="352"/>
      <c r="AP28" s="352"/>
      <c r="AQ28" s="352" t="s">
        <v>6</v>
      </c>
      <c r="AR28" s="352"/>
      <c r="AS28" s="352"/>
      <c r="AT28" s="352"/>
      <c r="AU28" s="352" t="s">
        <v>7</v>
      </c>
      <c r="AV28" s="352"/>
      <c r="AW28" s="352"/>
      <c r="AX28" s="352"/>
      <c r="AY28" s="352" t="s">
        <v>8</v>
      </c>
      <c r="AZ28" s="352"/>
      <c r="BA28" s="352"/>
      <c r="BB28" s="353"/>
      <c r="BC28" s="343" t="s">
        <v>9</v>
      </c>
      <c r="BD28" s="343"/>
      <c r="BE28" s="343"/>
      <c r="BF28" s="343"/>
      <c r="BG28" s="343" t="s">
        <v>10</v>
      </c>
      <c r="BH28" s="343"/>
      <c r="BI28" s="343"/>
      <c r="BJ28" s="343"/>
      <c r="BK28" s="343" t="s">
        <v>11</v>
      </c>
      <c r="BL28" s="343"/>
      <c r="BM28" s="343"/>
      <c r="BN28" s="343"/>
      <c r="BO28" s="343" t="s">
        <v>12</v>
      </c>
      <c r="BP28" s="343"/>
      <c r="BQ28" s="343"/>
      <c r="BR28" s="343"/>
      <c r="BS28" s="343" t="s">
        <v>13</v>
      </c>
      <c r="BT28" s="343"/>
      <c r="BU28" s="343"/>
      <c r="BV28" s="343"/>
      <c r="BW28" s="343" t="s">
        <v>14</v>
      </c>
      <c r="BX28" s="343"/>
      <c r="BY28" s="343"/>
      <c r="BZ28" s="343"/>
      <c r="CA28" s="343" t="s">
        <v>15</v>
      </c>
      <c r="CB28" s="343"/>
      <c r="CC28" s="343"/>
      <c r="CD28" s="343"/>
      <c r="CE28" s="343" t="s">
        <v>16</v>
      </c>
      <c r="CF28" s="343"/>
      <c r="CG28" s="343"/>
      <c r="CH28" s="343"/>
      <c r="CI28" s="343" t="s">
        <v>17</v>
      </c>
      <c r="CJ28" s="343"/>
      <c r="CK28" s="343"/>
      <c r="CL28" s="343"/>
      <c r="CM28" s="343" t="s">
        <v>18</v>
      </c>
      <c r="CN28" s="343"/>
      <c r="CO28" s="343"/>
      <c r="CP28" s="343"/>
      <c r="CQ28" s="343" t="s">
        <v>19</v>
      </c>
      <c r="CR28" s="343"/>
      <c r="CS28" s="343"/>
      <c r="CT28" s="344"/>
    </row>
    <row r="29" spans="1:102" x14ac:dyDescent="0.3">
      <c r="A29" s="349" t="s">
        <v>25</v>
      </c>
      <c r="B29" s="14" t="s">
        <v>27</v>
      </c>
      <c r="C29" s="25"/>
      <c r="D29" s="26"/>
      <c r="E29" s="27"/>
      <c r="F29" s="27"/>
      <c r="G29" s="25"/>
      <c r="H29" s="26"/>
      <c r="I29" s="27"/>
      <c r="J29" s="28"/>
      <c r="K29" s="29"/>
      <c r="L29" s="26"/>
      <c r="M29" s="27"/>
      <c r="N29" s="30"/>
      <c r="O29" s="25">
        <v>1</v>
      </c>
      <c r="P29" s="26">
        <v>1</v>
      </c>
      <c r="Q29" s="27">
        <v>1</v>
      </c>
      <c r="R29" s="30">
        <v>1</v>
      </c>
      <c r="S29" s="25">
        <v>1</v>
      </c>
      <c r="T29" s="26">
        <v>1</v>
      </c>
      <c r="U29" s="27">
        <v>1</v>
      </c>
      <c r="V29" s="30">
        <v>1</v>
      </c>
      <c r="W29" s="25">
        <v>1</v>
      </c>
      <c r="X29" s="26">
        <v>1</v>
      </c>
      <c r="Y29" s="27">
        <v>1</v>
      </c>
      <c r="Z29" s="30">
        <v>1</v>
      </c>
      <c r="AA29" s="25">
        <v>1</v>
      </c>
      <c r="AB29" s="26">
        <v>1</v>
      </c>
      <c r="AC29" s="27">
        <v>1</v>
      </c>
      <c r="AD29" s="30">
        <v>1</v>
      </c>
      <c r="AE29" s="25">
        <v>1</v>
      </c>
      <c r="AF29" s="26">
        <v>1</v>
      </c>
      <c r="AG29" s="27">
        <v>1</v>
      </c>
      <c r="AH29" s="30">
        <v>1</v>
      </c>
      <c r="AI29" s="25">
        <v>1</v>
      </c>
      <c r="AJ29" s="26">
        <v>1</v>
      </c>
      <c r="AK29" s="27">
        <v>1</v>
      </c>
      <c r="AL29" s="30">
        <v>1</v>
      </c>
      <c r="AM29" s="25">
        <v>1</v>
      </c>
      <c r="AN29" s="26">
        <v>1</v>
      </c>
      <c r="AO29" s="27">
        <v>1</v>
      </c>
      <c r="AP29" s="30">
        <v>1</v>
      </c>
      <c r="AQ29" s="25">
        <v>1</v>
      </c>
      <c r="AR29" s="26">
        <v>1</v>
      </c>
      <c r="AS29" s="27">
        <v>1</v>
      </c>
      <c r="AT29" s="30">
        <v>1</v>
      </c>
      <c r="AU29" s="25">
        <v>1</v>
      </c>
      <c r="AV29" s="26"/>
      <c r="AW29" s="27"/>
      <c r="AX29" s="30"/>
      <c r="AY29" s="25"/>
      <c r="AZ29" s="26"/>
      <c r="BA29" s="27"/>
      <c r="BB29" s="31"/>
      <c r="BC29" s="32"/>
      <c r="BD29" s="26"/>
      <c r="BE29" s="27"/>
      <c r="BF29" s="30"/>
      <c r="BG29" s="25"/>
      <c r="BH29" s="26"/>
      <c r="BI29" s="27"/>
      <c r="BJ29" s="30"/>
      <c r="BK29" s="25"/>
      <c r="BL29" s="26"/>
      <c r="BM29" s="27"/>
      <c r="BN29" s="30"/>
      <c r="BO29" s="25"/>
      <c r="BP29" s="26"/>
      <c r="BQ29" s="27"/>
      <c r="BR29" s="30"/>
      <c r="BS29" s="25"/>
      <c r="BT29" s="26"/>
      <c r="BU29" s="27"/>
      <c r="BV29" s="30"/>
      <c r="BW29" s="25"/>
      <c r="BX29" s="26"/>
      <c r="BY29" s="27"/>
      <c r="BZ29" s="30"/>
      <c r="CA29" s="25"/>
      <c r="CB29" s="26"/>
      <c r="CC29" s="27"/>
      <c r="CD29" s="30"/>
      <c r="CE29" s="25"/>
      <c r="CF29" s="26"/>
      <c r="CG29" s="27"/>
      <c r="CH29" s="30"/>
      <c r="CI29" s="25"/>
      <c r="CJ29" s="26"/>
      <c r="CK29" s="27"/>
      <c r="CL29" s="30"/>
      <c r="CM29" s="25"/>
      <c r="CN29" s="26"/>
      <c r="CO29" s="27"/>
      <c r="CP29" s="30"/>
      <c r="CQ29" s="25"/>
      <c r="CR29" s="26"/>
      <c r="CS29" s="27"/>
      <c r="CT29" s="30"/>
      <c r="CU29" s="33">
        <f>SUM(C29:CT29)/4</f>
        <v>8.25</v>
      </c>
      <c r="CV29" s="33"/>
      <c r="CW29" s="33"/>
    </row>
    <row r="30" spans="1:102" x14ac:dyDescent="0.3">
      <c r="A30" s="349"/>
      <c r="B30" s="15" t="s">
        <v>28</v>
      </c>
      <c r="C30" s="8"/>
      <c r="D30" s="9"/>
      <c r="E30" s="6"/>
      <c r="F30" s="7"/>
      <c r="G30" s="34"/>
      <c r="H30" s="9"/>
      <c r="I30" s="6"/>
      <c r="J30" s="10"/>
      <c r="K30" s="11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>
        <v>1</v>
      </c>
      <c r="AD30" s="7">
        <v>1</v>
      </c>
      <c r="AE30" s="8">
        <v>1</v>
      </c>
      <c r="AF30" s="9">
        <v>1</v>
      </c>
      <c r="AG30" s="6">
        <v>1</v>
      </c>
      <c r="AH30" s="7">
        <v>1</v>
      </c>
      <c r="AI30" s="8">
        <v>1</v>
      </c>
      <c r="AJ30" s="9">
        <v>1</v>
      </c>
      <c r="AK30" s="6">
        <v>1</v>
      </c>
      <c r="AL30" s="7">
        <v>1</v>
      </c>
      <c r="AM30" s="8">
        <v>1</v>
      </c>
      <c r="AN30" s="9">
        <v>1</v>
      </c>
      <c r="AO30" s="6">
        <v>1</v>
      </c>
      <c r="AP30" s="7">
        <v>1</v>
      </c>
      <c r="AQ30" s="8">
        <v>1</v>
      </c>
      <c r="AR30" s="9">
        <v>1</v>
      </c>
      <c r="AS30" s="6">
        <v>1</v>
      </c>
      <c r="AT30" s="7">
        <v>1</v>
      </c>
      <c r="AU30" s="8">
        <v>1</v>
      </c>
      <c r="AV30" s="9">
        <v>1</v>
      </c>
      <c r="AW30" s="6">
        <v>1</v>
      </c>
      <c r="AX30" s="7">
        <v>1</v>
      </c>
      <c r="AY30" s="8">
        <v>1</v>
      </c>
      <c r="AZ30" s="9">
        <v>1</v>
      </c>
      <c r="BA30" s="6">
        <v>1</v>
      </c>
      <c r="BB30" s="35">
        <v>1</v>
      </c>
      <c r="BC30" s="34">
        <v>1</v>
      </c>
      <c r="BD30" s="9">
        <v>1</v>
      </c>
      <c r="BE30" s="6">
        <v>1</v>
      </c>
      <c r="BF30" s="7">
        <v>1</v>
      </c>
      <c r="BG30" s="8">
        <v>1</v>
      </c>
      <c r="BH30" s="9">
        <v>1</v>
      </c>
      <c r="BI30" s="6"/>
      <c r="BJ30" s="7"/>
      <c r="BK30" s="8"/>
      <c r="BL30" s="9"/>
      <c r="BM30" s="6"/>
      <c r="BN30" s="7"/>
      <c r="BO30" s="8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33">
        <f t="shared" ref="CU30:CU44" si="3">SUM(C30:CT30)/4</f>
        <v>8</v>
      </c>
      <c r="CV30" s="33"/>
      <c r="CW30" s="33"/>
    </row>
    <row r="31" spans="1:102" x14ac:dyDescent="0.3">
      <c r="A31" s="349"/>
      <c r="B31" s="15" t="s">
        <v>28</v>
      </c>
      <c r="C31" s="8"/>
      <c r="D31" s="9"/>
      <c r="E31" s="6"/>
      <c r="F31" s="6"/>
      <c r="G31" s="8"/>
      <c r="H31" s="9"/>
      <c r="I31" s="6"/>
      <c r="J31" s="10"/>
      <c r="K31" s="11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>
        <v>1</v>
      </c>
      <c r="AD31" s="7">
        <v>1</v>
      </c>
      <c r="AE31" s="8">
        <v>1</v>
      </c>
      <c r="AF31" s="9">
        <v>1</v>
      </c>
      <c r="AG31" s="6">
        <v>1</v>
      </c>
      <c r="AH31" s="7">
        <v>1</v>
      </c>
      <c r="AI31" s="8">
        <v>1</v>
      </c>
      <c r="AJ31" s="9">
        <v>1</v>
      </c>
      <c r="AK31" s="6">
        <v>1</v>
      </c>
      <c r="AL31" s="7">
        <v>1</v>
      </c>
      <c r="AM31" s="8">
        <v>1</v>
      </c>
      <c r="AN31" s="9">
        <v>1</v>
      </c>
      <c r="AO31" s="6">
        <v>1</v>
      </c>
      <c r="AP31" s="7">
        <v>1</v>
      </c>
      <c r="AQ31" s="8">
        <v>1</v>
      </c>
      <c r="AR31" s="9">
        <v>1</v>
      </c>
      <c r="AS31" s="6">
        <v>1</v>
      </c>
      <c r="AT31" s="7">
        <v>1</v>
      </c>
      <c r="AU31" s="8">
        <v>1</v>
      </c>
      <c r="AV31" s="9">
        <v>1</v>
      </c>
      <c r="AW31" s="6">
        <v>1</v>
      </c>
      <c r="AX31" s="7">
        <v>1</v>
      </c>
      <c r="AY31" s="8">
        <v>1</v>
      </c>
      <c r="AZ31" s="9">
        <v>1</v>
      </c>
      <c r="BA31" s="6">
        <v>1</v>
      </c>
      <c r="BB31" s="35">
        <v>1</v>
      </c>
      <c r="BC31" s="34">
        <v>1</v>
      </c>
      <c r="BD31" s="9">
        <v>1</v>
      </c>
      <c r="BE31" s="6">
        <v>1</v>
      </c>
      <c r="BF31" s="7">
        <v>1</v>
      </c>
      <c r="BG31" s="8">
        <v>1</v>
      </c>
      <c r="BH31" s="9">
        <v>1</v>
      </c>
      <c r="BI31" s="6"/>
      <c r="BJ31" s="7"/>
      <c r="BK31" s="8"/>
      <c r="BL31" s="9"/>
      <c r="BM31" s="6"/>
      <c r="BN31" s="7"/>
      <c r="BO31" s="8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33">
        <f t="shared" si="3"/>
        <v>8</v>
      </c>
      <c r="CV31" s="33"/>
      <c r="CW31" s="33"/>
    </row>
    <row r="32" spans="1:102" x14ac:dyDescent="0.3">
      <c r="A32" s="349"/>
      <c r="B32" s="15" t="s">
        <v>28</v>
      </c>
      <c r="C32" s="8"/>
      <c r="D32" s="9"/>
      <c r="E32" s="6">
        <v>1</v>
      </c>
      <c r="F32" s="7">
        <v>1</v>
      </c>
      <c r="G32" s="8">
        <v>1</v>
      </c>
      <c r="H32" s="9">
        <v>1</v>
      </c>
      <c r="I32" s="6">
        <v>1</v>
      </c>
      <c r="J32" s="10">
        <v>1</v>
      </c>
      <c r="K32" s="11">
        <v>1</v>
      </c>
      <c r="L32" s="9">
        <v>1</v>
      </c>
      <c r="M32" s="6">
        <v>1</v>
      </c>
      <c r="N32" s="7">
        <v>1</v>
      </c>
      <c r="O32" s="8">
        <v>1</v>
      </c>
      <c r="P32" s="9">
        <v>1</v>
      </c>
      <c r="Q32" s="6">
        <v>1</v>
      </c>
      <c r="R32" s="7">
        <v>1</v>
      </c>
      <c r="S32" s="8">
        <v>1</v>
      </c>
      <c r="T32" s="9">
        <v>1</v>
      </c>
      <c r="U32" s="6">
        <v>1</v>
      </c>
      <c r="V32" s="7">
        <v>1</v>
      </c>
      <c r="W32" s="8">
        <v>1</v>
      </c>
      <c r="X32" s="9">
        <v>1</v>
      </c>
      <c r="Y32" s="6">
        <v>1</v>
      </c>
      <c r="Z32" s="7">
        <v>1</v>
      </c>
      <c r="AA32" s="8">
        <v>1</v>
      </c>
      <c r="AB32" s="9">
        <v>1</v>
      </c>
      <c r="AC32" s="6">
        <v>1</v>
      </c>
      <c r="AD32" s="7">
        <v>1</v>
      </c>
      <c r="AE32" s="8">
        <v>1</v>
      </c>
      <c r="AF32" s="9">
        <v>1</v>
      </c>
      <c r="AG32" s="6">
        <v>1</v>
      </c>
      <c r="AH32" s="7">
        <v>1</v>
      </c>
      <c r="AI32" s="8">
        <v>1</v>
      </c>
      <c r="AJ32" s="9">
        <v>1</v>
      </c>
      <c r="AK32" s="6">
        <v>1</v>
      </c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8"/>
      <c r="AZ32" s="9"/>
      <c r="BA32" s="6"/>
      <c r="BB32" s="35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7"/>
      <c r="BO32" s="8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33">
        <f t="shared" si="3"/>
        <v>8.25</v>
      </c>
      <c r="CV32" s="33"/>
      <c r="CW32" s="33"/>
    </row>
    <row r="33" spans="1:106" x14ac:dyDescent="0.3">
      <c r="A33" s="349"/>
      <c r="B33" s="15" t="s">
        <v>28</v>
      </c>
      <c r="C33" s="8"/>
      <c r="D33" s="9"/>
      <c r="E33" s="6">
        <v>1</v>
      </c>
      <c r="F33" s="7">
        <v>1</v>
      </c>
      <c r="G33" s="8">
        <v>1</v>
      </c>
      <c r="H33" s="9">
        <v>1</v>
      </c>
      <c r="I33" s="6">
        <v>1</v>
      </c>
      <c r="J33" s="10">
        <v>1</v>
      </c>
      <c r="K33" s="11">
        <v>1</v>
      </c>
      <c r="L33" s="9">
        <v>1</v>
      </c>
      <c r="M33" s="6">
        <v>1</v>
      </c>
      <c r="N33" s="7">
        <v>1</v>
      </c>
      <c r="O33" s="8">
        <v>1</v>
      </c>
      <c r="P33" s="9">
        <v>1</v>
      </c>
      <c r="Q33" s="6">
        <v>1</v>
      </c>
      <c r="R33" s="7">
        <v>1</v>
      </c>
      <c r="S33" s="8">
        <v>1</v>
      </c>
      <c r="T33" s="9">
        <v>1</v>
      </c>
      <c r="U33" s="6">
        <v>1</v>
      </c>
      <c r="V33" s="7">
        <v>1</v>
      </c>
      <c r="W33" s="8">
        <v>1</v>
      </c>
      <c r="X33" s="9">
        <v>1</v>
      </c>
      <c r="Y33" s="6">
        <v>1</v>
      </c>
      <c r="Z33" s="7">
        <v>1</v>
      </c>
      <c r="AA33" s="8">
        <v>1</v>
      </c>
      <c r="AB33" s="9">
        <v>1</v>
      </c>
      <c r="AC33" s="6">
        <v>1</v>
      </c>
      <c r="AD33" s="7">
        <v>1</v>
      </c>
      <c r="AE33" s="8">
        <v>1</v>
      </c>
      <c r="AF33" s="9">
        <v>1</v>
      </c>
      <c r="AG33" s="6">
        <v>1</v>
      </c>
      <c r="AH33" s="7">
        <v>1</v>
      </c>
      <c r="AI33" s="8">
        <v>1</v>
      </c>
      <c r="AJ33" s="9">
        <v>1</v>
      </c>
      <c r="AK33" s="6">
        <v>1</v>
      </c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8"/>
      <c r="AZ33" s="9"/>
      <c r="BA33" s="6"/>
      <c r="BB33" s="35"/>
      <c r="BC33" s="34"/>
      <c r="BD33" s="9"/>
      <c r="BE33" s="6"/>
      <c r="BF33" s="7"/>
      <c r="BG33" s="8"/>
      <c r="BH33" s="9"/>
      <c r="BI33" s="6"/>
      <c r="BJ33" s="7"/>
      <c r="BK33" s="8"/>
      <c r="BL33" s="9"/>
      <c r="BM33" s="6"/>
      <c r="BN33" s="7"/>
      <c r="BO33" s="8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33">
        <f t="shared" si="3"/>
        <v>8.25</v>
      </c>
      <c r="CV33" s="33"/>
      <c r="CW33" s="33"/>
      <c r="CZ33" s="339" t="s">
        <v>47</v>
      </c>
      <c r="DA33" s="339"/>
      <c r="DB33" s="339"/>
    </row>
    <row r="34" spans="1:106" x14ac:dyDescent="0.3">
      <c r="A34" s="349"/>
      <c r="B34" s="15" t="s">
        <v>35</v>
      </c>
      <c r="C34" s="8">
        <v>1</v>
      </c>
      <c r="D34" s="9">
        <v>1</v>
      </c>
      <c r="E34" s="6">
        <v>1</v>
      </c>
      <c r="F34" s="34">
        <v>1</v>
      </c>
      <c r="G34" s="8"/>
      <c r="H34" s="9"/>
      <c r="I34" s="6"/>
      <c r="J34" s="10"/>
      <c r="K34" s="11"/>
      <c r="L34" s="9"/>
      <c r="M34" s="6"/>
      <c r="N34" s="7"/>
      <c r="O34" s="8"/>
      <c r="P34" s="9"/>
      <c r="Q34" s="6"/>
      <c r="R34" s="7"/>
      <c r="S34" s="8"/>
      <c r="T34" s="9"/>
      <c r="U34" s="6"/>
      <c r="V34" s="7"/>
      <c r="W34" s="8"/>
      <c r="X34" s="9"/>
      <c r="Y34" s="6"/>
      <c r="Z34" s="7"/>
      <c r="AA34" s="8"/>
      <c r="AB34" s="9"/>
      <c r="AC34" s="6"/>
      <c r="AD34" s="7"/>
      <c r="AE34" s="8"/>
      <c r="AF34" s="9"/>
      <c r="AG34" s="6"/>
      <c r="AH34" s="7"/>
      <c r="AI34" s="8"/>
      <c r="AJ34" s="9"/>
      <c r="AK34" s="6"/>
      <c r="AL34" s="7"/>
      <c r="AM34" s="8"/>
      <c r="AN34" s="9"/>
      <c r="AO34" s="6"/>
      <c r="AP34" s="7"/>
      <c r="AQ34" s="8"/>
      <c r="AR34" s="9"/>
      <c r="AS34" s="6"/>
      <c r="AT34" s="7"/>
      <c r="AU34" s="8"/>
      <c r="AV34" s="9"/>
      <c r="AW34" s="6"/>
      <c r="AX34" s="7"/>
      <c r="AY34" s="8"/>
      <c r="AZ34" s="9"/>
      <c r="BA34" s="6"/>
      <c r="BB34" s="35"/>
      <c r="BC34" s="34"/>
      <c r="BD34" s="9"/>
      <c r="BE34" s="6"/>
      <c r="BF34" s="7"/>
      <c r="BG34" s="8">
        <v>1</v>
      </c>
      <c r="BH34" s="9">
        <v>1</v>
      </c>
      <c r="BI34" s="6">
        <v>1</v>
      </c>
      <c r="BJ34" s="7">
        <v>1</v>
      </c>
      <c r="BK34" s="8">
        <v>1</v>
      </c>
      <c r="BL34" s="9">
        <v>1</v>
      </c>
      <c r="BM34" s="6">
        <v>1</v>
      </c>
      <c r="BN34" s="7">
        <v>1</v>
      </c>
      <c r="BO34" s="8">
        <v>1</v>
      </c>
      <c r="BP34" s="9">
        <v>1</v>
      </c>
      <c r="BQ34" s="6">
        <v>1</v>
      </c>
      <c r="BR34" s="7">
        <v>1</v>
      </c>
      <c r="BS34" s="8">
        <v>1</v>
      </c>
      <c r="BT34" s="9">
        <v>1</v>
      </c>
      <c r="BU34" s="6">
        <v>1</v>
      </c>
      <c r="BV34" s="7">
        <v>1</v>
      </c>
      <c r="BW34" s="8">
        <v>1</v>
      </c>
      <c r="BX34" s="9">
        <v>1</v>
      </c>
      <c r="BY34" s="6">
        <v>1</v>
      </c>
      <c r="BZ34" s="7">
        <v>1</v>
      </c>
      <c r="CA34" s="8">
        <v>1</v>
      </c>
      <c r="CB34" s="9">
        <v>1</v>
      </c>
      <c r="CC34" s="6">
        <v>1</v>
      </c>
      <c r="CD34" s="7">
        <v>1</v>
      </c>
      <c r="CE34" s="8">
        <v>1</v>
      </c>
      <c r="CF34" s="9">
        <v>1</v>
      </c>
      <c r="CG34" s="6">
        <v>1</v>
      </c>
      <c r="CH34" s="7">
        <v>1</v>
      </c>
      <c r="CI34" s="8">
        <v>1</v>
      </c>
      <c r="CJ34" s="9">
        <v>1</v>
      </c>
      <c r="CK34" s="6">
        <v>1</v>
      </c>
      <c r="CL34" s="7">
        <v>1</v>
      </c>
      <c r="CM34" s="8">
        <v>1</v>
      </c>
      <c r="CN34" s="9">
        <v>1</v>
      </c>
      <c r="CO34" s="6">
        <v>1</v>
      </c>
      <c r="CP34" s="7">
        <v>1</v>
      </c>
      <c r="CQ34" s="8">
        <v>1</v>
      </c>
      <c r="CR34" s="9">
        <v>1</v>
      </c>
      <c r="CS34" s="6">
        <v>1</v>
      </c>
      <c r="CT34" s="7">
        <v>1</v>
      </c>
      <c r="CU34" s="33">
        <f t="shared" si="3"/>
        <v>11</v>
      </c>
      <c r="CV34" s="33"/>
      <c r="CW34" s="33"/>
      <c r="CX34" s="2" t="s">
        <v>31</v>
      </c>
      <c r="DA34" s="86">
        <f>CU34*1.2</f>
        <v>13.2</v>
      </c>
    </row>
    <row r="35" spans="1:106" ht="15" thickBot="1" x14ac:dyDescent="0.35">
      <c r="A35" s="349"/>
      <c r="B35" s="22" t="s">
        <v>29</v>
      </c>
      <c r="C35" s="8"/>
      <c r="D35" s="9"/>
      <c r="E35" s="6"/>
      <c r="F35" s="7"/>
      <c r="G35" s="8"/>
      <c r="H35" s="9"/>
      <c r="I35" s="6"/>
      <c r="J35" s="10"/>
      <c r="K35" s="11">
        <v>1</v>
      </c>
      <c r="L35" s="9">
        <v>1</v>
      </c>
      <c r="M35" s="6">
        <v>1</v>
      </c>
      <c r="N35" s="7">
        <v>1</v>
      </c>
      <c r="O35" s="8">
        <v>1</v>
      </c>
      <c r="P35" s="9">
        <v>1</v>
      </c>
      <c r="Q35" s="6">
        <v>1</v>
      </c>
      <c r="R35" s="7">
        <v>1</v>
      </c>
      <c r="S35" s="8">
        <v>1</v>
      </c>
      <c r="T35" s="9">
        <v>1</v>
      </c>
      <c r="U35" s="6">
        <v>1</v>
      </c>
      <c r="V35" s="7">
        <v>1</v>
      </c>
      <c r="W35" s="8">
        <v>1</v>
      </c>
      <c r="X35" s="9">
        <v>1</v>
      </c>
      <c r="Y35" s="6">
        <v>1</v>
      </c>
      <c r="Z35" s="7">
        <v>1</v>
      </c>
      <c r="AA35" s="8">
        <v>1</v>
      </c>
      <c r="AB35" s="9">
        <v>1</v>
      </c>
      <c r="AC35" s="6">
        <v>1</v>
      </c>
      <c r="AD35" s="7">
        <v>1</v>
      </c>
      <c r="AE35" s="8">
        <v>1</v>
      </c>
      <c r="AF35" s="9">
        <v>1</v>
      </c>
      <c r="AG35" s="6">
        <v>1</v>
      </c>
      <c r="AH35" s="7">
        <v>1</v>
      </c>
      <c r="AI35" s="8">
        <v>1</v>
      </c>
      <c r="AJ35" s="9">
        <v>1</v>
      </c>
      <c r="AK35" s="6">
        <v>1</v>
      </c>
      <c r="AL35" s="7">
        <v>1</v>
      </c>
      <c r="AM35" s="8">
        <v>1</v>
      </c>
      <c r="AN35" s="9">
        <v>1</v>
      </c>
      <c r="AO35" s="6">
        <v>1</v>
      </c>
      <c r="AP35" s="7">
        <v>1</v>
      </c>
      <c r="AQ35" s="8">
        <v>1</v>
      </c>
      <c r="AR35" s="9">
        <v>1</v>
      </c>
      <c r="AS35" s="6">
        <v>1</v>
      </c>
      <c r="AT35" s="7">
        <v>1</v>
      </c>
      <c r="AU35" s="8">
        <v>1</v>
      </c>
      <c r="AV35" s="9">
        <v>1</v>
      </c>
      <c r="AW35" s="6">
        <v>1</v>
      </c>
      <c r="AX35" s="7">
        <v>1</v>
      </c>
      <c r="AY35" s="8"/>
      <c r="AZ35" s="9"/>
      <c r="BA35" s="6"/>
      <c r="BB35" s="35"/>
      <c r="BC35" s="34"/>
      <c r="BD35" s="9"/>
      <c r="BE35" s="6"/>
      <c r="BF35" s="7"/>
      <c r="BG35" s="8"/>
      <c r="BH35" s="9"/>
      <c r="BI35" s="6"/>
      <c r="BJ35" s="7"/>
      <c r="BK35" s="8"/>
      <c r="BL35" s="9"/>
      <c r="BM35" s="6"/>
      <c r="BN35" s="7"/>
      <c r="BO35" s="8"/>
      <c r="BP35" s="9"/>
      <c r="BQ35" s="6"/>
      <c r="BR35" s="7"/>
      <c r="BS35" s="8"/>
      <c r="BT35" s="9"/>
      <c r="BU35" s="6"/>
      <c r="BV35" s="7"/>
      <c r="BW35" s="8"/>
      <c r="BX35" s="9"/>
      <c r="BY35" s="6"/>
      <c r="BZ35" s="7"/>
      <c r="CA35" s="8"/>
      <c r="CB35" s="9"/>
      <c r="CC35" s="6"/>
      <c r="CD35" s="7"/>
      <c r="CE35" s="8"/>
      <c r="CF35" s="9"/>
      <c r="CG35" s="6"/>
      <c r="CH35" s="7"/>
      <c r="CI35" s="8"/>
      <c r="CJ35" s="9"/>
      <c r="CK35" s="6"/>
      <c r="CL35" s="7"/>
      <c r="CM35" s="8"/>
      <c r="CN35" s="9"/>
      <c r="CO35" s="6"/>
      <c r="CP35" s="7"/>
      <c r="CQ35" s="8"/>
      <c r="CR35" s="9"/>
      <c r="CS35" s="6"/>
      <c r="CT35" s="7"/>
      <c r="CU35" s="33">
        <f t="shared" si="3"/>
        <v>10</v>
      </c>
      <c r="CV35" s="33"/>
      <c r="CW35" s="33"/>
      <c r="CX35" s="85">
        <f>SUM(CU29:CU36)</f>
        <v>61.75</v>
      </c>
    </row>
    <row r="36" spans="1:106" ht="15" thickBot="1" x14ac:dyDescent="0.35">
      <c r="A36" s="350"/>
      <c r="B36" s="23" t="s">
        <v>34</v>
      </c>
      <c r="C36" s="36"/>
      <c r="D36" s="37"/>
      <c r="E36" s="38"/>
      <c r="F36" s="39"/>
      <c r="G36" s="36"/>
      <c r="H36" s="37"/>
      <c r="I36" s="38"/>
      <c r="J36" s="40"/>
      <c r="K36" s="41"/>
      <c r="L36" s="37"/>
      <c r="M36" s="38"/>
      <c r="N36" s="39"/>
      <c r="O36" s="36"/>
      <c r="P36" s="37"/>
      <c r="Q36" s="38"/>
      <c r="R36" s="39"/>
      <c r="S36" s="36"/>
      <c r="T36" s="37"/>
      <c r="U36" s="38"/>
      <c r="V36" s="39"/>
      <c r="W36" s="36"/>
      <c r="X36" s="37"/>
      <c r="Y36" s="38"/>
      <c r="Z36" s="39"/>
      <c r="AA36" s="36"/>
      <c r="AB36" s="37"/>
      <c r="AC36" s="38"/>
      <c r="AD36" s="39"/>
      <c r="AE36" s="36"/>
      <c r="AF36" s="37"/>
      <c r="AG36" s="38"/>
      <c r="AH36" s="39"/>
      <c r="AI36" s="36"/>
      <c r="AJ36" s="37"/>
      <c r="AK36" s="38"/>
      <c r="AL36" s="39"/>
      <c r="AM36" s="36"/>
      <c r="AN36" s="37"/>
      <c r="AO36" s="38"/>
      <c r="AP36" s="39"/>
      <c r="AQ36" s="36"/>
      <c r="AR36" s="37"/>
      <c r="AS36" s="38"/>
      <c r="AT36" s="39"/>
      <c r="AU36" s="36"/>
      <c r="AV36" s="37"/>
      <c r="AW36" s="38"/>
      <c r="AX36" s="39"/>
      <c r="AY36" s="36"/>
      <c r="AZ36" s="37"/>
      <c r="BA36" s="38"/>
      <c r="BB36" s="42"/>
      <c r="BC36" s="43"/>
      <c r="BD36" s="37"/>
      <c r="BE36" s="38"/>
      <c r="BF36" s="39"/>
      <c r="BG36" s="36"/>
      <c r="BH36" s="37"/>
      <c r="BI36" s="38"/>
      <c r="BJ36" s="39"/>
      <c r="BK36" s="36"/>
      <c r="BL36" s="37"/>
      <c r="BM36" s="38"/>
      <c r="BN36" s="39"/>
      <c r="BO36" s="36"/>
      <c r="BP36" s="37"/>
      <c r="BQ36" s="38"/>
      <c r="BR36" s="39"/>
      <c r="BS36" s="36"/>
      <c r="BT36" s="37"/>
      <c r="BU36" s="38"/>
      <c r="BV36" s="39"/>
      <c r="BW36" s="36"/>
      <c r="BX36" s="37"/>
      <c r="BY36" s="38"/>
      <c r="BZ36" s="39"/>
      <c r="CA36" s="36"/>
      <c r="CB36" s="37"/>
      <c r="CC36" s="38"/>
      <c r="CD36" s="39"/>
      <c r="CE36" s="36"/>
      <c r="CF36" s="37"/>
      <c r="CG36" s="38"/>
      <c r="CH36" s="39"/>
      <c r="CI36" s="36"/>
      <c r="CJ36" s="37"/>
      <c r="CK36" s="38"/>
      <c r="CL36" s="39"/>
      <c r="CM36" s="36"/>
      <c r="CN36" s="37"/>
      <c r="CO36" s="38"/>
      <c r="CP36" s="39"/>
      <c r="CQ36" s="36"/>
      <c r="CR36" s="37"/>
      <c r="CS36" s="38"/>
      <c r="CT36" s="39"/>
      <c r="CU36" s="33">
        <f t="shared" si="3"/>
        <v>0</v>
      </c>
      <c r="CV36" s="33"/>
      <c r="CW36" s="33"/>
      <c r="CY36" s="44" t="s">
        <v>33</v>
      </c>
    </row>
    <row r="37" spans="1:106" x14ac:dyDescent="0.3">
      <c r="A37" s="351" t="s">
        <v>26</v>
      </c>
      <c r="B37" s="18" t="s">
        <v>27</v>
      </c>
      <c r="C37" s="8"/>
      <c r="D37" s="45"/>
      <c r="E37" s="46"/>
      <c r="F37" s="47"/>
      <c r="G37" s="8"/>
      <c r="H37" s="45"/>
      <c r="I37" s="46"/>
      <c r="J37" s="48"/>
      <c r="K37" s="49"/>
      <c r="L37" s="45"/>
      <c r="M37" s="46"/>
      <c r="N37" s="47"/>
      <c r="O37" s="50"/>
      <c r="P37" s="45"/>
      <c r="Q37" s="46"/>
      <c r="R37" s="47"/>
      <c r="S37" s="50"/>
      <c r="T37" s="45"/>
      <c r="U37" s="46"/>
      <c r="V37" s="47"/>
      <c r="W37" s="50"/>
      <c r="X37" s="45"/>
      <c r="Y37" s="46"/>
      <c r="Z37" s="47"/>
      <c r="AA37" s="50"/>
      <c r="AB37" s="45"/>
      <c r="AC37" s="46"/>
      <c r="AD37" s="47"/>
      <c r="AE37" s="50"/>
      <c r="AF37" s="45"/>
      <c r="AG37" s="46"/>
      <c r="AH37" s="47"/>
      <c r="AI37" s="50"/>
      <c r="AJ37" s="45"/>
      <c r="AK37" s="46"/>
      <c r="AL37" s="47"/>
      <c r="AM37" s="50"/>
      <c r="AN37" s="45"/>
      <c r="AO37" s="46"/>
      <c r="AP37" s="47"/>
      <c r="AQ37" s="50"/>
      <c r="AR37" s="45"/>
      <c r="AS37" s="46"/>
      <c r="AT37" s="47"/>
      <c r="AU37" s="50"/>
      <c r="AV37" s="45"/>
      <c r="AW37" s="46"/>
      <c r="AX37" s="47"/>
      <c r="AY37" s="50"/>
      <c r="AZ37" s="45"/>
      <c r="BA37" s="46"/>
      <c r="BB37" s="51"/>
      <c r="BC37" s="34"/>
      <c r="BD37" s="45"/>
      <c r="BE37" s="46"/>
      <c r="BF37" s="47"/>
      <c r="BG37" s="8"/>
      <c r="BH37" s="45"/>
      <c r="BI37" s="46"/>
      <c r="BJ37" s="47"/>
      <c r="BK37" s="8"/>
      <c r="BL37" s="45"/>
      <c r="BM37" s="46"/>
      <c r="BN37" s="47"/>
      <c r="BO37" s="8"/>
      <c r="BP37" s="45"/>
      <c r="BQ37" s="46"/>
      <c r="BR37" s="47"/>
      <c r="BS37" s="8"/>
      <c r="BT37" s="45"/>
      <c r="BU37" s="46"/>
      <c r="BV37" s="47"/>
      <c r="BW37" s="8"/>
      <c r="BX37" s="45"/>
      <c r="BY37" s="46"/>
      <c r="BZ37" s="47"/>
      <c r="CA37" s="8"/>
      <c r="CB37" s="45"/>
      <c r="CC37" s="46"/>
      <c r="CD37" s="47"/>
      <c r="CE37" s="8"/>
      <c r="CF37" s="45"/>
      <c r="CG37" s="46"/>
      <c r="CH37" s="47"/>
      <c r="CI37" s="8"/>
      <c r="CJ37" s="45"/>
      <c r="CK37" s="46"/>
      <c r="CL37" s="47"/>
      <c r="CM37" s="8"/>
      <c r="CN37" s="45"/>
      <c r="CO37" s="46"/>
      <c r="CP37" s="47"/>
      <c r="CQ37" s="8"/>
      <c r="CR37" s="45"/>
      <c r="CS37" s="46"/>
      <c r="CT37" s="47"/>
      <c r="CU37" s="33">
        <f t="shared" si="3"/>
        <v>0</v>
      </c>
      <c r="CV37" s="33"/>
      <c r="CW37" s="33"/>
      <c r="CY37" s="85">
        <f>SUM(CX35,CX39)</f>
        <v>68.75</v>
      </c>
    </row>
    <row r="38" spans="1:106" x14ac:dyDescent="0.3">
      <c r="A38" s="351"/>
      <c r="B38" s="19" t="s">
        <v>28</v>
      </c>
      <c r="C38" s="8"/>
      <c r="D38" s="9"/>
      <c r="E38" s="6"/>
      <c r="F38" s="53"/>
      <c r="G38" s="8"/>
      <c r="H38" s="9"/>
      <c r="I38" s="6"/>
      <c r="J38" s="34"/>
      <c r="K38" s="11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8"/>
      <c r="AZ38" s="9"/>
      <c r="BA38" s="6"/>
      <c r="BB38" s="54"/>
      <c r="BC38" s="34"/>
      <c r="BD38" s="9"/>
      <c r="BE38" s="6"/>
      <c r="BF38" s="53"/>
      <c r="BG38" s="8"/>
      <c r="BH38" s="9"/>
      <c r="BI38" s="6"/>
      <c r="BJ38" s="53"/>
      <c r="BK38" s="8"/>
      <c r="BL38" s="9"/>
      <c r="BM38" s="6"/>
      <c r="BN38" s="53"/>
      <c r="BO38" s="8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33">
        <f t="shared" si="3"/>
        <v>0</v>
      </c>
      <c r="CV38" s="33"/>
      <c r="CW38" s="33"/>
      <c r="CX38" s="3" t="s">
        <v>32</v>
      </c>
      <c r="CY38" s="33"/>
    </row>
    <row r="39" spans="1:106" x14ac:dyDescent="0.3">
      <c r="A39" s="349"/>
      <c r="B39" s="19" t="s">
        <v>28</v>
      </c>
      <c r="C39" s="8"/>
      <c r="D39" s="9"/>
      <c r="E39" s="6"/>
      <c r="F39" s="53"/>
      <c r="G39" s="8"/>
      <c r="H39" s="9"/>
      <c r="I39" s="6"/>
      <c r="J39" s="34"/>
      <c r="K39" s="11"/>
      <c r="L39" s="9"/>
      <c r="M39" s="6"/>
      <c r="N39" s="53"/>
      <c r="O39" s="8"/>
      <c r="P39" s="9"/>
      <c r="Q39" s="6"/>
      <c r="R39" s="53"/>
      <c r="S39" s="8"/>
      <c r="T39" s="9"/>
      <c r="U39" s="6"/>
      <c r="V39" s="53"/>
      <c r="W39" s="8"/>
      <c r="X39" s="9"/>
      <c r="Y39" s="6"/>
      <c r="Z39" s="53"/>
      <c r="AA39" s="8"/>
      <c r="AB39" s="9"/>
      <c r="AC39" s="6"/>
      <c r="AD39" s="53"/>
      <c r="AE39" s="8"/>
      <c r="AF39" s="9"/>
      <c r="AG39" s="6"/>
      <c r="AH39" s="53"/>
      <c r="AI39" s="8"/>
      <c r="AJ39" s="9"/>
      <c r="AK39" s="6"/>
      <c r="AL39" s="53"/>
      <c r="AM39" s="8"/>
      <c r="AN39" s="9"/>
      <c r="AO39" s="6"/>
      <c r="AP39" s="53"/>
      <c r="AQ39" s="8"/>
      <c r="AR39" s="9"/>
      <c r="AS39" s="6"/>
      <c r="AT39" s="53"/>
      <c r="AU39" s="8"/>
      <c r="AV39" s="9"/>
      <c r="AW39" s="6"/>
      <c r="AX39" s="53"/>
      <c r="AY39" s="8"/>
      <c r="AZ39" s="9"/>
      <c r="BA39" s="6"/>
      <c r="BB39" s="54"/>
      <c r="BC39" s="34"/>
      <c r="BD39" s="9"/>
      <c r="BE39" s="6"/>
      <c r="BF39" s="53"/>
      <c r="BG39" s="8"/>
      <c r="BH39" s="9"/>
      <c r="BI39" s="6"/>
      <c r="BJ39" s="53"/>
      <c r="BK39" s="8"/>
      <c r="BL39" s="9"/>
      <c r="BM39" s="6"/>
      <c r="BN39" s="53"/>
      <c r="BO39" s="8"/>
      <c r="BP39" s="9"/>
      <c r="BQ39" s="6"/>
      <c r="BR39" s="53"/>
      <c r="BS39" s="8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33">
        <f t="shared" si="3"/>
        <v>0</v>
      </c>
      <c r="CV39" s="33"/>
      <c r="CW39" s="33"/>
      <c r="CX39" s="5">
        <f>+SUM(CU37:CU44)</f>
        <v>7</v>
      </c>
    </row>
    <row r="40" spans="1:106" x14ac:dyDescent="0.3">
      <c r="A40" s="349"/>
      <c r="B40" s="19" t="s">
        <v>28</v>
      </c>
      <c r="C40" s="8"/>
      <c r="D40" s="9"/>
      <c r="E40" s="6"/>
      <c r="F40" s="53"/>
      <c r="G40" s="8"/>
      <c r="H40" s="9"/>
      <c r="I40" s="6"/>
      <c r="J40" s="34"/>
      <c r="K40" s="11"/>
      <c r="L40" s="9"/>
      <c r="M40" s="6"/>
      <c r="N40" s="53"/>
      <c r="O40" s="8"/>
      <c r="P40" s="9"/>
      <c r="Q40" s="6"/>
      <c r="R40" s="53"/>
      <c r="S40" s="8"/>
      <c r="T40" s="9"/>
      <c r="U40" s="6"/>
      <c r="V40" s="53"/>
      <c r="W40" s="8"/>
      <c r="X40" s="9"/>
      <c r="Y40" s="6"/>
      <c r="Z40" s="53"/>
      <c r="AA40" s="8"/>
      <c r="AB40" s="9"/>
      <c r="AC40" s="6"/>
      <c r="AD40" s="53"/>
      <c r="AE40" s="8"/>
      <c r="AF40" s="9"/>
      <c r="AG40" s="6"/>
      <c r="AH40" s="53"/>
      <c r="AI40" s="8"/>
      <c r="AJ40" s="9"/>
      <c r="AK40" s="6"/>
      <c r="AL40" s="53"/>
      <c r="AM40" s="8"/>
      <c r="AN40" s="9"/>
      <c r="AO40" s="6"/>
      <c r="AP40" s="53"/>
      <c r="AQ40" s="8"/>
      <c r="AR40" s="9"/>
      <c r="AS40" s="6"/>
      <c r="AT40" s="53"/>
      <c r="AU40" s="8"/>
      <c r="AV40" s="9"/>
      <c r="AW40" s="6"/>
      <c r="AX40" s="53"/>
      <c r="AY40" s="8"/>
      <c r="AZ40" s="9"/>
      <c r="BA40" s="6"/>
      <c r="BB40" s="54"/>
      <c r="BC40" s="34"/>
      <c r="BD40" s="9"/>
      <c r="BE40" s="6"/>
      <c r="BF40" s="53"/>
      <c r="BG40" s="8"/>
      <c r="BH40" s="9"/>
      <c r="BI40" s="6"/>
      <c r="BJ40" s="53"/>
      <c r="BK40" s="8"/>
      <c r="BL40" s="9"/>
      <c r="BM40" s="6"/>
      <c r="BN40" s="53"/>
      <c r="BO40" s="8"/>
      <c r="BP40" s="9"/>
      <c r="BQ40" s="6"/>
      <c r="BR40" s="53"/>
      <c r="BS40" s="8"/>
      <c r="BT40" s="9"/>
      <c r="BU40" s="6"/>
      <c r="BV40" s="53"/>
      <c r="BW40" s="8"/>
      <c r="BX40" s="9"/>
      <c r="BY40" s="6"/>
      <c r="BZ40" s="53"/>
      <c r="CA40" s="8"/>
      <c r="CB40" s="9"/>
      <c r="CC40" s="6"/>
      <c r="CD40" s="53"/>
      <c r="CE40" s="8"/>
      <c r="CF40" s="9"/>
      <c r="CG40" s="6"/>
      <c r="CH40" s="53"/>
      <c r="CI40" s="8"/>
      <c r="CJ40" s="9"/>
      <c r="CK40" s="6"/>
      <c r="CL40" s="53"/>
      <c r="CM40" s="8"/>
      <c r="CN40" s="9"/>
      <c r="CO40" s="6"/>
      <c r="CP40" s="53"/>
      <c r="CQ40" s="8"/>
      <c r="CR40" s="9"/>
      <c r="CS40" s="6"/>
      <c r="CT40" s="53"/>
      <c r="CU40" s="33">
        <f t="shared" si="3"/>
        <v>0</v>
      </c>
      <c r="CV40" s="33"/>
      <c r="CW40" s="33"/>
    </row>
    <row r="41" spans="1:106" x14ac:dyDescent="0.3">
      <c r="A41" s="349"/>
      <c r="B41" s="19" t="s">
        <v>28</v>
      </c>
      <c r="C41" s="8"/>
      <c r="D41" s="9"/>
      <c r="E41" s="6"/>
      <c r="F41" s="53"/>
      <c r="G41" s="8"/>
      <c r="H41" s="9"/>
      <c r="I41" s="6"/>
      <c r="J41" s="34"/>
      <c r="K41" s="11"/>
      <c r="L41" s="9"/>
      <c r="M41" s="6"/>
      <c r="N41" s="53"/>
      <c r="O41" s="8"/>
      <c r="P41" s="9"/>
      <c r="Q41" s="6"/>
      <c r="R41" s="53"/>
      <c r="S41" s="8"/>
      <c r="T41" s="9"/>
      <c r="U41" s="6"/>
      <c r="V41" s="53"/>
      <c r="W41" s="8"/>
      <c r="X41" s="9"/>
      <c r="Y41" s="6"/>
      <c r="Z41" s="53"/>
      <c r="AA41" s="8"/>
      <c r="AB41" s="9"/>
      <c r="AC41" s="6"/>
      <c r="AD41" s="53"/>
      <c r="AE41" s="8"/>
      <c r="AF41" s="9"/>
      <c r="AG41" s="6"/>
      <c r="AH41" s="53"/>
      <c r="AI41" s="8"/>
      <c r="AJ41" s="9"/>
      <c r="AK41" s="6"/>
      <c r="AL41" s="53"/>
      <c r="AM41" s="8"/>
      <c r="AN41" s="9"/>
      <c r="AO41" s="6"/>
      <c r="AP41" s="53"/>
      <c r="AQ41" s="8"/>
      <c r="AR41" s="9"/>
      <c r="AS41" s="6"/>
      <c r="AT41" s="53"/>
      <c r="AU41" s="8"/>
      <c r="AV41" s="9"/>
      <c r="AW41" s="6"/>
      <c r="AX41" s="53"/>
      <c r="AY41" s="8"/>
      <c r="AZ41" s="9"/>
      <c r="BA41" s="6"/>
      <c r="BB41" s="54"/>
      <c r="BC41" s="34"/>
      <c r="BD41" s="9"/>
      <c r="BE41" s="6"/>
      <c r="BF41" s="53"/>
      <c r="BG41" s="8"/>
      <c r="BH41" s="9"/>
      <c r="BI41" s="6"/>
      <c r="BJ41" s="53"/>
      <c r="BK41" s="8"/>
      <c r="BL41" s="9"/>
      <c r="BM41" s="6"/>
      <c r="BN41" s="53"/>
      <c r="BO41" s="8"/>
      <c r="BP41" s="9"/>
      <c r="BQ41" s="6"/>
      <c r="BR41" s="53"/>
      <c r="BS41" s="8"/>
      <c r="BT41" s="9"/>
      <c r="BU41" s="6"/>
      <c r="BV41" s="53"/>
      <c r="BW41" s="8"/>
      <c r="BX41" s="9"/>
      <c r="BY41" s="6"/>
      <c r="BZ41" s="53"/>
      <c r="CA41" s="8"/>
      <c r="CB41" s="9"/>
      <c r="CC41" s="6"/>
      <c r="CD41" s="53"/>
      <c r="CE41" s="8"/>
      <c r="CF41" s="9"/>
      <c r="CG41" s="6"/>
      <c r="CH41" s="53"/>
      <c r="CI41" s="8"/>
      <c r="CJ41" s="9"/>
      <c r="CK41" s="6"/>
      <c r="CL41" s="53"/>
      <c r="CM41" s="8"/>
      <c r="CN41" s="9"/>
      <c r="CO41" s="6"/>
      <c r="CP41" s="53"/>
      <c r="CQ41" s="8"/>
      <c r="CR41" s="9"/>
      <c r="CS41" s="6"/>
      <c r="CT41" s="53"/>
      <c r="CU41" s="33">
        <f>SUM(C41:CT41)/4</f>
        <v>0</v>
      </c>
      <c r="CV41" s="33"/>
      <c r="CW41" s="33"/>
      <c r="CX41" s="4"/>
    </row>
    <row r="42" spans="1:106" x14ac:dyDescent="0.3">
      <c r="A42" s="349"/>
      <c r="B42" s="19" t="s">
        <v>35</v>
      </c>
      <c r="C42" s="8"/>
      <c r="D42" s="9"/>
      <c r="E42" s="6"/>
      <c r="F42" s="7"/>
      <c r="G42" s="8"/>
      <c r="H42" s="9"/>
      <c r="I42" s="6"/>
      <c r="J42" s="10"/>
      <c r="K42" s="11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8"/>
      <c r="AZ42" s="9"/>
      <c r="BA42" s="6"/>
      <c r="BB42" s="35"/>
      <c r="BC42" s="34"/>
      <c r="BD42" s="9"/>
      <c r="BE42" s="6"/>
      <c r="BF42" s="7"/>
      <c r="BG42" s="8"/>
      <c r="BH42" s="9"/>
      <c r="BI42" s="6"/>
      <c r="BJ42" s="7"/>
      <c r="BK42" s="8">
        <v>1</v>
      </c>
      <c r="BL42" s="9">
        <v>1</v>
      </c>
      <c r="BM42" s="6">
        <v>1</v>
      </c>
      <c r="BN42" s="7">
        <v>1</v>
      </c>
      <c r="BO42" s="8">
        <v>1</v>
      </c>
      <c r="BP42" s="9">
        <v>1</v>
      </c>
      <c r="BQ42" s="6">
        <v>1</v>
      </c>
      <c r="BR42" s="7">
        <v>1</v>
      </c>
      <c r="BS42" s="8">
        <v>1</v>
      </c>
      <c r="BT42" s="9">
        <v>1</v>
      </c>
      <c r="BU42" s="6">
        <v>1</v>
      </c>
      <c r="BV42" s="7">
        <v>1</v>
      </c>
      <c r="BW42" s="8">
        <v>1</v>
      </c>
      <c r="BX42" s="9">
        <v>1</v>
      </c>
      <c r="BY42" s="6">
        <v>1</v>
      </c>
      <c r="BZ42" s="7">
        <v>1</v>
      </c>
      <c r="CA42" s="8">
        <v>1</v>
      </c>
      <c r="CB42" s="9">
        <v>1</v>
      </c>
      <c r="CC42" s="6">
        <v>1</v>
      </c>
      <c r="CD42" s="7">
        <v>1</v>
      </c>
      <c r="CE42" s="8">
        <v>1</v>
      </c>
      <c r="CF42" s="9">
        <v>1</v>
      </c>
      <c r="CG42" s="6">
        <v>1</v>
      </c>
      <c r="CH42" s="7">
        <v>1</v>
      </c>
      <c r="CI42" s="8">
        <v>1</v>
      </c>
      <c r="CJ42" s="9">
        <v>1</v>
      </c>
      <c r="CK42" s="6">
        <v>1</v>
      </c>
      <c r="CL42" s="7">
        <v>1</v>
      </c>
      <c r="CM42" s="8"/>
      <c r="CN42" s="9"/>
      <c r="CO42" s="6"/>
      <c r="CP42" s="7"/>
      <c r="CQ42" s="8"/>
      <c r="CR42" s="9"/>
      <c r="CS42" s="6"/>
      <c r="CT42" s="7"/>
      <c r="CU42" s="33">
        <f t="shared" si="3"/>
        <v>7</v>
      </c>
      <c r="CV42" s="33"/>
      <c r="CW42" s="33"/>
      <c r="CX42" s="4"/>
    </row>
    <row r="43" spans="1:106" ht="15" thickBot="1" x14ac:dyDescent="0.35">
      <c r="A43" s="349"/>
      <c r="B43" s="24" t="s">
        <v>29</v>
      </c>
      <c r="C43" s="8"/>
      <c r="D43" s="9"/>
      <c r="E43" s="6"/>
      <c r="F43" s="7"/>
      <c r="G43" s="8"/>
      <c r="H43" s="9"/>
      <c r="I43" s="6"/>
      <c r="J43" s="10"/>
      <c r="K43" s="11"/>
      <c r="L43" s="9"/>
      <c r="M43" s="6"/>
      <c r="N43" s="7"/>
      <c r="O43" s="8"/>
      <c r="P43" s="9"/>
      <c r="Q43" s="6"/>
      <c r="R43" s="7"/>
      <c r="S43" s="8"/>
      <c r="T43" s="9"/>
      <c r="U43" s="6"/>
      <c r="V43" s="7"/>
      <c r="W43" s="8"/>
      <c r="X43" s="9"/>
      <c r="Y43" s="6"/>
      <c r="Z43" s="7"/>
      <c r="AA43" s="8"/>
      <c r="AB43" s="9"/>
      <c r="AC43" s="6"/>
      <c r="AD43" s="7"/>
      <c r="AE43" s="8"/>
      <c r="AF43" s="9"/>
      <c r="AG43" s="6"/>
      <c r="AH43" s="7"/>
      <c r="AI43" s="8"/>
      <c r="AJ43" s="9"/>
      <c r="AK43" s="6"/>
      <c r="AL43" s="7"/>
      <c r="AM43" s="8"/>
      <c r="AN43" s="9"/>
      <c r="AO43" s="6"/>
      <c r="AP43" s="7"/>
      <c r="AQ43" s="8"/>
      <c r="AR43" s="9"/>
      <c r="AS43" s="6"/>
      <c r="AT43" s="7"/>
      <c r="AU43" s="8"/>
      <c r="AV43" s="9"/>
      <c r="AW43" s="6"/>
      <c r="AX43" s="7"/>
      <c r="AY43" s="8"/>
      <c r="AZ43" s="9"/>
      <c r="BA43" s="6"/>
      <c r="BB43" s="35"/>
      <c r="BC43" s="34"/>
      <c r="BD43" s="9"/>
      <c r="BE43" s="6"/>
      <c r="BF43" s="7"/>
      <c r="BG43" s="8"/>
      <c r="BH43" s="9"/>
      <c r="BI43" s="6"/>
      <c r="BJ43" s="7"/>
      <c r="BK43" s="8"/>
      <c r="BL43" s="9"/>
      <c r="BM43" s="6"/>
      <c r="BN43" s="7"/>
      <c r="BO43" s="8"/>
      <c r="BP43" s="9"/>
      <c r="BQ43" s="6"/>
      <c r="BR43" s="7"/>
      <c r="BS43" s="8"/>
      <c r="BT43" s="9"/>
      <c r="BU43" s="6"/>
      <c r="BV43" s="7"/>
      <c r="BW43" s="8"/>
      <c r="BX43" s="9"/>
      <c r="BY43" s="6"/>
      <c r="BZ43" s="7"/>
      <c r="CA43" s="8"/>
      <c r="CB43" s="9"/>
      <c r="CC43" s="6"/>
      <c r="CD43" s="7"/>
      <c r="CE43" s="8"/>
      <c r="CF43" s="9"/>
      <c r="CG43" s="6"/>
      <c r="CH43" s="7"/>
      <c r="CI43" s="8"/>
      <c r="CJ43" s="9"/>
      <c r="CK43" s="6"/>
      <c r="CL43" s="7"/>
      <c r="CM43" s="8"/>
      <c r="CN43" s="9"/>
      <c r="CO43" s="6"/>
      <c r="CP43" s="7"/>
      <c r="CQ43" s="8"/>
      <c r="CR43" s="9"/>
      <c r="CS43" s="6"/>
      <c r="CT43" s="7"/>
      <c r="CU43" s="33">
        <f t="shared" si="3"/>
        <v>0</v>
      </c>
      <c r="CV43" s="33"/>
      <c r="CW43" s="33"/>
      <c r="CX43" s="33"/>
    </row>
    <row r="44" spans="1:106" ht="15" thickBot="1" x14ac:dyDescent="0.35">
      <c r="A44" s="349"/>
      <c r="B44" s="24" t="s">
        <v>34</v>
      </c>
      <c r="C44" s="55"/>
      <c r="D44" s="56"/>
      <c r="E44" s="57"/>
      <c r="F44" s="58"/>
      <c r="G44" s="55"/>
      <c r="H44" s="56"/>
      <c r="I44" s="57"/>
      <c r="J44" s="59"/>
      <c r="K44" s="41"/>
      <c r="L44" s="37"/>
      <c r="M44" s="38"/>
      <c r="N44" s="39"/>
      <c r="O44" s="36"/>
      <c r="P44" s="37"/>
      <c r="Q44" s="38"/>
      <c r="R44" s="39"/>
      <c r="S44" s="36"/>
      <c r="T44" s="37"/>
      <c r="U44" s="38"/>
      <c r="V44" s="39"/>
      <c r="W44" s="36"/>
      <c r="X44" s="37"/>
      <c r="Y44" s="38"/>
      <c r="Z44" s="39"/>
      <c r="AA44" s="36"/>
      <c r="AB44" s="37"/>
      <c r="AC44" s="38"/>
      <c r="AD44" s="39"/>
      <c r="AE44" s="36"/>
      <c r="AF44" s="37"/>
      <c r="AG44" s="38"/>
      <c r="AH44" s="39"/>
      <c r="AI44" s="36"/>
      <c r="AJ44" s="37"/>
      <c r="AK44" s="38"/>
      <c r="AL44" s="39"/>
      <c r="AM44" s="36"/>
      <c r="AN44" s="37"/>
      <c r="AO44" s="38"/>
      <c r="AP44" s="39"/>
      <c r="AQ44" s="36"/>
      <c r="AR44" s="37"/>
      <c r="AS44" s="38"/>
      <c r="AT44" s="39"/>
      <c r="AU44" s="36"/>
      <c r="AV44" s="37"/>
      <c r="AW44" s="38"/>
      <c r="AX44" s="39"/>
      <c r="AY44" s="36"/>
      <c r="AZ44" s="37"/>
      <c r="BA44" s="38"/>
      <c r="BB44" s="42"/>
      <c r="BC44" s="60"/>
      <c r="BD44" s="56"/>
      <c r="BE44" s="57"/>
      <c r="BF44" s="58"/>
      <c r="BG44" s="55"/>
      <c r="BH44" s="56"/>
      <c r="BI44" s="57"/>
      <c r="BJ44" s="58"/>
      <c r="BK44" s="55"/>
      <c r="BL44" s="56"/>
      <c r="BM44" s="57"/>
      <c r="BN44" s="58"/>
      <c r="BO44" s="55"/>
      <c r="BP44" s="56"/>
      <c r="BQ44" s="57"/>
      <c r="BR44" s="58"/>
      <c r="BS44" s="55"/>
      <c r="BT44" s="56"/>
      <c r="BU44" s="57"/>
      <c r="BV44" s="58"/>
      <c r="BW44" s="55"/>
      <c r="BX44" s="56"/>
      <c r="BY44" s="57"/>
      <c r="BZ44" s="58"/>
      <c r="CA44" s="55"/>
      <c r="CB44" s="56"/>
      <c r="CC44" s="57"/>
      <c r="CD44" s="58"/>
      <c r="CE44" s="55"/>
      <c r="CF44" s="56"/>
      <c r="CG44" s="57"/>
      <c r="CH44" s="58"/>
      <c r="CI44" s="55"/>
      <c r="CJ44" s="56"/>
      <c r="CK44" s="57"/>
      <c r="CL44" s="58"/>
      <c r="CM44" s="55"/>
      <c r="CN44" s="56"/>
      <c r="CO44" s="57"/>
      <c r="CP44" s="58"/>
      <c r="CQ44" s="55"/>
      <c r="CR44" s="56"/>
      <c r="CS44" s="57"/>
      <c r="CT44" s="58"/>
      <c r="CU44" s="33">
        <f t="shared" si="3"/>
        <v>0</v>
      </c>
      <c r="CV44" s="33"/>
      <c r="CW44" s="33"/>
    </row>
    <row r="45" spans="1:106" x14ac:dyDescent="0.3">
      <c r="C45" s="84">
        <f t="shared" ref="C45:BN45" si="4" xml:space="preserve"> SUM(C29:C44)</f>
        <v>1</v>
      </c>
      <c r="D45" s="84">
        <f t="shared" si="4"/>
        <v>1</v>
      </c>
      <c r="E45" s="84">
        <f t="shared" si="4"/>
        <v>3</v>
      </c>
      <c r="F45" s="84">
        <f t="shared" si="4"/>
        <v>3</v>
      </c>
      <c r="G45" s="84">
        <f t="shared" si="4"/>
        <v>2</v>
      </c>
      <c r="H45" s="84">
        <f t="shared" si="4"/>
        <v>2</v>
      </c>
      <c r="I45" s="84">
        <f t="shared" si="4"/>
        <v>2</v>
      </c>
      <c r="J45" s="84">
        <f t="shared" si="4"/>
        <v>2</v>
      </c>
      <c r="K45" s="84">
        <f t="shared" si="4"/>
        <v>3</v>
      </c>
      <c r="L45" s="84">
        <f t="shared" si="4"/>
        <v>3</v>
      </c>
      <c r="M45" s="84">
        <f t="shared" si="4"/>
        <v>3</v>
      </c>
      <c r="N45" s="84">
        <f t="shared" si="4"/>
        <v>3</v>
      </c>
      <c r="O45" s="84">
        <f t="shared" si="4"/>
        <v>4</v>
      </c>
      <c r="P45" s="84">
        <f t="shared" si="4"/>
        <v>4</v>
      </c>
      <c r="Q45" s="84">
        <f t="shared" si="4"/>
        <v>4</v>
      </c>
      <c r="R45" s="84">
        <f t="shared" si="4"/>
        <v>4</v>
      </c>
      <c r="S45" s="84">
        <f t="shared" si="4"/>
        <v>4</v>
      </c>
      <c r="T45" s="84">
        <f t="shared" si="4"/>
        <v>4</v>
      </c>
      <c r="U45" s="84">
        <f t="shared" si="4"/>
        <v>4</v>
      </c>
      <c r="V45" s="84">
        <f t="shared" si="4"/>
        <v>4</v>
      </c>
      <c r="W45" s="84">
        <f t="shared" si="4"/>
        <v>4</v>
      </c>
      <c r="X45" s="84">
        <f t="shared" si="4"/>
        <v>4</v>
      </c>
      <c r="Y45" s="84">
        <f t="shared" si="4"/>
        <v>4</v>
      </c>
      <c r="Z45" s="84">
        <f t="shared" si="4"/>
        <v>4</v>
      </c>
      <c r="AA45" s="84">
        <f t="shared" si="4"/>
        <v>4</v>
      </c>
      <c r="AB45" s="84">
        <f t="shared" si="4"/>
        <v>4</v>
      </c>
      <c r="AC45" s="84">
        <f t="shared" si="4"/>
        <v>6</v>
      </c>
      <c r="AD45" s="84">
        <f t="shared" si="4"/>
        <v>6</v>
      </c>
      <c r="AE45" s="84">
        <f t="shared" si="4"/>
        <v>6</v>
      </c>
      <c r="AF45" s="84">
        <f t="shared" si="4"/>
        <v>6</v>
      </c>
      <c r="AG45" s="84">
        <f t="shared" si="4"/>
        <v>6</v>
      </c>
      <c r="AH45" s="84">
        <f t="shared" si="4"/>
        <v>6</v>
      </c>
      <c r="AI45" s="84">
        <f t="shared" si="4"/>
        <v>6</v>
      </c>
      <c r="AJ45" s="84">
        <f t="shared" si="4"/>
        <v>6</v>
      </c>
      <c r="AK45" s="84">
        <f t="shared" si="4"/>
        <v>6</v>
      </c>
      <c r="AL45" s="84">
        <f t="shared" si="4"/>
        <v>4</v>
      </c>
      <c r="AM45" s="84">
        <f t="shared" si="4"/>
        <v>4</v>
      </c>
      <c r="AN45" s="84">
        <f t="shared" si="4"/>
        <v>4</v>
      </c>
      <c r="AO45" s="84">
        <f t="shared" si="4"/>
        <v>4</v>
      </c>
      <c r="AP45" s="84">
        <f t="shared" si="4"/>
        <v>4</v>
      </c>
      <c r="AQ45" s="84">
        <f t="shared" si="4"/>
        <v>4</v>
      </c>
      <c r="AR45" s="84">
        <f t="shared" si="4"/>
        <v>4</v>
      </c>
      <c r="AS45" s="84">
        <f t="shared" si="4"/>
        <v>4</v>
      </c>
      <c r="AT45" s="84">
        <f t="shared" si="4"/>
        <v>4</v>
      </c>
      <c r="AU45" s="84">
        <f t="shared" si="4"/>
        <v>4</v>
      </c>
      <c r="AV45" s="84">
        <f t="shared" si="4"/>
        <v>3</v>
      </c>
      <c r="AW45" s="84">
        <f t="shared" si="4"/>
        <v>3</v>
      </c>
      <c r="AX45" s="84">
        <f t="shared" si="4"/>
        <v>3</v>
      </c>
      <c r="AY45" s="84">
        <f t="shared" si="4"/>
        <v>2</v>
      </c>
      <c r="AZ45" s="84">
        <f t="shared" si="4"/>
        <v>2</v>
      </c>
      <c r="BA45" s="84">
        <f t="shared" si="4"/>
        <v>2</v>
      </c>
      <c r="BB45" s="84">
        <f t="shared" si="4"/>
        <v>2</v>
      </c>
      <c r="BC45" s="84">
        <f t="shared" si="4"/>
        <v>2</v>
      </c>
      <c r="BD45" s="84">
        <f t="shared" si="4"/>
        <v>2</v>
      </c>
      <c r="BE45" s="84">
        <f t="shared" si="4"/>
        <v>2</v>
      </c>
      <c r="BF45" s="84">
        <f t="shared" si="4"/>
        <v>2</v>
      </c>
      <c r="BG45" s="84">
        <f t="shared" si="4"/>
        <v>3</v>
      </c>
      <c r="BH45" s="84">
        <f t="shared" si="4"/>
        <v>3</v>
      </c>
      <c r="BI45" s="84">
        <f t="shared" si="4"/>
        <v>1</v>
      </c>
      <c r="BJ45" s="84">
        <f t="shared" si="4"/>
        <v>1</v>
      </c>
      <c r="BK45" s="84">
        <f t="shared" si="4"/>
        <v>2</v>
      </c>
      <c r="BL45" s="84">
        <f t="shared" si="4"/>
        <v>2</v>
      </c>
      <c r="BM45" s="84">
        <f t="shared" si="4"/>
        <v>2</v>
      </c>
      <c r="BN45" s="84">
        <f t="shared" si="4"/>
        <v>2</v>
      </c>
      <c r="BO45" s="84">
        <f t="shared" ref="BO45:CT45" si="5" xml:space="preserve"> SUM(BO29:BO44)</f>
        <v>2</v>
      </c>
      <c r="BP45" s="84">
        <f t="shared" si="5"/>
        <v>2</v>
      </c>
      <c r="BQ45" s="84">
        <f t="shared" si="5"/>
        <v>2</v>
      </c>
      <c r="BR45" s="84">
        <f t="shared" si="5"/>
        <v>2</v>
      </c>
      <c r="BS45" s="84">
        <f t="shared" si="5"/>
        <v>2</v>
      </c>
      <c r="BT45" s="84">
        <f t="shared" si="5"/>
        <v>2</v>
      </c>
      <c r="BU45" s="84">
        <f t="shared" si="5"/>
        <v>2</v>
      </c>
      <c r="BV45" s="84">
        <f t="shared" si="5"/>
        <v>2</v>
      </c>
      <c r="BW45" s="84">
        <f t="shared" si="5"/>
        <v>2</v>
      </c>
      <c r="BX45" s="84">
        <f t="shared" si="5"/>
        <v>2</v>
      </c>
      <c r="BY45" s="84">
        <f t="shared" si="5"/>
        <v>2</v>
      </c>
      <c r="BZ45" s="84">
        <f t="shared" si="5"/>
        <v>2</v>
      </c>
      <c r="CA45" s="84">
        <f t="shared" si="5"/>
        <v>2</v>
      </c>
      <c r="CB45" s="84">
        <f t="shared" si="5"/>
        <v>2</v>
      </c>
      <c r="CC45" s="84">
        <f t="shared" si="5"/>
        <v>2</v>
      </c>
      <c r="CD45" s="84">
        <f t="shared" si="5"/>
        <v>2</v>
      </c>
      <c r="CE45" s="84">
        <f t="shared" si="5"/>
        <v>2</v>
      </c>
      <c r="CF45" s="84">
        <f t="shared" si="5"/>
        <v>2</v>
      </c>
      <c r="CG45" s="84">
        <f t="shared" si="5"/>
        <v>2</v>
      </c>
      <c r="CH45" s="84">
        <f t="shared" si="5"/>
        <v>2</v>
      </c>
      <c r="CI45" s="84">
        <f t="shared" si="5"/>
        <v>2</v>
      </c>
      <c r="CJ45" s="84">
        <f t="shared" si="5"/>
        <v>2</v>
      </c>
      <c r="CK45" s="84">
        <f t="shared" si="5"/>
        <v>2</v>
      </c>
      <c r="CL45" s="84">
        <f t="shared" si="5"/>
        <v>2</v>
      </c>
      <c r="CM45" s="84">
        <f t="shared" si="5"/>
        <v>1</v>
      </c>
      <c r="CN45" s="84">
        <f t="shared" si="5"/>
        <v>1</v>
      </c>
      <c r="CO45" s="84">
        <f t="shared" si="5"/>
        <v>1</v>
      </c>
      <c r="CP45" s="84">
        <f t="shared" si="5"/>
        <v>1</v>
      </c>
      <c r="CQ45" s="84">
        <f t="shared" si="5"/>
        <v>1</v>
      </c>
      <c r="CR45" s="84">
        <f t="shared" si="5"/>
        <v>1</v>
      </c>
      <c r="CS45" s="84">
        <f t="shared" si="5"/>
        <v>1</v>
      </c>
      <c r="CT45" s="84">
        <f t="shared" si="5"/>
        <v>1</v>
      </c>
    </row>
    <row r="46" spans="1:106" x14ac:dyDescent="0.3">
      <c r="C46" s="348" t="s">
        <v>20</v>
      </c>
      <c r="D46" s="341"/>
      <c r="E46" s="341"/>
      <c r="F46" s="341"/>
      <c r="G46" s="341" t="s">
        <v>21</v>
      </c>
      <c r="H46" s="341"/>
      <c r="I46" s="341"/>
      <c r="J46" s="341"/>
      <c r="K46" s="341" t="s">
        <v>23</v>
      </c>
      <c r="L46" s="341"/>
      <c r="M46" s="341"/>
      <c r="N46" s="341"/>
      <c r="O46" s="341" t="s">
        <v>22</v>
      </c>
      <c r="P46" s="341"/>
      <c r="Q46" s="341"/>
      <c r="R46" s="341"/>
      <c r="S46" s="341" t="s">
        <v>0</v>
      </c>
      <c r="T46" s="341"/>
      <c r="U46" s="341"/>
      <c r="V46" s="341"/>
      <c r="W46" s="341" t="s">
        <v>1</v>
      </c>
      <c r="X46" s="341"/>
      <c r="Y46" s="341"/>
      <c r="Z46" s="341"/>
      <c r="AA46" s="341" t="s">
        <v>2</v>
      </c>
      <c r="AB46" s="341"/>
      <c r="AC46" s="341"/>
      <c r="AD46" s="341"/>
      <c r="AE46" s="341" t="s">
        <v>3</v>
      </c>
      <c r="AF46" s="341"/>
      <c r="AG46" s="341"/>
      <c r="AH46" s="341"/>
      <c r="AI46" s="341" t="s">
        <v>4</v>
      </c>
      <c r="AJ46" s="341"/>
      <c r="AK46" s="341"/>
      <c r="AL46" s="341"/>
      <c r="AM46" s="341" t="s">
        <v>5</v>
      </c>
      <c r="AN46" s="341"/>
      <c r="AO46" s="341"/>
      <c r="AP46" s="341"/>
      <c r="AQ46" s="341" t="s">
        <v>6</v>
      </c>
      <c r="AR46" s="341"/>
      <c r="AS46" s="341"/>
      <c r="AT46" s="341"/>
      <c r="AU46" s="341" t="s">
        <v>7</v>
      </c>
      <c r="AV46" s="341"/>
      <c r="AW46" s="341"/>
      <c r="AX46" s="341"/>
      <c r="AY46" s="341" t="s">
        <v>8</v>
      </c>
      <c r="AZ46" s="341"/>
      <c r="BA46" s="341"/>
      <c r="BB46" s="341"/>
      <c r="BC46" s="341" t="s">
        <v>9</v>
      </c>
      <c r="BD46" s="341"/>
      <c r="BE46" s="341"/>
      <c r="BF46" s="341"/>
      <c r="BG46" s="341" t="s">
        <v>10</v>
      </c>
      <c r="BH46" s="341"/>
      <c r="BI46" s="341"/>
      <c r="BJ46" s="341"/>
      <c r="BK46" s="341" t="s">
        <v>11</v>
      </c>
      <c r="BL46" s="341"/>
      <c r="BM46" s="341"/>
      <c r="BN46" s="341"/>
      <c r="BO46" s="341" t="s">
        <v>12</v>
      </c>
      <c r="BP46" s="341"/>
      <c r="BQ46" s="341"/>
      <c r="BR46" s="341"/>
      <c r="BS46" s="341" t="s">
        <v>13</v>
      </c>
      <c r="BT46" s="341"/>
      <c r="BU46" s="341"/>
      <c r="BV46" s="341"/>
      <c r="BW46" s="341" t="s">
        <v>14</v>
      </c>
      <c r="BX46" s="341"/>
      <c r="BY46" s="341"/>
      <c r="BZ46" s="341"/>
      <c r="CA46" s="341" t="s">
        <v>15</v>
      </c>
      <c r="CB46" s="341"/>
      <c r="CC46" s="341"/>
      <c r="CD46" s="341"/>
      <c r="CE46" s="341" t="s">
        <v>16</v>
      </c>
      <c r="CF46" s="341"/>
      <c r="CG46" s="341"/>
      <c r="CH46" s="341"/>
      <c r="CI46" s="341" t="s">
        <v>17</v>
      </c>
      <c r="CJ46" s="341"/>
      <c r="CK46" s="341"/>
      <c r="CL46" s="341"/>
      <c r="CM46" s="341" t="s">
        <v>18</v>
      </c>
      <c r="CN46" s="341"/>
      <c r="CO46" s="341"/>
      <c r="CP46" s="341"/>
      <c r="CQ46" s="341" t="s">
        <v>19</v>
      </c>
      <c r="CR46" s="341"/>
      <c r="CS46" s="341"/>
      <c r="CT46" s="342"/>
    </row>
    <row r="47" spans="1:106" ht="15" thickBot="1" x14ac:dyDescent="0.35"/>
    <row r="48" spans="1:106" ht="15" thickBot="1" x14ac:dyDescent="0.35">
      <c r="AU48" s="345" t="s">
        <v>37</v>
      </c>
      <c r="AV48" s="346"/>
      <c r="AW48" s="346"/>
      <c r="AX48" s="346"/>
      <c r="AY48" s="346"/>
      <c r="AZ48" s="346"/>
      <c r="BA48" s="346"/>
      <c r="BB48" s="346"/>
      <c r="BC48" s="346"/>
      <c r="BD48" s="346"/>
      <c r="BE48" s="346"/>
      <c r="BF48" s="347"/>
    </row>
    <row r="49" spans="1:103" x14ac:dyDescent="0.3">
      <c r="C49" s="354" t="s">
        <v>20</v>
      </c>
      <c r="D49" s="343"/>
      <c r="E49" s="343"/>
      <c r="F49" s="343"/>
      <c r="G49" s="343" t="s">
        <v>21</v>
      </c>
      <c r="H49" s="343"/>
      <c r="I49" s="343"/>
      <c r="J49" s="343"/>
      <c r="K49" s="355" t="s">
        <v>23</v>
      </c>
      <c r="L49" s="352"/>
      <c r="M49" s="352"/>
      <c r="N49" s="352"/>
      <c r="O49" s="352" t="s">
        <v>22</v>
      </c>
      <c r="P49" s="352"/>
      <c r="Q49" s="352"/>
      <c r="R49" s="352"/>
      <c r="S49" s="352" t="s">
        <v>0</v>
      </c>
      <c r="T49" s="352"/>
      <c r="U49" s="352"/>
      <c r="V49" s="352"/>
      <c r="W49" s="352" t="s">
        <v>1</v>
      </c>
      <c r="X49" s="352"/>
      <c r="Y49" s="352"/>
      <c r="Z49" s="352"/>
      <c r="AA49" s="352" t="s">
        <v>2</v>
      </c>
      <c r="AB49" s="352"/>
      <c r="AC49" s="352"/>
      <c r="AD49" s="352"/>
      <c r="AE49" s="352" t="s">
        <v>3</v>
      </c>
      <c r="AF49" s="352"/>
      <c r="AG49" s="352"/>
      <c r="AH49" s="352"/>
      <c r="AI49" s="352" t="s">
        <v>4</v>
      </c>
      <c r="AJ49" s="352"/>
      <c r="AK49" s="352"/>
      <c r="AL49" s="352"/>
      <c r="AM49" s="352" t="s">
        <v>5</v>
      </c>
      <c r="AN49" s="352"/>
      <c r="AO49" s="352"/>
      <c r="AP49" s="352"/>
      <c r="AQ49" s="352" t="s">
        <v>6</v>
      </c>
      <c r="AR49" s="352"/>
      <c r="AS49" s="352"/>
      <c r="AT49" s="352"/>
      <c r="AU49" s="352" t="s">
        <v>7</v>
      </c>
      <c r="AV49" s="352"/>
      <c r="AW49" s="352"/>
      <c r="AX49" s="352"/>
      <c r="AY49" s="352" t="s">
        <v>8</v>
      </c>
      <c r="AZ49" s="352"/>
      <c r="BA49" s="352"/>
      <c r="BB49" s="353"/>
      <c r="BC49" s="343" t="s">
        <v>9</v>
      </c>
      <c r="BD49" s="343"/>
      <c r="BE49" s="343"/>
      <c r="BF49" s="343"/>
      <c r="BG49" s="343" t="s">
        <v>10</v>
      </c>
      <c r="BH49" s="343"/>
      <c r="BI49" s="343"/>
      <c r="BJ49" s="343"/>
      <c r="BK49" s="343" t="s">
        <v>11</v>
      </c>
      <c r="BL49" s="343"/>
      <c r="BM49" s="343"/>
      <c r="BN49" s="343"/>
      <c r="BO49" s="343" t="s">
        <v>12</v>
      </c>
      <c r="BP49" s="343"/>
      <c r="BQ49" s="343"/>
      <c r="BR49" s="343"/>
      <c r="BS49" s="343" t="s">
        <v>13</v>
      </c>
      <c r="BT49" s="343"/>
      <c r="BU49" s="343"/>
      <c r="BV49" s="343"/>
      <c r="BW49" s="343" t="s">
        <v>14</v>
      </c>
      <c r="BX49" s="343"/>
      <c r="BY49" s="343"/>
      <c r="BZ49" s="343"/>
      <c r="CA49" s="343" t="s">
        <v>15</v>
      </c>
      <c r="CB49" s="343"/>
      <c r="CC49" s="343"/>
      <c r="CD49" s="343"/>
      <c r="CE49" s="343" t="s">
        <v>16</v>
      </c>
      <c r="CF49" s="343"/>
      <c r="CG49" s="343"/>
      <c r="CH49" s="343"/>
      <c r="CI49" s="343" t="s">
        <v>17</v>
      </c>
      <c r="CJ49" s="343"/>
      <c r="CK49" s="343"/>
      <c r="CL49" s="343"/>
      <c r="CM49" s="343" t="s">
        <v>18</v>
      </c>
      <c r="CN49" s="343"/>
      <c r="CO49" s="343"/>
      <c r="CP49" s="343"/>
      <c r="CQ49" s="343" t="s">
        <v>19</v>
      </c>
      <c r="CR49" s="343"/>
      <c r="CS49" s="343"/>
      <c r="CT49" s="344"/>
    </row>
    <row r="50" spans="1:103" x14ac:dyDescent="0.3">
      <c r="A50" s="349" t="s">
        <v>25</v>
      </c>
      <c r="B50" s="14" t="s">
        <v>27</v>
      </c>
      <c r="C50" s="25"/>
      <c r="D50" s="26"/>
      <c r="E50" s="27"/>
      <c r="F50" s="27"/>
      <c r="G50" s="25"/>
      <c r="H50" s="26"/>
      <c r="I50" s="27"/>
      <c r="J50" s="28"/>
      <c r="K50" s="29"/>
      <c r="L50" s="26"/>
      <c r="M50" s="27"/>
      <c r="N50" s="30"/>
      <c r="O50" s="25">
        <v>1</v>
      </c>
      <c r="P50" s="26">
        <v>1</v>
      </c>
      <c r="Q50" s="27">
        <v>1</v>
      </c>
      <c r="R50" s="30">
        <v>1</v>
      </c>
      <c r="S50" s="25">
        <v>1</v>
      </c>
      <c r="T50" s="26">
        <v>1</v>
      </c>
      <c r="U50" s="27">
        <v>1</v>
      </c>
      <c r="V50" s="30">
        <v>1</v>
      </c>
      <c r="W50" s="25">
        <v>1</v>
      </c>
      <c r="X50" s="26">
        <v>1</v>
      </c>
      <c r="Y50" s="27">
        <v>1</v>
      </c>
      <c r="Z50" s="30">
        <v>1</v>
      </c>
      <c r="AA50" s="25">
        <v>1</v>
      </c>
      <c r="AB50" s="26">
        <v>1</v>
      </c>
      <c r="AC50" s="27">
        <v>1</v>
      </c>
      <c r="AD50" s="30">
        <v>1</v>
      </c>
      <c r="AE50" s="25">
        <v>1</v>
      </c>
      <c r="AF50" s="26">
        <v>1</v>
      </c>
      <c r="AG50" s="27">
        <v>1</v>
      </c>
      <c r="AH50" s="30">
        <v>1</v>
      </c>
      <c r="AI50" s="25">
        <v>1</v>
      </c>
      <c r="AJ50" s="26">
        <v>1</v>
      </c>
      <c r="AK50" s="27">
        <v>1</v>
      </c>
      <c r="AL50" s="30">
        <v>1</v>
      </c>
      <c r="AM50" s="25">
        <v>1</v>
      </c>
      <c r="AN50" s="26">
        <v>1</v>
      </c>
      <c r="AO50" s="27">
        <v>1</v>
      </c>
      <c r="AP50" s="30">
        <v>1</v>
      </c>
      <c r="AQ50" s="25">
        <v>1</v>
      </c>
      <c r="AR50" s="26">
        <v>1</v>
      </c>
      <c r="AS50" s="27">
        <v>1</v>
      </c>
      <c r="AT50" s="30">
        <v>1</v>
      </c>
      <c r="AU50" s="25">
        <v>1</v>
      </c>
      <c r="AV50" s="26"/>
      <c r="AW50" s="27"/>
      <c r="AX50" s="30"/>
      <c r="AY50" s="25"/>
      <c r="AZ50" s="26"/>
      <c r="BA50" s="27"/>
      <c r="BB50" s="31"/>
      <c r="BC50" s="32"/>
      <c r="BD50" s="26"/>
      <c r="BE50" s="27"/>
      <c r="BF50" s="30"/>
      <c r="BG50" s="25"/>
      <c r="BH50" s="26"/>
      <c r="BI50" s="27"/>
      <c r="BJ50" s="30"/>
      <c r="BK50" s="25"/>
      <c r="BL50" s="26"/>
      <c r="BM50" s="27"/>
      <c r="BN50" s="30"/>
      <c r="BO50" s="25"/>
      <c r="BP50" s="26"/>
      <c r="BQ50" s="27"/>
      <c r="BR50" s="30"/>
      <c r="BS50" s="25"/>
      <c r="BT50" s="26"/>
      <c r="BU50" s="27"/>
      <c r="BV50" s="30"/>
      <c r="BW50" s="25"/>
      <c r="BX50" s="26"/>
      <c r="BY50" s="27"/>
      <c r="BZ50" s="30"/>
      <c r="CA50" s="25"/>
      <c r="CB50" s="26"/>
      <c r="CC50" s="27"/>
      <c r="CD50" s="30"/>
      <c r="CE50" s="25"/>
      <c r="CF50" s="26"/>
      <c r="CG50" s="27"/>
      <c r="CH50" s="30"/>
      <c r="CI50" s="25"/>
      <c r="CJ50" s="26"/>
      <c r="CK50" s="27"/>
      <c r="CL50" s="30"/>
      <c r="CM50" s="25"/>
      <c r="CN50" s="26"/>
      <c r="CO50" s="27"/>
      <c r="CP50" s="30"/>
      <c r="CQ50" s="25"/>
      <c r="CR50" s="26"/>
      <c r="CS50" s="27"/>
      <c r="CT50" s="30"/>
      <c r="CU50" s="33">
        <f>SUM(C50:CT50)/4</f>
        <v>8.25</v>
      </c>
      <c r="CV50" s="33"/>
      <c r="CW50" s="33"/>
    </row>
    <row r="51" spans="1:103" x14ac:dyDescent="0.3">
      <c r="A51" s="349"/>
      <c r="B51" s="15" t="s">
        <v>28</v>
      </c>
      <c r="C51" s="8"/>
      <c r="D51" s="9"/>
      <c r="E51" s="6"/>
      <c r="F51" s="7"/>
      <c r="G51" s="34"/>
      <c r="H51" s="9"/>
      <c r="I51" s="6"/>
      <c r="J51" s="10"/>
      <c r="K51" s="11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>
        <v>1</v>
      </c>
      <c r="AD51" s="7">
        <v>1</v>
      </c>
      <c r="AE51" s="8">
        <v>1</v>
      </c>
      <c r="AF51" s="9">
        <v>1</v>
      </c>
      <c r="AG51" s="6">
        <v>1</v>
      </c>
      <c r="AH51" s="7">
        <v>1</v>
      </c>
      <c r="AI51" s="8">
        <v>1</v>
      </c>
      <c r="AJ51" s="9">
        <v>1</v>
      </c>
      <c r="AK51" s="6">
        <v>1</v>
      </c>
      <c r="AL51" s="7">
        <v>1</v>
      </c>
      <c r="AM51" s="8">
        <v>1</v>
      </c>
      <c r="AN51" s="9">
        <v>1</v>
      </c>
      <c r="AO51" s="6">
        <v>1</v>
      </c>
      <c r="AP51" s="7">
        <v>1</v>
      </c>
      <c r="AQ51" s="8">
        <v>1</v>
      </c>
      <c r="AR51" s="9">
        <v>1</v>
      </c>
      <c r="AS51" s="6">
        <v>1</v>
      </c>
      <c r="AT51" s="7">
        <v>1</v>
      </c>
      <c r="AU51" s="8">
        <v>1</v>
      </c>
      <c r="AV51" s="9">
        <v>1</v>
      </c>
      <c r="AW51" s="6">
        <v>1</v>
      </c>
      <c r="AX51" s="7">
        <v>1</v>
      </c>
      <c r="AY51" s="8">
        <v>1</v>
      </c>
      <c r="AZ51" s="9">
        <v>1</v>
      </c>
      <c r="BA51" s="6">
        <v>1</v>
      </c>
      <c r="BB51" s="35">
        <v>1</v>
      </c>
      <c r="BC51" s="34">
        <v>1</v>
      </c>
      <c r="BD51" s="9">
        <v>1</v>
      </c>
      <c r="BE51" s="6">
        <v>1</v>
      </c>
      <c r="BF51" s="7">
        <v>1</v>
      </c>
      <c r="BG51" s="8">
        <v>1</v>
      </c>
      <c r="BH51" s="9">
        <v>1</v>
      </c>
      <c r="BI51" s="6"/>
      <c r="BJ51" s="7"/>
      <c r="BK51" s="8"/>
      <c r="BL51" s="9"/>
      <c r="BM51" s="6"/>
      <c r="BN51" s="7"/>
      <c r="BO51" s="8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33">
        <f t="shared" ref="CU51:CU65" si="6">SUM(C51:CT51)/4</f>
        <v>8</v>
      </c>
      <c r="CV51" s="33"/>
      <c r="CW51" s="33"/>
    </row>
    <row r="52" spans="1:103" x14ac:dyDescent="0.3">
      <c r="A52" s="349"/>
      <c r="B52" s="15" t="s">
        <v>28</v>
      </c>
      <c r="C52" s="8"/>
      <c r="D52" s="9"/>
      <c r="E52" s="6"/>
      <c r="F52" s="6"/>
      <c r="G52" s="8"/>
      <c r="H52" s="9"/>
      <c r="I52" s="6"/>
      <c r="J52" s="10"/>
      <c r="K52" s="11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>
        <v>1</v>
      </c>
      <c r="AD52" s="7">
        <v>1</v>
      </c>
      <c r="AE52" s="8">
        <v>1</v>
      </c>
      <c r="AF52" s="9">
        <v>1</v>
      </c>
      <c r="AG52" s="6">
        <v>1</v>
      </c>
      <c r="AH52" s="7">
        <v>1</v>
      </c>
      <c r="AI52" s="8">
        <v>1</v>
      </c>
      <c r="AJ52" s="9">
        <v>1</v>
      </c>
      <c r="AK52" s="6">
        <v>1</v>
      </c>
      <c r="AL52" s="7">
        <v>1</v>
      </c>
      <c r="AM52" s="8">
        <v>1</v>
      </c>
      <c r="AN52" s="9">
        <v>1</v>
      </c>
      <c r="AO52" s="6">
        <v>1</v>
      </c>
      <c r="AP52" s="7">
        <v>1</v>
      </c>
      <c r="AQ52" s="8">
        <v>1</v>
      </c>
      <c r="AR52" s="9">
        <v>1</v>
      </c>
      <c r="AS52" s="6">
        <v>1</v>
      </c>
      <c r="AT52" s="7">
        <v>1</v>
      </c>
      <c r="AU52" s="8">
        <v>1</v>
      </c>
      <c r="AV52" s="9">
        <v>1</v>
      </c>
      <c r="AW52" s="6">
        <v>1</v>
      </c>
      <c r="AX52" s="7">
        <v>1</v>
      </c>
      <c r="AY52" s="8">
        <v>1</v>
      </c>
      <c r="AZ52" s="9">
        <v>1</v>
      </c>
      <c r="BA52" s="6">
        <v>1</v>
      </c>
      <c r="BB52" s="35">
        <v>1</v>
      </c>
      <c r="BC52" s="34">
        <v>1</v>
      </c>
      <c r="BD52" s="9">
        <v>1</v>
      </c>
      <c r="BE52" s="6">
        <v>1</v>
      </c>
      <c r="BF52" s="7">
        <v>1</v>
      </c>
      <c r="BG52" s="8">
        <v>1</v>
      </c>
      <c r="BH52" s="9">
        <v>1</v>
      </c>
      <c r="BI52" s="6"/>
      <c r="BJ52" s="7"/>
      <c r="BK52" s="8"/>
      <c r="BL52" s="9"/>
      <c r="BM52" s="6"/>
      <c r="BN52" s="7"/>
      <c r="BO52" s="8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33">
        <f t="shared" si="6"/>
        <v>8</v>
      </c>
      <c r="CV52" s="33"/>
      <c r="CW52" s="33"/>
    </row>
    <row r="53" spans="1:103" x14ac:dyDescent="0.3">
      <c r="A53" s="349"/>
      <c r="B53" s="15" t="s">
        <v>28</v>
      </c>
      <c r="C53" s="8"/>
      <c r="D53" s="9"/>
      <c r="E53" s="6">
        <v>1</v>
      </c>
      <c r="F53" s="7">
        <v>1</v>
      </c>
      <c r="G53" s="8">
        <v>1</v>
      </c>
      <c r="H53" s="9">
        <v>1</v>
      </c>
      <c r="I53" s="6">
        <v>1</v>
      </c>
      <c r="J53" s="10">
        <v>1</v>
      </c>
      <c r="K53" s="11">
        <v>1</v>
      </c>
      <c r="L53" s="9">
        <v>1</v>
      </c>
      <c r="M53" s="6">
        <v>1</v>
      </c>
      <c r="N53" s="7">
        <v>1</v>
      </c>
      <c r="O53" s="8">
        <v>1</v>
      </c>
      <c r="P53" s="9">
        <v>1</v>
      </c>
      <c r="Q53" s="6">
        <v>1</v>
      </c>
      <c r="R53" s="7">
        <v>1</v>
      </c>
      <c r="S53" s="8">
        <v>1</v>
      </c>
      <c r="T53" s="9">
        <v>1</v>
      </c>
      <c r="U53" s="6">
        <v>1</v>
      </c>
      <c r="V53" s="7">
        <v>1</v>
      </c>
      <c r="W53" s="8">
        <v>1</v>
      </c>
      <c r="X53" s="9">
        <v>1</v>
      </c>
      <c r="Y53" s="6">
        <v>1</v>
      </c>
      <c r="Z53" s="7">
        <v>1</v>
      </c>
      <c r="AA53" s="8">
        <v>1</v>
      </c>
      <c r="AB53" s="9">
        <v>1</v>
      </c>
      <c r="AC53" s="6">
        <v>1</v>
      </c>
      <c r="AD53" s="7">
        <v>1</v>
      </c>
      <c r="AE53" s="8">
        <v>1</v>
      </c>
      <c r="AF53" s="9">
        <v>1</v>
      </c>
      <c r="AG53" s="6">
        <v>1</v>
      </c>
      <c r="AH53" s="7">
        <v>1</v>
      </c>
      <c r="AI53" s="8">
        <v>1</v>
      </c>
      <c r="AJ53" s="9">
        <v>1</v>
      </c>
      <c r="AK53" s="6">
        <v>1</v>
      </c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7"/>
      <c r="AY53" s="8"/>
      <c r="AZ53" s="9"/>
      <c r="BA53" s="6"/>
      <c r="BB53" s="35"/>
      <c r="BC53" s="34"/>
      <c r="BD53" s="9"/>
      <c r="BE53" s="6"/>
      <c r="BF53" s="7"/>
      <c r="BG53" s="8"/>
      <c r="BH53" s="9"/>
      <c r="BI53" s="6"/>
      <c r="BJ53" s="7"/>
      <c r="BK53" s="8"/>
      <c r="BL53" s="9"/>
      <c r="BM53" s="6"/>
      <c r="BN53" s="7"/>
      <c r="BO53" s="8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33">
        <f t="shared" si="6"/>
        <v>8.25</v>
      </c>
      <c r="CV53" s="33"/>
      <c r="CW53" s="33"/>
    </row>
    <row r="54" spans="1:103" x14ac:dyDescent="0.3">
      <c r="A54" s="349"/>
      <c r="B54" s="15" t="s">
        <v>28</v>
      </c>
      <c r="C54" s="8"/>
      <c r="D54" s="9"/>
      <c r="E54" s="6">
        <v>1</v>
      </c>
      <c r="F54" s="7">
        <v>1</v>
      </c>
      <c r="G54" s="8">
        <v>1</v>
      </c>
      <c r="H54" s="9">
        <v>1</v>
      </c>
      <c r="I54" s="6">
        <v>1</v>
      </c>
      <c r="J54" s="10">
        <v>1</v>
      </c>
      <c r="K54" s="11">
        <v>1</v>
      </c>
      <c r="L54" s="9">
        <v>1</v>
      </c>
      <c r="M54" s="6">
        <v>1</v>
      </c>
      <c r="N54" s="7">
        <v>1</v>
      </c>
      <c r="O54" s="8">
        <v>1</v>
      </c>
      <c r="P54" s="9">
        <v>1</v>
      </c>
      <c r="Q54" s="6">
        <v>1</v>
      </c>
      <c r="R54" s="7">
        <v>1</v>
      </c>
      <c r="S54" s="8">
        <v>1</v>
      </c>
      <c r="T54" s="9">
        <v>1</v>
      </c>
      <c r="U54" s="6">
        <v>1</v>
      </c>
      <c r="V54" s="7">
        <v>1</v>
      </c>
      <c r="W54" s="8">
        <v>1</v>
      </c>
      <c r="X54" s="9">
        <v>1</v>
      </c>
      <c r="Y54" s="6">
        <v>1</v>
      </c>
      <c r="Z54" s="7">
        <v>1</v>
      </c>
      <c r="AA54" s="8">
        <v>1</v>
      </c>
      <c r="AB54" s="9">
        <v>1</v>
      </c>
      <c r="AC54" s="6">
        <v>1</v>
      </c>
      <c r="AD54" s="7">
        <v>1</v>
      </c>
      <c r="AE54" s="8">
        <v>1</v>
      </c>
      <c r="AF54" s="9">
        <v>1</v>
      </c>
      <c r="AG54" s="6">
        <v>1</v>
      </c>
      <c r="AH54" s="7">
        <v>1</v>
      </c>
      <c r="AI54" s="8">
        <v>1</v>
      </c>
      <c r="AJ54" s="9">
        <v>1</v>
      </c>
      <c r="AK54" s="6">
        <v>1</v>
      </c>
      <c r="AL54" s="7"/>
      <c r="AM54" s="8"/>
      <c r="AN54" s="9"/>
      <c r="AO54" s="6"/>
      <c r="AP54" s="7"/>
      <c r="AQ54" s="8"/>
      <c r="AR54" s="9"/>
      <c r="AS54" s="6"/>
      <c r="AT54" s="7"/>
      <c r="AU54" s="8"/>
      <c r="AV54" s="9"/>
      <c r="AW54" s="6"/>
      <c r="AX54" s="7"/>
      <c r="AY54" s="8"/>
      <c r="AZ54" s="9"/>
      <c r="BA54" s="6"/>
      <c r="BB54" s="35"/>
      <c r="BC54" s="34"/>
      <c r="BD54" s="9"/>
      <c r="BE54" s="6"/>
      <c r="BF54" s="7"/>
      <c r="BG54" s="8"/>
      <c r="BH54" s="9"/>
      <c r="BI54" s="6"/>
      <c r="BJ54" s="7"/>
      <c r="BK54" s="8"/>
      <c r="BL54" s="9"/>
      <c r="BM54" s="6"/>
      <c r="BN54" s="7"/>
      <c r="BO54" s="8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33">
        <f t="shared" si="6"/>
        <v>8.25</v>
      </c>
      <c r="CV54" s="33"/>
      <c r="CW54" s="33"/>
    </row>
    <row r="55" spans="1:103" x14ac:dyDescent="0.3">
      <c r="A55" s="349"/>
      <c r="B55" s="15" t="s">
        <v>35</v>
      </c>
      <c r="C55" s="8">
        <v>1</v>
      </c>
      <c r="D55" s="9">
        <v>1</v>
      </c>
      <c r="E55" s="6">
        <v>1</v>
      </c>
      <c r="F55" s="34">
        <v>1</v>
      </c>
      <c r="G55" s="8"/>
      <c r="H55" s="9"/>
      <c r="I55" s="6"/>
      <c r="J55" s="10"/>
      <c r="K55" s="11"/>
      <c r="L55" s="9"/>
      <c r="M55" s="6"/>
      <c r="N55" s="7"/>
      <c r="O55" s="8"/>
      <c r="P55" s="9"/>
      <c r="Q55" s="6"/>
      <c r="R55" s="7"/>
      <c r="S55" s="8"/>
      <c r="T55" s="9"/>
      <c r="U55" s="6"/>
      <c r="V55" s="7"/>
      <c r="W55" s="8"/>
      <c r="X55" s="9"/>
      <c r="Y55" s="6"/>
      <c r="Z55" s="7"/>
      <c r="AA55" s="8"/>
      <c r="AB55" s="9"/>
      <c r="AC55" s="6"/>
      <c r="AD55" s="7"/>
      <c r="AE55" s="8"/>
      <c r="AF55" s="9"/>
      <c r="AG55" s="6"/>
      <c r="AH55" s="7"/>
      <c r="AI55" s="8"/>
      <c r="AJ55" s="9"/>
      <c r="AK55" s="6"/>
      <c r="AL55" s="7"/>
      <c r="AM55" s="8"/>
      <c r="AN55" s="9"/>
      <c r="AO55" s="6"/>
      <c r="AP55" s="7"/>
      <c r="AQ55" s="8"/>
      <c r="AR55" s="9"/>
      <c r="AS55" s="6"/>
      <c r="AT55" s="7"/>
      <c r="AU55" s="8"/>
      <c r="AV55" s="9"/>
      <c r="AW55" s="6"/>
      <c r="AX55" s="7"/>
      <c r="AY55" s="8"/>
      <c r="AZ55" s="9"/>
      <c r="BA55" s="6"/>
      <c r="BB55" s="35"/>
      <c r="BC55" s="34"/>
      <c r="BD55" s="9"/>
      <c r="BE55" s="6"/>
      <c r="BF55" s="7"/>
      <c r="BG55" s="8">
        <v>1</v>
      </c>
      <c r="BH55" s="9">
        <v>1</v>
      </c>
      <c r="BI55" s="6">
        <v>1</v>
      </c>
      <c r="BJ55" s="7">
        <v>1</v>
      </c>
      <c r="BK55" s="8">
        <v>1</v>
      </c>
      <c r="BL55" s="9">
        <v>1</v>
      </c>
      <c r="BM55" s="6">
        <v>1</v>
      </c>
      <c r="BN55" s="7">
        <v>1</v>
      </c>
      <c r="BO55" s="8">
        <v>1</v>
      </c>
      <c r="BP55" s="9">
        <v>1</v>
      </c>
      <c r="BQ55" s="6">
        <v>1</v>
      </c>
      <c r="BR55" s="7">
        <v>1</v>
      </c>
      <c r="BS55" s="8">
        <v>1</v>
      </c>
      <c r="BT55" s="9">
        <v>1</v>
      </c>
      <c r="BU55" s="6">
        <v>1</v>
      </c>
      <c r="BV55" s="7">
        <v>1</v>
      </c>
      <c r="BW55" s="8">
        <v>1</v>
      </c>
      <c r="BX55" s="9">
        <v>1</v>
      </c>
      <c r="BY55" s="6">
        <v>1</v>
      </c>
      <c r="BZ55" s="7">
        <v>1</v>
      </c>
      <c r="CA55" s="8">
        <v>1</v>
      </c>
      <c r="CB55" s="9">
        <v>1</v>
      </c>
      <c r="CC55" s="6">
        <v>1</v>
      </c>
      <c r="CD55" s="7">
        <v>1</v>
      </c>
      <c r="CE55" s="8">
        <v>1</v>
      </c>
      <c r="CF55" s="9">
        <v>1</v>
      </c>
      <c r="CG55" s="6">
        <v>1</v>
      </c>
      <c r="CH55" s="7">
        <v>1</v>
      </c>
      <c r="CI55" s="8">
        <v>1</v>
      </c>
      <c r="CJ55" s="9">
        <v>1</v>
      </c>
      <c r="CK55" s="6">
        <v>1</v>
      </c>
      <c r="CL55" s="7">
        <v>1</v>
      </c>
      <c r="CM55" s="8">
        <v>1</v>
      </c>
      <c r="CN55" s="9">
        <v>1</v>
      </c>
      <c r="CO55" s="6">
        <v>1</v>
      </c>
      <c r="CP55" s="7">
        <v>1</v>
      </c>
      <c r="CQ55" s="8">
        <v>1</v>
      </c>
      <c r="CR55" s="9">
        <v>1</v>
      </c>
      <c r="CS55" s="6">
        <v>1</v>
      </c>
      <c r="CT55" s="7">
        <v>1</v>
      </c>
      <c r="CU55" s="33">
        <f t="shared" si="6"/>
        <v>11</v>
      </c>
      <c r="CV55" s="33"/>
      <c r="CW55" s="33"/>
      <c r="CX55" s="2" t="s">
        <v>31</v>
      </c>
    </row>
    <row r="56" spans="1:103" ht="15" thickBot="1" x14ac:dyDescent="0.35">
      <c r="A56" s="349"/>
      <c r="B56" s="22" t="s">
        <v>29</v>
      </c>
      <c r="C56" s="8"/>
      <c r="D56" s="9"/>
      <c r="E56" s="6"/>
      <c r="F56" s="7"/>
      <c r="G56" s="8"/>
      <c r="H56" s="9"/>
      <c r="I56" s="6"/>
      <c r="J56" s="10"/>
      <c r="K56" s="11">
        <v>1</v>
      </c>
      <c r="L56" s="9">
        <v>1</v>
      </c>
      <c r="M56" s="6">
        <v>1</v>
      </c>
      <c r="N56" s="7">
        <v>1</v>
      </c>
      <c r="O56" s="8">
        <v>1</v>
      </c>
      <c r="P56" s="9">
        <v>1</v>
      </c>
      <c r="Q56" s="6">
        <v>1</v>
      </c>
      <c r="R56" s="7">
        <v>1</v>
      </c>
      <c r="S56" s="8">
        <v>1</v>
      </c>
      <c r="T56" s="9">
        <v>1</v>
      </c>
      <c r="U56" s="6">
        <v>1</v>
      </c>
      <c r="V56" s="7">
        <v>1</v>
      </c>
      <c r="W56" s="8">
        <v>1</v>
      </c>
      <c r="X56" s="9">
        <v>1</v>
      </c>
      <c r="Y56" s="6">
        <v>1</v>
      </c>
      <c r="Z56" s="7">
        <v>1</v>
      </c>
      <c r="AA56" s="8">
        <v>1</v>
      </c>
      <c r="AB56" s="9">
        <v>1</v>
      </c>
      <c r="AC56" s="6">
        <v>1</v>
      </c>
      <c r="AD56" s="7">
        <v>1</v>
      </c>
      <c r="AE56" s="8">
        <v>1</v>
      </c>
      <c r="AF56" s="9">
        <v>1</v>
      </c>
      <c r="AG56" s="6">
        <v>1</v>
      </c>
      <c r="AH56" s="7">
        <v>1</v>
      </c>
      <c r="AI56" s="8">
        <v>1</v>
      </c>
      <c r="AJ56" s="9">
        <v>1</v>
      </c>
      <c r="AK56" s="6">
        <v>1</v>
      </c>
      <c r="AL56" s="7">
        <v>1</v>
      </c>
      <c r="AM56" s="8">
        <v>1</v>
      </c>
      <c r="AN56" s="9">
        <v>1</v>
      </c>
      <c r="AO56" s="6">
        <v>1</v>
      </c>
      <c r="AP56" s="7">
        <v>1</v>
      </c>
      <c r="AQ56" s="8">
        <v>1</v>
      </c>
      <c r="AR56" s="9">
        <v>1</v>
      </c>
      <c r="AS56" s="6">
        <v>1</v>
      </c>
      <c r="AT56" s="7">
        <v>1</v>
      </c>
      <c r="AU56" s="8">
        <v>1</v>
      </c>
      <c r="AV56" s="9">
        <v>1</v>
      </c>
      <c r="AW56" s="6">
        <v>1</v>
      </c>
      <c r="AX56" s="7">
        <v>1</v>
      </c>
      <c r="AY56" s="8"/>
      <c r="AZ56" s="9"/>
      <c r="BA56" s="6"/>
      <c r="BB56" s="35"/>
      <c r="BC56" s="34"/>
      <c r="BD56" s="9"/>
      <c r="BE56" s="6"/>
      <c r="BF56" s="7"/>
      <c r="BG56" s="8"/>
      <c r="BH56" s="9"/>
      <c r="BI56" s="6"/>
      <c r="BJ56" s="7"/>
      <c r="BK56" s="8"/>
      <c r="BL56" s="9"/>
      <c r="BM56" s="6"/>
      <c r="BN56" s="7"/>
      <c r="BO56" s="8"/>
      <c r="BP56" s="9"/>
      <c r="BQ56" s="6"/>
      <c r="BR56" s="7"/>
      <c r="BS56" s="8"/>
      <c r="BT56" s="9"/>
      <c r="BU56" s="6"/>
      <c r="BV56" s="7"/>
      <c r="BW56" s="8"/>
      <c r="BX56" s="9"/>
      <c r="BY56" s="6"/>
      <c r="BZ56" s="7"/>
      <c r="CA56" s="8"/>
      <c r="CB56" s="9"/>
      <c r="CC56" s="6"/>
      <c r="CD56" s="7"/>
      <c r="CE56" s="8"/>
      <c r="CF56" s="9"/>
      <c r="CG56" s="6"/>
      <c r="CH56" s="7"/>
      <c r="CI56" s="8"/>
      <c r="CJ56" s="9"/>
      <c r="CK56" s="6"/>
      <c r="CL56" s="7"/>
      <c r="CM56" s="8"/>
      <c r="CN56" s="9"/>
      <c r="CO56" s="6"/>
      <c r="CP56" s="7"/>
      <c r="CQ56" s="8"/>
      <c r="CR56" s="9"/>
      <c r="CS56" s="6"/>
      <c r="CT56" s="7"/>
      <c r="CU56" s="33">
        <f t="shared" si="6"/>
        <v>10</v>
      </c>
      <c r="CV56" s="33"/>
      <c r="CW56" s="33"/>
      <c r="CX56" s="85">
        <f>SUM(CU50:CU57)</f>
        <v>61.75</v>
      </c>
    </row>
    <row r="57" spans="1:103" ht="15" thickBot="1" x14ac:dyDescent="0.35">
      <c r="A57" s="350"/>
      <c r="B57" s="23" t="s">
        <v>34</v>
      </c>
      <c r="C57" s="36"/>
      <c r="D57" s="37"/>
      <c r="E57" s="38"/>
      <c r="F57" s="39"/>
      <c r="G57" s="36"/>
      <c r="H57" s="37"/>
      <c r="I57" s="38"/>
      <c r="J57" s="40"/>
      <c r="K57" s="41"/>
      <c r="L57" s="37"/>
      <c r="M57" s="38"/>
      <c r="N57" s="39"/>
      <c r="O57" s="36"/>
      <c r="P57" s="37"/>
      <c r="Q57" s="38"/>
      <c r="R57" s="39"/>
      <c r="S57" s="36"/>
      <c r="T57" s="37"/>
      <c r="U57" s="38"/>
      <c r="V57" s="39"/>
      <c r="W57" s="36"/>
      <c r="X57" s="37"/>
      <c r="Y57" s="38"/>
      <c r="Z57" s="39"/>
      <c r="AA57" s="36"/>
      <c r="AB57" s="37"/>
      <c r="AC57" s="38"/>
      <c r="AD57" s="39"/>
      <c r="AE57" s="36"/>
      <c r="AF57" s="37"/>
      <c r="AG57" s="38"/>
      <c r="AH57" s="39"/>
      <c r="AI57" s="36"/>
      <c r="AJ57" s="37"/>
      <c r="AK57" s="38"/>
      <c r="AL57" s="39"/>
      <c r="AM57" s="36"/>
      <c r="AN57" s="37"/>
      <c r="AO57" s="38"/>
      <c r="AP57" s="39"/>
      <c r="AQ57" s="36"/>
      <c r="AR57" s="37"/>
      <c r="AS57" s="38"/>
      <c r="AT57" s="39"/>
      <c r="AU57" s="36"/>
      <c r="AV57" s="37"/>
      <c r="AW57" s="38"/>
      <c r="AX57" s="39"/>
      <c r="AY57" s="36"/>
      <c r="AZ57" s="37"/>
      <c r="BA57" s="38"/>
      <c r="BB57" s="42"/>
      <c r="BC57" s="43"/>
      <c r="BD57" s="37"/>
      <c r="BE57" s="38"/>
      <c r="BF57" s="39"/>
      <c r="BG57" s="36"/>
      <c r="BH57" s="37"/>
      <c r="BI57" s="38"/>
      <c r="BJ57" s="39"/>
      <c r="BK57" s="36"/>
      <c r="BL57" s="37"/>
      <c r="BM57" s="38"/>
      <c r="BN57" s="39"/>
      <c r="BO57" s="36"/>
      <c r="BP57" s="37"/>
      <c r="BQ57" s="38"/>
      <c r="BR57" s="39"/>
      <c r="BS57" s="36"/>
      <c r="BT57" s="37"/>
      <c r="BU57" s="38"/>
      <c r="BV57" s="39"/>
      <c r="BW57" s="36"/>
      <c r="BX57" s="37"/>
      <c r="BY57" s="38"/>
      <c r="BZ57" s="39"/>
      <c r="CA57" s="36"/>
      <c r="CB57" s="37"/>
      <c r="CC57" s="38"/>
      <c r="CD57" s="39"/>
      <c r="CE57" s="36"/>
      <c r="CF57" s="37"/>
      <c r="CG57" s="38"/>
      <c r="CH57" s="39"/>
      <c r="CI57" s="36"/>
      <c r="CJ57" s="37"/>
      <c r="CK57" s="38"/>
      <c r="CL57" s="39"/>
      <c r="CM57" s="36"/>
      <c r="CN57" s="37"/>
      <c r="CO57" s="38"/>
      <c r="CP57" s="39"/>
      <c r="CQ57" s="36"/>
      <c r="CR57" s="37"/>
      <c r="CS57" s="38"/>
      <c r="CT57" s="39"/>
      <c r="CU57" s="33">
        <f t="shared" si="6"/>
        <v>0</v>
      </c>
      <c r="CV57" s="33"/>
      <c r="CW57" s="33"/>
      <c r="CY57" s="44" t="s">
        <v>33</v>
      </c>
    </row>
    <row r="58" spans="1:103" x14ac:dyDescent="0.3">
      <c r="A58" s="351" t="s">
        <v>26</v>
      </c>
      <c r="B58" s="18" t="s">
        <v>27</v>
      </c>
      <c r="C58" s="8"/>
      <c r="D58" s="45"/>
      <c r="E58" s="46"/>
      <c r="F58" s="47"/>
      <c r="G58" s="8"/>
      <c r="H58" s="45"/>
      <c r="I58" s="46"/>
      <c r="J58" s="48"/>
      <c r="K58" s="49"/>
      <c r="L58" s="45"/>
      <c r="M58" s="46"/>
      <c r="N58" s="47"/>
      <c r="O58" s="50"/>
      <c r="P58" s="45"/>
      <c r="Q58" s="46"/>
      <c r="R58" s="47"/>
      <c r="S58" s="50"/>
      <c r="T58" s="45"/>
      <c r="U58" s="46"/>
      <c r="V58" s="47"/>
      <c r="W58" s="50"/>
      <c r="X58" s="45"/>
      <c r="Y58" s="46"/>
      <c r="Z58" s="47"/>
      <c r="AA58" s="50"/>
      <c r="AB58" s="45"/>
      <c r="AC58" s="46"/>
      <c r="AD58" s="47"/>
      <c r="AE58" s="50"/>
      <c r="AF58" s="45"/>
      <c r="AG58" s="46"/>
      <c r="AH58" s="47"/>
      <c r="AI58" s="50"/>
      <c r="AJ58" s="45"/>
      <c r="AK58" s="46"/>
      <c r="AL58" s="47"/>
      <c r="AM58" s="50"/>
      <c r="AN58" s="45"/>
      <c r="AO58" s="46"/>
      <c r="AP58" s="47"/>
      <c r="AQ58" s="50"/>
      <c r="AR58" s="45"/>
      <c r="AS58" s="46"/>
      <c r="AT58" s="47"/>
      <c r="AU58" s="50"/>
      <c r="AV58" s="45"/>
      <c r="AW58" s="46"/>
      <c r="AX58" s="47"/>
      <c r="AY58" s="50"/>
      <c r="AZ58" s="45"/>
      <c r="BA58" s="46"/>
      <c r="BB58" s="51"/>
      <c r="BC58" s="34"/>
      <c r="BD58" s="45"/>
      <c r="BE58" s="46"/>
      <c r="BF58" s="47"/>
      <c r="BG58" s="8"/>
      <c r="BH58" s="45"/>
      <c r="BI58" s="46"/>
      <c r="BJ58" s="47"/>
      <c r="BK58" s="8"/>
      <c r="BL58" s="45"/>
      <c r="BM58" s="46"/>
      <c r="BN58" s="47"/>
      <c r="BO58" s="8"/>
      <c r="BP58" s="45"/>
      <c r="BQ58" s="46"/>
      <c r="BR58" s="47"/>
      <c r="BS58" s="8"/>
      <c r="BT58" s="45"/>
      <c r="BU58" s="46"/>
      <c r="BV58" s="47"/>
      <c r="BW58" s="8"/>
      <c r="BX58" s="45"/>
      <c r="BY58" s="46"/>
      <c r="BZ58" s="47"/>
      <c r="CA58" s="8"/>
      <c r="CB58" s="45"/>
      <c r="CC58" s="46"/>
      <c r="CD58" s="47"/>
      <c r="CE58" s="8"/>
      <c r="CF58" s="45"/>
      <c r="CG58" s="46"/>
      <c r="CH58" s="47"/>
      <c r="CI58" s="8"/>
      <c r="CJ58" s="45"/>
      <c r="CK58" s="46"/>
      <c r="CL58" s="47"/>
      <c r="CM58" s="8"/>
      <c r="CN58" s="45"/>
      <c r="CO58" s="46"/>
      <c r="CP58" s="47"/>
      <c r="CQ58" s="8"/>
      <c r="CR58" s="45"/>
      <c r="CS58" s="46"/>
      <c r="CT58" s="47"/>
      <c r="CU58" s="33">
        <f t="shared" si="6"/>
        <v>0</v>
      </c>
      <c r="CV58" s="33"/>
      <c r="CW58" s="33"/>
      <c r="CY58" s="85">
        <f>SUM(CX56,CX60)</f>
        <v>68.75</v>
      </c>
    </row>
    <row r="59" spans="1:103" x14ac:dyDescent="0.3">
      <c r="A59" s="351"/>
      <c r="B59" s="19" t="s">
        <v>28</v>
      </c>
      <c r="C59" s="8"/>
      <c r="D59" s="9"/>
      <c r="E59" s="6"/>
      <c r="F59" s="53"/>
      <c r="G59" s="8"/>
      <c r="H59" s="9"/>
      <c r="I59" s="6"/>
      <c r="J59" s="34"/>
      <c r="K59" s="11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3"/>
      <c r="AY59" s="8"/>
      <c r="AZ59" s="9"/>
      <c r="BA59" s="6"/>
      <c r="BB59" s="54"/>
      <c r="BC59" s="34"/>
      <c r="BD59" s="9"/>
      <c r="BE59" s="6"/>
      <c r="BF59" s="53"/>
      <c r="BG59" s="8"/>
      <c r="BH59" s="9"/>
      <c r="BI59" s="6"/>
      <c r="BJ59" s="53"/>
      <c r="BK59" s="8"/>
      <c r="BL59" s="9"/>
      <c r="BM59" s="6"/>
      <c r="BN59" s="53"/>
      <c r="BO59" s="8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33">
        <f t="shared" si="6"/>
        <v>0</v>
      </c>
      <c r="CV59" s="33"/>
      <c r="CW59" s="33"/>
      <c r="CX59" s="3" t="s">
        <v>32</v>
      </c>
      <c r="CY59" s="33"/>
    </row>
    <row r="60" spans="1:103" x14ac:dyDescent="0.3">
      <c r="A60" s="349"/>
      <c r="B60" s="19" t="s">
        <v>28</v>
      </c>
      <c r="C60" s="8"/>
      <c r="D60" s="9"/>
      <c r="E60" s="6"/>
      <c r="F60" s="53"/>
      <c r="G60" s="8"/>
      <c r="H60" s="9"/>
      <c r="I60" s="6"/>
      <c r="J60" s="34"/>
      <c r="K60" s="11"/>
      <c r="L60" s="9"/>
      <c r="M60" s="6"/>
      <c r="N60" s="53"/>
      <c r="O60" s="8"/>
      <c r="P60" s="9"/>
      <c r="Q60" s="6"/>
      <c r="R60" s="53"/>
      <c r="S60" s="8"/>
      <c r="T60" s="9"/>
      <c r="U60" s="6"/>
      <c r="V60" s="53"/>
      <c r="W60" s="8"/>
      <c r="X60" s="9"/>
      <c r="Y60" s="6"/>
      <c r="Z60" s="53"/>
      <c r="AA60" s="8"/>
      <c r="AB60" s="9"/>
      <c r="AC60" s="6"/>
      <c r="AD60" s="53"/>
      <c r="AE60" s="8"/>
      <c r="AF60" s="9"/>
      <c r="AG60" s="6"/>
      <c r="AH60" s="53"/>
      <c r="AI60" s="8"/>
      <c r="AJ60" s="9"/>
      <c r="AK60" s="6"/>
      <c r="AL60" s="53"/>
      <c r="AM60" s="8"/>
      <c r="AN60" s="9"/>
      <c r="AO60" s="6"/>
      <c r="AP60" s="53"/>
      <c r="AQ60" s="8"/>
      <c r="AR60" s="9"/>
      <c r="AS60" s="6"/>
      <c r="AT60" s="53"/>
      <c r="AU60" s="8"/>
      <c r="AV60" s="9"/>
      <c r="AW60" s="6"/>
      <c r="AX60" s="53"/>
      <c r="AY60" s="8"/>
      <c r="AZ60" s="9"/>
      <c r="BA60" s="6"/>
      <c r="BB60" s="54"/>
      <c r="BC60" s="34"/>
      <c r="BD60" s="9"/>
      <c r="BE60" s="6"/>
      <c r="BF60" s="53"/>
      <c r="BG60" s="8"/>
      <c r="BH60" s="9"/>
      <c r="BI60" s="6"/>
      <c r="BJ60" s="53"/>
      <c r="BK60" s="8"/>
      <c r="BL60" s="9"/>
      <c r="BM60" s="6"/>
      <c r="BN60" s="53"/>
      <c r="BO60" s="8"/>
      <c r="BP60" s="9"/>
      <c r="BQ60" s="6"/>
      <c r="BR60" s="53"/>
      <c r="BS60" s="8"/>
      <c r="BT60" s="9"/>
      <c r="BU60" s="6"/>
      <c r="BV60" s="53"/>
      <c r="BW60" s="8"/>
      <c r="BX60" s="9"/>
      <c r="BY60" s="6"/>
      <c r="BZ60" s="53"/>
      <c r="CA60" s="8"/>
      <c r="CB60" s="9"/>
      <c r="CC60" s="6"/>
      <c r="CD60" s="53"/>
      <c r="CE60" s="8"/>
      <c r="CF60" s="9"/>
      <c r="CG60" s="6"/>
      <c r="CH60" s="53"/>
      <c r="CI60" s="8"/>
      <c r="CJ60" s="9"/>
      <c r="CK60" s="6"/>
      <c r="CL60" s="53"/>
      <c r="CM60" s="8"/>
      <c r="CN60" s="9"/>
      <c r="CO60" s="6"/>
      <c r="CP60" s="53"/>
      <c r="CQ60" s="8"/>
      <c r="CR60" s="9"/>
      <c r="CS60" s="6"/>
      <c r="CT60" s="53"/>
      <c r="CU60" s="33">
        <f t="shared" si="6"/>
        <v>0</v>
      </c>
      <c r="CV60" s="33"/>
      <c r="CW60" s="33"/>
      <c r="CX60" s="5">
        <f>+SUM(CU58:CU65)</f>
        <v>7</v>
      </c>
    </row>
    <row r="61" spans="1:103" x14ac:dyDescent="0.3">
      <c r="A61" s="349"/>
      <c r="B61" s="19" t="s">
        <v>28</v>
      </c>
      <c r="C61" s="8"/>
      <c r="D61" s="9"/>
      <c r="E61" s="6"/>
      <c r="F61" s="53"/>
      <c r="G61" s="8"/>
      <c r="H61" s="9"/>
      <c r="I61" s="6"/>
      <c r="J61" s="34"/>
      <c r="K61" s="11"/>
      <c r="L61" s="9"/>
      <c r="M61" s="6"/>
      <c r="N61" s="53"/>
      <c r="O61" s="8"/>
      <c r="P61" s="9"/>
      <c r="Q61" s="6"/>
      <c r="R61" s="53"/>
      <c r="S61" s="8"/>
      <c r="T61" s="9"/>
      <c r="U61" s="6"/>
      <c r="V61" s="53"/>
      <c r="W61" s="8"/>
      <c r="X61" s="9"/>
      <c r="Y61" s="6"/>
      <c r="Z61" s="53"/>
      <c r="AA61" s="8"/>
      <c r="AB61" s="9"/>
      <c r="AC61" s="6"/>
      <c r="AD61" s="53"/>
      <c r="AE61" s="8"/>
      <c r="AF61" s="9"/>
      <c r="AG61" s="6"/>
      <c r="AH61" s="53"/>
      <c r="AI61" s="8"/>
      <c r="AJ61" s="9"/>
      <c r="AK61" s="6"/>
      <c r="AL61" s="53"/>
      <c r="AM61" s="8"/>
      <c r="AN61" s="9"/>
      <c r="AO61" s="6"/>
      <c r="AP61" s="53"/>
      <c r="AQ61" s="8"/>
      <c r="AR61" s="9"/>
      <c r="AS61" s="6"/>
      <c r="AT61" s="53"/>
      <c r="AU61" s="8"/>
      <c r="AV61" s="9"/>
      <c r="AW61" s="6"/>
      <c r="AX61" s="53"/>
      <c r="AY61" s="8"/>
      <c r="AZ61" s="9"/>
      <c r="BA61" s="6"/>
      <c r="BB61" s="54"/>
      <c r="BC61" s="34"/>
      <c r="BD61" s="9"/>
      <c r="BE61" s="6"/>
      <c r="BF61" s="53"/>
      <c r="BG61" s="8"/>
      <c r="BH61" s="9"/>
      <c r="BI61" s="6"/>
      <c r="BJ61" s="53"/>
      <c r="BK61" s="8"/>
      <c r="BL61" s="9"/>
      <c r="BM61" s="6"/>
      <c r="BN61" s="53"/>
      <c r="BO61" s="8"/>
      <c r="BP61" s="9"/>
      <c r="BQ61" s="6"/>
      <c r="BR61" s="53"/>
      <c r="BS61" s="8"/>
      <c r="BT61" s="9"/>
      <c r="BU61" s="6"/>
      <c r="BV61" s="53"/>
      <c r="BW61" s="8"/>
      <c r="BX61" s="9"/>
      <c r="BY61" s="6"/>
      <c r="BZ61" s="53"/>
      <c r="CA61" s="8"/>
      <c r="CB61" s="9"/>
      <c r="CC61" s="6"/>
      <c r="CD61" s="53"/>
      <c r="CE61" s="8"/>
      <c r="CF61" s="9"/>
      <c r="CG61" s="6"/>
      <c r="CH61" s="53"/>
      <c r="CI61" s="8"/>
      <c r="CJ61" s="9"/>
      <c r="CK61" s="6"/>
      <c r="CL61" s="53"/>
      <c r="CM61" s="8"/>
      <c r="CN61" s="9"/>
      <c r="CO61" s="6"/>
      <c r="CP61" s="53"/>
      <c r="CQ61" s="8"/>
      <c r="CR61" s="9"/>
      <c r="CS61" s="6"/>
      <c r="CT61" s="53"/>
      <c r="CU61" s="33">
        <f t="shared" si="6"/>
        <v>0</v>
      </c>
      <c r="CV61" s="33"/>
      <c r="CW61" s="33"/>
    </row>
    <row r="62" spans="1:103" x14ac:dyDescent="0.3">
      <c r="A62" s="349"/>
      <c r="B62" s="19" t="s">
        <v>28</v>
      </c>
      <c r="C62" s="8"/>
      <c r="D62" s="9"/>
      <c r="E62" s="6"/>
      <c r="F62" s="53"/>
      <c r="G62" s="8"/>
      <c r="H62" s="9"/>
      <c r="I62" s="6"/>
      <c r="J62" s="34"/>
      <c r="K62" s="11"/>
      <c r="L62" s="9"/>
      <c r="M62" s="6"/>
      <c r="N62" s="53"/>
      <c r="O62" s="8"/>
      <c r="P62" s="9"/>
      <c r="Q62" s="6"/>
      <c r="R62" s="53"/>
      <c r="S62" s="8"/>
      <c r="T62" s="9"/>
      <c r="U62" s="6"/>
      <c r="V62" s="53"/>
      <c r="W62" s="8"/>
      <c r="X62" s="9"/>
      <c r="Y62" s="6"/>
      <c r="Z62" s="53"/>
      <c r="AA62" s="8"/>
      <c r="AB62" s="9"/>
      <c r="AC62" s="6"/>
      <c r="AD62" s="53"/>
      <c r="AE62" s="8"/>
      <c r="AF62" s="9"/>
      <c r="AG62" s="6"/>
      <c r="AH62" s="53"/>
      <c r="AI62" s="8"/>
      <c r="AJ62" s="9"/>
      <c r="AK62" s="6"/>
      <c r="AL62" s="53"/>
      <c r="AM62" s="8"/>
      <c r="AN62" s="9"/>
      <c r="AO62" s="6"/>
      <c r="AP62" s="53"/>
      <c r="AQ62" s="8"/>
      <c r="AR62" s="9"/>
      <c r="AS62" s="6"/>
      <c r="AT62" s="53"/>
      <c r="AU62" s="8"/>
      <c r="AV62" s="9"/>
      <c r="AW62" s="6"/>
      <c r="AX62" s="53"/>
      <c r="AY62" s="8"/>
      <c r="AZ62" s="9"/>
      <c r="BA62" s="6"/>
      <c r="BB62" s="54"/>
      <c r="BC62" s="34"/>
      <c r="BD62" s="9"/>
      <c r="BE62" s="6"/>
      <c r="BF62" s="53"/>
      <c r="BG62" s="8"/>
      <c r="BH62" s="9"/>
      <c r="BI62" s="6"/>
      <c r="BJ62" s="53"/>
      <c r="BK62" s="8"/>
      <c r="BL62" s="9"/>
      <c r="BM62" s="6"/>
      <c r="BN62" s="53"/>
      <c r="BO62" s="8"/>
      <c r="BP62" s="9"/>
      <c r="BQ62" s="6"/>
      <c r="BR62" s="53"/>
      <c r="BS62" s="8"/>
      <c r="BT62" s="9"/>
      <c r="BU62" s="6"/>
      <c r="BV62" s="53"/>
      <c r="BW62" s="8"/>
      <c r="BX62" s="9"/>
      <c r="BY62" s="6"/>
      <c r="BZ62" s="53"/>
      <c r="CA62" s="8"/>
      <c r="CB62" s="9"/>
      <c r="CC62" s="6"/>
      <c r="CD62" s="53"/>
      <c r="CE62" s="8"/>
      <c r="CF62" s="9"/>
      <c r="CG62" s="6"/>
      <c r="CH62" s="53"/>
      <c r="CI62" s="8"/>
      <c r="CJ62" s="9"/>
      <c r="CK62" s="6"/>
      <c r="CL62" s="53"/>
      <c r="CM62" s="8"/>
      <c r="CN62" s="9"/>
      <c r="CO62" s="6"/>
      <c r="CP62" s="53"/>
      <c r="CQ62" s="8"/>
      <c r="CR62" s="9"/>
      <c r="CS62" s="6"/>
      <c r="CT62" s="53"/>
      <c r="CU62" s="33">
        <f>SUM(C62:CT62)/4</f>
        <v>0</v>
      </c>
      <c r="CV62" s="33"/>
      <c r="CW62" s="33"/>
      <c r="CX62" s="4"/>
    </row>
    <row r="63" spans="1:103" x14ac:dyDescent="0.3">
      <c r="A63" s="349"/>
      <c r="B63" s="19" t="s">
        <v>35</v>
      </c>
      <c r="C63" s="8"/>
      <c r="D63" s="9"/>
      <c r="E63" s="6"/>
      <c r="F63" s="7"/>
      <c r="G63" s="8"/>
      <c r="H63" s="9"/>
      <c r="I63" s="6"/>
      <c r="J63" s="10"/>
      <c r="K63" s="11"/>
      <c r="L63" s="9"/>
      <c r="M63" s="6"/>
      <c r="N63" s="7"/>
      <c r="O63" s="8"/>
      <c r="P63" s="9"/>
      <c r="Q63" s="6"/>
      <c r="R63" s="7"/>
      <c r="S63" s="8"/>
      <c r="T63" s="9"/>
      <c r="U63" s="6"/>
      <c r="V63" s="7"/>
      <c r="W63" s="8"/>
      <c r="X63" s="9"/>
      <c r="Y63" s="6"/>
      <c r="Z63" s="7"/>
      <c r="AA63" s="8"/>
      <c r="AB63" s="9"/>
      <c r="AC63" s="6"/>
      <c r="AD63" s="7"/>
      <c r="AE63" s="8"/>
      <c r="AF63" s="9"/>
      <c r="AG63" s="6"/>
      <c r="AH63" s="7"/>
      <c r="AI63" s="8"/>
      <c r="AJ63" s="9"/>
      <c r="AK63" s="6"/>
      <c r="AL63" s="7"/>
      <c r="AM63" s="8"/>
      <c r="AN63" s="9"/>
      <c r="AO63" s="6"/>
      <c r="AP63" s="7"/>
      <c r="AQ63" s="8"/>
      <c r="AR63" s="9"/>
      <c r="AS63" s="6"/>
      <c r="AT63" s="7"/>
      <c r="AU63" s="8"/>
      <c r="AV63" s="9"/>
      <c r="AW63" s="6"/>
      <c r="AX63" s="7"/>
      <c r="AY63" s="8"/>
      <c r="AZ63" s="9"/>
      <c r="BA63" s="6"/>
      <c r="BB63" s="35"/>
      <c r="BC63" s="34"/>
      <c r="BD63" s="9"/>
      <c r="BE63" s="6"/>
      <c r="BF63" s="7"/>
      <c r="BG63" s="8"/>
      <c r="BH63" s="9"/>
      <c r="BI63" s="6"/>
      <c r="BJ63" s="7"/>
      <c r="BK63" s="8">
        <v>1</v>
      </c>
      <c r="BL63" s="9">
        <v>1</v>
      </c>
      <c r="BM63" s="6">
        <v>1</v>
      </c>
      <c r="BN63" s="7">
        <v>1</v>
      </c>
      <c r="BO63" s="8">
        <v>1</v>
      </c>
      <c r="BP63" s="9">
        <v>1</v>
      </c>
      <c r="BQ63" s="6">
        <v>1</v>
      </c>
      <c r="BR63" s="7">
        <v>1</v>
      </c>
      <c r="BS63" s="8">
        <v>1</v>
      </c>
      <c r="BT63" s="9">
        <v>1</v>
      </c>
      <c r="BU63" s="6">
        <v>1</v>
      </c>
      <c r="BV63" s="7">
        <v>1</v>
      </c>
      <c r="BW63" s="8">
        <v>1</v>
      </c>
      <c r="BX63" s="9">
        <v>1</v>
      </c>
      <c r="BY63" s="6">
        <v>1</v>
      </c>
      <c r="BZ63" s="7">
        <v>1</v>
      </c>
      <c r="CA63" s="8">
        <v>1</v>
      </c>
      <c r="CB63" s="9">
        <v>1</v>
      </c>
      <c r="CC63" s="6">
        <v>1</v>
      </c>
      <c r="CD63" s="7">
        <v>1</v>
      </c>
      <c r="CE63" s="8">
        <v>1</v>
      </c>
      <c r="CF63" s="9">
        <v>1</v>
      </c>
      <c r="CG63" s="6">
        <v>1</v>
      </c>
      <c r="CH63" s="7">
        <v>1</v>
      </c>
      <c r="CI63" s="8">
        <v>1</v>
      </c>
      <c r="CJ63" s="9">
        <v>1</v>
      </c>
      <c r="CK63" s="6">
        <v>1</v>
      </c>
      <c r="CL63" s="7">
        <v>1</v>
      </c>
      <c r="CM63" s="8"/>
      <c r="CN63" s="9"/>
      <c r="CO63" s="6"/>
      <c r="CP63" s="7"/>
      <c r="CQ63" s="8"/>
      <c r="CR63" s="9"/>
      <c r="CS63" s="6"/>
      <c r="CT63" s="7"/>
      <c r="CU63" s="33">
        <f t="shared" si="6"/>
        <v>7</v>
      </c>
      <c r="CV63" s="33"/>
      <c r="CW63" s="33"/>
      <c r="CX63" s="4"/>
    </row>
    <row r="64" spans="1:103" ht="15" thickBot="1" x14ac:dyDescent="0.35">
      <c r="A64" s="349"/>
      <c r="B64" s="24" t="s">
        <v>29</v>
      </c>
      <c r="C64" s="8"/>
      <c r="D64" s="9"/>
      <c r="E64" s="6"/>
      <c r="F64" s="7"/>
      <c r="G64" s="8"/>
      <c r="H64" s="9"/>
      <c r="I64" s="6"/>
      <c r="J64" s="10"/>
      <c r="K64" s="11"/>
      <c r="L64" s="9"/>
      <c r="M64" s="6"/>
      <c r="N64" s="7"/>
      <c r="O64" s="8"/>
      <c r="P64" s="9"/>
      <c r="Q64" s="6"/>
      <c r="R64" s="7"/>
      <c r="S64" s="8"/>
      <c r="T64" s="9"/>
      <c r="U64" s="6"/>
      <c r="V64" s="7"/>
      <c r="W64" s="8"/>
      <c r="X64" s="9"/>
      <c r="Y64" s="6"/>
      <c r="Z64" s="7"/>
      <c r="AA64" s="8"/>
      <c r="AB64" s="9"/>
      <c r="AC64" s="6"/>
      <c r="AD64" s="7"/>
      <c r="AE64" s="8"/>
      <c r="AF64" s="9"/>
      <c r="AG64" s="6"/>
      <c r="AH64" s="7"/>
      <c r="AI64" s="8"/>
      <c r="AJ64" s="9"/>
      <c r="AK64" s="6"/>
      <c r="AL64" s="7"/>
      <c r="AM64" s="8"/>
      <c r="AN64" s="9"/>
      <c r="AO64" s="6"/>
      <c r="AP64" s="7"/>
      <c r="AQ64" s="8"/>
      <c r="AR64" s="9"/>
      <c r="AS64" s="6"/>
      <c r="AT64" s="7"/>
      <c r="AU64" s="8"/>
      <c r="AV64" s="9"/>
      <c r="AW64" s="6"/>
      <c r="AX64" s="7"/>
      <c r="AY64" s="8"/>
      <c r="AZ64" s="9"/>
      <c r="BA64" s="6"/>
      <c r="BB64" s="35"/>
      <c r="BC64" s="34"/>
      <c r="BD64" s="9"/>
      <c r="BE64" s="6"/>
      <c r="BF64" s="7"/>
      <c r="BG64" s="8"/>
      <c r="BH64" s="9"/>
      <c r="BI64" s="6"/>
      <c r="BJ64" s="7"/>
      <c r="BK64" s="8"/>
      <c r="BL64" s="9"/>
      <c r="BM64" s="6"/>
      <c r="BN64" s="7"/>
      <c r="BO64" s="8"/>
      <c r="BP64" s="9"/>
      <c r="BQ64" s="6"/>
      <c r="BR64" s="7"/>
      <c r="BS64" s="8"/>
      <c r="BT64" s="9"/>
      <c r="BU64" s="6"/>
      <c r="BV64" s="7"/>
      <c r="BW64" s="8"/>
      <c r="BX64" s="9"/>
      <c r="BY64" s="6"/>
      <c r="BZ64" s="7"/>
      <c r="CA64" s="8"/>
      <c r="CB64" s="9"/>
      <c r="CC64" s="6"/>
      <c r="CD64" s="7"/>
      <c r="CE64" s="8"/>
      <c r="CF64" s="9"/>
      <c r="CG64" s="6"/>
      <c r="CH64" s="7"/>
      <c r="CI64" s="8"/>
      <c r="CJ64" s="9"/>
      <c r="CK64" s="6"/>
      <c r="CL64" s="7"/>
      <c r="CM64" s="8"/>
      <c r="CN64" s="9"/>
      <c r="CO64" s="6"/>
      <c r="CP64" s="7"/>
      <c r="CQ64" s="8"/>
      <c r="CR64" s="9"/>
      <c r="CS64" s="6"/>
      <c r="CT64" s="7"/>
      <c r="CU64" s="33">
        <f t="shared" si="6"/>
        <v>0</v>
      </c>
      <c r="CV64" s="33"/>
      <c r="CW64" s="33"/>
      <c r="CX64" s="33"/>
    </row>
    <row r="65" spans="1:103" ht="15" thickBot="1" x14ac:dyDescent="0.35">
      <c r="A65" s="349"/>
      <c r="B65" s="24" t="s">
        <v>34</v>
      </c>
      <c r="C65" s="55"/>
      <c r="D65" s="56"/>
      <c r="E65" s="57"/>
      <c r="F65" s="58"/>
      <c r="G65" s="55"/>
      <c r="H65" s="56"/>
      <c r="I65" s="57"/>
      <c r="J65" s="59"/>
      <c r="K65" s="41"/>
      <c r="L65" s="37"/>
      <c r="M65" s="38"/>
      <c r="N65" s="39"/>
      <c r="O65" s="36"/>
      <c r="P65" s="37"/>
      <c r="Q65" s="38"/>
      <c r="R65" s="39"/>
      <c r="S65" s="36"/>
      <c r="T65" s="37"/>
      <c r="U65" s="38"/>
      <c r="V65" s="39"/>
      <c r="W65" s="36"/>
      <c r="X65" s="37"/>
      <c r="Y65" s="38"/>
      <c r="Z65" s="39"/>
      <c r="AA65" s="36"/>
      <c r="AB65" s="37"/>
      <c r="AC65" s="38"/>
      <c r="AD65" s="39"/>
      <c r="AE65" s="36"/>
      <c r="AF65" s="37"/>
      <c r="AG65" s="38"/>
      <c r="AH65" s="39"/>
      <c r="AI65" s="36"/>
      <c r="AJ65" s="37"/>
      <c r="AK65" s="38"/>
      <c r="AL65" s="39"/>
      <c r="AM65" s="36"/>
      <c r="AN65" s="37"/>
      <c r="AO65" s="38"/>
      <c r="AP65" s="39"/>
      <c r="AQ65" s="36"/>
      <c r="AR65" s="37"/>
      <c r="AS65" s="38"/>
      <c r="AT65" s="39"/>
      <c r="AU65" s="36"/>
      <c r="AV65" s="37"/>
      <c r="AW65" s="38"/>
      <c r="AX65" s="39"/>
      <c r="AY65" s="36"/>
      <c r="AZ65" s="37"/>
      <c r="BA65" s="38"/>
      <c r="BB65" s="42"/>
      <c r="BC65" s="60"/>
      <c r="BD65" s="56"/>
      <c r="BE65" s="57"/>
      <c r="BF65" s="58"/>
      <c r="BG65" s="55"/>
      <c r="BH65" s="56"/>
      <c r="BI65" s="57"/>
      <c r="BJ65" s="58"/>
      <c r="BK65" s="55"/>
      <c r="BL65" s="56"/>
      <c r="BM65" s="57"/>
      <c r="BN65" s="58"/>
      <c r="BO65" s="55"/>
      <c r="BP65" s="56"/>
      <c r="BQ65" s="57"/>
      <c r="BR65" s="58"/>
      <c r="BS65" s="55"/>
      <c r="BT65" s="56"/>
      <c r="BU65" s="57"/>
      <c r="BV65" s="58"/>
      <c r="BW65" s="55"/>
      <c r="BX65" s="56"/>
      <c r="BY65" s="57"/>
      <c r="BZ65" s="58"/>
      <c r="CA65" s="55"/>
      <c r="CB65" s="56"/>
      <c r="CC65" s="57"/>
      <c r="CD65" s="58"/>
      <c r="CE65" s="55"/>
      <c r="CF65" s="56"/>
      <c r="CG65" s="57"/>
      <c r="CH65" s="58"/>
      <c r="CI65" s="55"/>
      <c r="CJ65" s="56"/>
      <c r="CK65" s="57"/>
      <c r="CL65" s="58"/>
      <c r="CM65" s="55"/>
      <c r="CN65" s="56"/>
      <c r="CO65" s="57"/>
      <c r="CP65" s="58"/>
      <c r="CQ65" s="55"/>
      <c r="CR65" s="56"/>
      <c r="CS65" s="57"/>
      <c r="CT65" s="58"/>
      <c r="CU65" s="33">
        <f t="shared" si="6"/>
        <v>0</v>
      </c>
      <c r="CV65" s="33"/>
      <c r="CW65" s="33"/>
    </row>
    <row r="66" spans="1:103" x14ac:dyDescent="0.3">
      <c r="C66" s="84">
        <f xml:space="preserve"> SUM(C50:C65)</f>
        <v>1</v>
      </c>
      <c r="D66" s="84">
        <f t="shared" ref="D66:BO66" si="7" xml:space="preserve"> SUM(D50:D65)</f>
        <v>1</v>
      </c>
      <c r="E66" s="84">
        <f t="shared" si="7"/>
        <v>3</v>
      </c>
      <c r="F66" s="84">
        <f t="shared" si="7"/>
        <v>3</v>
      </c>
      <c r="G66" s="84">
        <f t="shared" si="7"/>
        <v>2</v>
      </c>
      <c r="H66" s="84">
        <f t="shared" si="7"/>
        <v>2</v>
      </c>
      <c r="I66" s="84">
        <f t="shared" si="7"/>
        <v>2</v>
      </c>
      <c r="J66" s="84">
        <f t="shared" si="7"/>
        <v>2</v>
      </c>
      <c r="K66" s="84">
        <f t="shared" si="7"/>
        <v>3</v>
      </c>
      <c r="L66" s="84">
        <f t="shared" si="7"/>
        <v>3</v>
      </c>
      <c r="M66" s="84">
        <f t="shared" si="7"/>
        <v>3</v>
      </c>
      <c r="N66" s="84">
        <f t="shared" si="7"/>
        <v>3</v>
      </c>
      <c r="O66" s="84">
        <f t="shared" si="7"/>
        <v>4</v>
      </c>
      <c r="P66" s="84">
        <f t="shared" si="7"/>
        <v>4</v>
      </c>
      <c r="Q66" s="84">
        <f t="shared" si="7"/>
        <v>4</v>
      </c>
      <c r="R66" s="84">
        <f t="shared" si="7"/>
        <v>4</v>
      </c>
      <c r="S66" s="84">
        <f t="shared" si="7"/>
        <v>4</v>
      </c>
      <c r="T66" s="84">
        <f t="shared" si="7"/>
        <v>4</v>
      </c>
      <c r="U66" s="84">
        <f t="shared" si="7"/>
        <v>4</v>
      </c>
      <c r="V66" s="84">
        <f t="shared" si="7"/>
        <v>4</v>
      </c>
      <c r="W66" s="84">
        <f t="shared" si="7"/>
        <v>4</v>
      </c>
      <c r="X66" s="84">
        <f t="shared" si="7"/>
        <v>4</v>
      </c>
      <c r="Y66" s="84">
        <f t="shared" si="7"/>
        <v>4</v>
      </c>
      <c r="Z66" s="84">
        <f t="shared" si="7"/>
        <v>4</v>
      </c>
      <c r="AA66" s="84">
        <f t="shared" si="7"/>
        <v>4</v>
      </c>
      <c r="AB66" s="84">
        <f t="shared" si="7"/>
        <v>4</v>
      </c>
      <c r="AC66" s="84">
        <f t="shared" si="7"/>
        <v>6</v>
      </c>
      <c r="AD66" s="84">
        <f t="shared" si="7"/>
        <v>6</v>
      </c>
      <c r="AE66" s="84">
        <f t="shared" si="7"/>
        <v>6</v>
      </c>
      <c r="AF66" s="84">
        <f t="shared" si="7"/>
        <v>6</v>
      </c>
      <c r="AG66" s="84">
        <f t="shared" si="7"/>
        <v>6</v>
      </c>
      <c r="AH66" s="84">
        <f t="shared" si="7"/>
        <v>6</v>
      </c>
      <c r="AI66" s="84">
        <f t="shared" si="7"/>
        <v>6</v>
      </c>
      <c r="AJ66" s="84">
        <f t="shared" si="7"/>
        <v>6</v>
      </c>
      <c r="AK66" s="84">
        <f t="shared" si="7"/>
        <v>6</v>
      </c>
      <c r="AL66" s="84">
        <f t="shared" si="7"/>
        <v>4</v>
      </c>
      <c r="AM66" s="84">
        <f t="shared" si="7"/>
        <v>4</v>
      </c>
      <c r="AN66" s="84">
        <f t="shared" si="7"/>
        <v>4</v>
      </c>
      <c r="AO66" s="84">
        <f t="shared" si="7"/>
        <v>4</v>
      </c>
      <c r="AP66" s="84">
        <f t="shared" si="7"/>
        <v>4</v>
      </c>
      <c r="AQ66" s="84">
        <f t="shared" si="7"/>
        <v>4</v>
      </c>
      <c r="AR66" s="84">
        <f t="shared" si="7"/>
        <v>4</v>
      </c>
      <c r="AS66" s="84">
        <f t="shared" si="7"/>
        <v>4</v>
      </c>
      <c r="AT66" s="84">
        <f t="shared" si="7"/>
        <v>4</v>
      </c>
      <c r="AU66" s="84">
        <f t="shared" si="7"/>
        <v>4</v>
      </c>
      <c r="AV66" s="84">
        <f t="shared" si="7"/>
        <v>3</v>
      </c>
      <c r="AW66" s="84">
        <f t="shared" si="7"/>
        <v>3</v>
      </c>
      <c r="AX66" s="84">
        <f t="shared" si="7"/>
        <v>3</v>
      </c>
      <c r="AY66" s="84">
        <f t="shared" si="7"/>
        <v>2</v>
      </c>
      <c r="AZ66" s="84">
        <f t="shared" si="7"/>
        <v>2</v>
      </c>
      <c r="BA66" s="84">
        <f t="shared" si="7"/>
        <v>2</v>
      </c>
      <c r="BB66" s="84">
        <f t="shared" si="7"/>
        <v>2</v>
      </c>
      <c r="BC66" s="84">
        <f t="shared" si="7"/>
        <v>2</v>
      </c>
      <c r="BD66" s="84">
        <f t="shared" si="7"/>
        <v>2</v>
      </c>
      <c r="BE66" s="84">
        <f t="shared" si="7"/>
        <v>2</v>
      </c>
      <c r="BF66" s="84">
        <f t="shared" si="7"/>
        <v>2</v>
      </c>
      <c r="BG66" s="84">
        <f t="shared" si="7"/>
        <v>3</v>
      </c>
      <c r="BH66" s="84">
        <f t="shared" si="7"/>
        <v>3</v>
      </c>
      <c r="BI66" s="84">
        <f t="shared" si="7"/>
        <v>1</v>
      </c>
      <c r="BJ66" s="84">
        <f t="shared" si="7"/>
        <v>1</v>
      </c>
      <c r="BK66" s="84">
        <f t="shared" si="7"/>
        <v>2</v>
      </c>
      <c r="BL66" s="84">
        <f t="shared" si="7"/>
        <v>2</v>
      </c>
      <c r="BM66" s="84">
        <f t="shared" si="7"/>
        <v>2</v>
      </c>
      <c r="BN66" s="84">
        <f t="shared" si="7"/>
        <v>2</v>
      </c>
      <c r="BO66" s="84">
        <f t="shared" si="7"/>
        <v>2</v>
      </c>
      <c r="BP66" s="84">
        <f t="shared" ref="BP66:CT66" si="8" xml:space="preserve"> SUM(BP50:BP65)</f>
        <v>2</v>
      </c>
      <c r="BQ66" s="84">
        <f t="shared" si="8"/>
        <v>2</v>
      </c>
      <c r="BR66" s="84">
        <f t="shared" si="8"/>
        <v>2</v>
      </c>
      <c r="BS66" s="84">
        <f t="shared" si="8"/>
        <v>2</v>
      </c>
      <c r="BT66" s="84">
        <f t="shared" si="8"/>
        <v>2</v>
      </c>
      <c r="BU66" s="84">
        <f t="shared" si="8"/>
        <v>2</v>
      </c>
      <c r="BV66" s="84">
        <f t="shared" si="8"/>
        <v>2</v>
      </c>
      <c r="BW66" s="84">
        <f t="shared" si="8"/>
        <v>2</v>
      </c>
      <c r="BX66" s="84">
        <f t="shared" si="8"/>
        <v>2</v>
      </c>
      <c r="BY66" s="84">
        <f t="shared" si="8"/>
        <v>2</v>
      </c>
      <c r="BZ66" s="84">
        <f t="shared" si="8"/>
        <v>2</v>
      </c>
      <c r="CA66" s="84">
        <f t="shared" si="8"/>
        <v>2</v>
      </c>
      <c r="CB66" s="84">
        <f t="shared" si="8"/>
        <v>2</v>
      </c>
      <c r="CC66" s="84">
        <f t="shared" si="8"/>
        <v>2</v>
      </c>
      <c r="CD66" s="84">
        <f t="shared" si="8"/>
        <v>2</v>
      </c>
      <c r="CE66" s="84">
        <f t="shared" si="8"/>
        <v>2</v>
      </c>
      <c r="CF66" s="84">
        <f t="shared" si="8"/>
        <v>2</v>
      </c>
      <c r="CG66" s="84">
        <f t="shared" si="8"/>
        <v>2</v>
      </c>
      <c r="CH66" s="84">
        <f t="shared" si="8"/>
        <v>2</v>
      </c>
      <c r="CI66" s="84">
        <f t="shared" si="8"/>
        <v>2</v>
      </c>
      <c r="CJ66" s="84">
        <f t="shared" si="8"/>
        <v>2</v>
      </c>
      <c r="CK66" s="84">
        <f t="shared" si="8"/>
        <v>2</v>
      </c>
      <c r="CL66" s="84">
        <f t="shared" si="8"/>
        <v>2</v>
      </c>
      <c r="CM66" s="84">
        <f t="shared" si="8"/>
        <v>1</v>
      </c>
      <c r="CN66" s="84">
        <f t="shared" si="8"/>
        <v>1</v>
      </c>
      <c r="CO66" s="84">
        <f t="shared" si="8"/>
        <v>1</v>
      </c>
      <c r="CP66" s="84">
        <f t="shared" si="8"/>
        <v>1</v>
      </c>
      <c r="CQ66" s="84">
        <f t="shared" si="8"/>
        <v>1</v>
      </c>
      <c r="CR66" s="84">
        <f t="shared" si="8"/>
        <v>1</v>
      </c>
      <c r="CS66" s="84">
        <f t="shared" si="8"/>
        <v>1</v>
      </c>
      <c r="CT66" s="84">
        <f t="shared" si="8"/>
        <v>1</v>
      </c>
    </row>
    <row r="67" spans="1:103" x14ac:dyDescent="0.3">
      <c r="C67" s="348" t="s">
        <v>20</v>
      </c>
      <c r="D67" s="341"/>
      <c r="E67" s="341"/>
      <c r="F67" s="341"/>
      <c r="G67" s="341" t="s">
        <v>21</v>
      </c>
      <c r="H67" s="341"/>
      <c r="I67" s="341"/>
      <c r="J67" s="341"/>
      <c r="K67" s="341" t="s">
        <v>23</v>
      </c>
      <c r="L67" s="341"/>
      <c r="M67" s="341"/>
      <c r="N67" s="341"/>
      <c r="O67" s="341" t="s">
        <v>22</v>
      </c>
      <c r="P67" s="341"/>
      <c r="Q67" s="341"/>
      <c r="R67" s="341"/>
      <c r="S67" s="341" t="s">
        <v>0</v>
      </c>
      <c r="T67" s="341"/>
      <c r="U67" s="341"/>
      <c r="V67" s="341"/>
      <c r="W67" s="341" t="s">
        <v>1</v>
      </c>
      <c r="X67" s="341"/>
      <c r="Y67" s="341"/>
      <c r="Z67" s="341"/>
      <c r="AA67" s="341" t="s">
        <v>2</v>
      </c>
      <c r="AB67" s="341"/>
      <c r="AC67" s="341"/>
      <c r="AD67" s="341"/>
      <c r="AE67" s="341" t="s">
        <v>3</v>
      </c>
      <c r="AF67" s="341"/>
      <c r="AG67" s="341"/>
      <c r="AH67" s="341"/>
      <c r="AI67" s="341" t="s">
        <v>4</v>
      </c>
      <c r="AJ67" s="341"/>
      <c r="AK67" s="341"/>
      <c r="AL67" s="341"/>
      <c r="AM67" s="341" t="s">
        <v>5</v>
      </c>
      <c r="AN67" s="341"/>
      <c r="AO67" s="341"/>
      <c r="AP67" s="341"/>
      <c r="AQ67" s="341" t="s">
        <v>6</v>
      </c>
      <c r="AR67" s="341"/>
      <c r="AS67" s="341"/>
      <c r="AT67" s="341"/>
      <c r="AU67" s="341" t="s">
        <v>7</v>
      </c>
      <c r="AV67" s="341"/>
      <c r="AW67" s="341"/>
      <c r="AX67" s="341"/>
      <c r="AY67" s="341" t="s">
        <v>8</v>
      </c>
      <c r="AZ67" s="341"/>
      <c r="BA67" s="341"/>
      <c r="BB67" s="341"/>
      <c r="BC67" s="341" t="s">
        <v>9</v>
      </c>
      <c r="BD67" s="341"/>
      <c r="BE67" s="341"/>
      <c r="BF67" s="341"/>
      <c r="BG67" s="341" t="s">
        <v>10</v>
      </c>
      <c r="BH67" s="341"/>
      <c r="BI67" s="341"/>
      <c r="BJ67" s="341"/>
      <c r="BK67" s="341" t="s">
        <v>11</v>
      </c>
      <c r="BL67" s="341"/>
      <c r="BM67" s="341"/>
      <c r="BN67" s="341"/>
      <c r="BO67" s="341" t="s">
        <v>12</v>
      </c>
      <c r="BP67" s="341"/>
      <c r="BQ67" s="341"/>
      <c r="BR67" s="341"/>
      <c r="BS67" s="341" t="s">
        <v>13</v>
      </c>
      <c r="BT67" s="341"/>
      <c r="BU67" s="341"/>
      <c r="BV67" s="341"/>
      <c r="BW67" s="341" t="s">
        <v>14</v>
      </c>
      <c r="BX67" s="341"/>
      <c r="BY67" s="341"/>
      <c r="BZ67" s="341"/>
      <c r="CA67" s="341" t="s">
        <v>15</v>
      </c>
      <c r="CB67" s="341"/>
      <c r="CC67" s="341"/>
      <c r="CD67" s="341"/>
      <c r="CE67" s="341" t="s">
        <v>16</v>
      </c>
      <c r="CF67" s="341"/>
      <c r="CG67" s="341"/>
      <c r="CH67" s="341"/>
      <c r="CI67" s="341" t="s">
        <v>17</v>
      </c>
      <c r="CJ67" s="341"/>
      <c r="CK67" s="341"/>
      <c r="CL67" s="341"/>
      <c r="CM67" s="341" t="s">
        <v>18</v>
      </c>
      <c r="CN67" s="341"/>
      <c r="CO67" s="341"/>
      <c r="CP67" s="341"/>
      <c r="CQ67" s="341" t="s">
        <v>19</v>
      </c>
      <c r="CR67" s="341"/>
      <c r="CS67" s="341"/>
      <c r="CT67" s="342"/>
    </row>
    <row r="68" spans="1:103" ht="15" thickBot="1" x14ac:dyDescent="0.35"/>
    <row r="69" spans="1:103" ht="15" thickBot="1" x14ac:dyDescent="0.35">
      <c r="AU69" s="345" t="s">
        <v>38</v>
      </c>
      <c r="AV69" s="346"/>
      <c r="AW69" s="346"/>
      <c r="AX69" s="346"/>
      <c r="AY69" s="346"/>
      <c r="AZ69" s="346"/>
      <c r="BA69" s="346"/>
      <c r="BB69" s="346"/>
      <c r="BC69" s="346"/>
      <c r="BD69" s="346"/>
      <c r="BE69" s="346"/>
      <c r="BF69" s="347"/>
    </row>
    <row r="70" spans="1:103" x14ac:dyDescent="0.3">
      <c r="C70" s="354" t="s">
        <v>20</v>
      </c>
      <c r="D70" s="343"/>
      <c r="E70" s="343"/>
      <c r="F70" s="343"/>
      <c r="G70" s="343" t="s">
        <v>21</v>
      </c>
      <c r="H70" s="343"/>
      <c r="I70" s="343"/>
      <c r="J70" s="343"/>
      <c r="K70" s="355" t="s">
        <v>23</v>
      </c>
      <c r="L70" s="352"/>
      <c r="M70" s="352"/>
      <c r="N70" s="352"/>
      <c r="O70" s="352" t="s">
        <v>22</v>
      </c>
      <c r="P70" s="352"/>
      <c r="Q70" s="352"/>
      <c r="R70" s="352"/>
      <c r="S70" s="352" t="s">
        <v>0</v>
      </c>
      <c r="T70" s="352"/>
      <c r="U70" s="352"/>
      <c r="V70" s="352"/>
      <c r="W70" s="352" t="s">
        <v>1</v>
      </c>
      <c r="X70" s="352"/>
      <c r="Y70" s="352"/>
      <c r="Z70" s="352"/>
      <c r="AA70" s="352" t="s">
        <v>2</v>
      </c>
      <c r="AB70" s="352"/>
      <c r="AC70" s="352"/>
      <c r="AD70" s="352"/>
      <c r="AE70" s="352" t="s">
        <v>3</v>
      </c>
      <c r="AF70" s="352"/>
      <c r="AG70" s="352"/>
      <c r="AH70" s="352"/>
      <c r="AI70" s="352" t="s">
        <v>4</v>
      </c>
      <c r="AJ70" s="352"/>
      <c r="AK70" s="352"/>
      <c r="AL70" s="352"/>
      <c r="AM70" s="352" t="s">
        <v>5</v>
      </c>
      <c r="AN70" s="352"/>
      <c r="AO70" s="352"/>
      <c r="AP70" s="352"/>
      <c r="AQ70" s="352" t="s">
        <v>6</v>
      </c>
      <c r="AR70" s="352"/>
      <c r="AS70" s="352"/>
      <c r="AT70" s="352"/>
      <c r="AU70" s="352" t="s">
        <v>7</v>
      </c>
      <c r="AV70" s="352"/>
      <c r="AW70" s="352"/>
      <c r="AX70" s="352"/>
      <c r="AY70" s="352" t="s">
        <v>8</v>
      </c>
      <c r="AZ70" s="352"/>
      <c r="BA70" s="352"/>
      <c r="BB70" s="353"/>
      <c r="BC70" s="343" t="s">
        <v>9</v>
      </c>
      <c r="BD70" s="343"/>
      <c r="BE70" s="343"/>
      <c r="BF70" s="343"/>
      <c r="BG70" s="343" t="s">
        <v>10</v>
      </c>
      <c r="BH70" s="343"/>
      <c r="BI70" s="343"/>
      <c r="BJ70" s="343"/>
      <c r="BK70" s="343" t="s">
        <v>11</v>
      </c>
      <c r="BL70" s="343"/>
      <c r="BM70" s="343"/>
      <c r="BN70" s="343"/>
      <c r="BO70" s="343" t="s">
        <v>12</v>
      </c>
      <c r="BP70" s="343"/>
      <c r="BQ70" s="343"/>
      <c r="BR70" s="343"/>
      <c r="BS70" s="343" t="s">
        <v>13</v>
      </c>
      <c r="BT70" s="343"/>
      <c r="BU70" s="343"/>
      <c r="BV70" s="343"/>
      <c r="BW70" s="343" t="s">
        <v>14</v>
      </c>
      <c r="BX70" s="343"/>
      <c r="BY70" s="343"/>
      <c r="BZ70" s="343"/>
      <c r="CA70" s="343" t="s">
        <v>15</v>
      </c>
      <c r="CB70" s="343"/>
      <c r="CC70" s="343"/>
      <c r="CD70" s="343"/>
      <c r="CE70" s="343" t="s">
        <v>16</v>
      </c>
      <c r="CF70" s="343"/>
      <c r="CG70" s="343"/>
      <c r="CH70" s="343"/>
      <c r="CI70" s="343" t="s">
        <v>17</v>
      </c>
      <c r="CJ70" s="343"/>
      <c r="CK70" s="343"/>
      <c r="CL70" s="343"/>
      <c r="CM70" s="343" t="s">
        <v>18</v>
      </c>
      <c r="CN70" s="343"/>
      <c r="CO70" s="343"/>
      <c r="CP70" s="343"/>
      <c r="CQ70" s="343" t="s">
        <v>19</v>
      </c>
      <c r="CR70" s="343"/>
      <c r="CS70" s="343"/>
      <c r="CT70" s="344"/>
    </row>
    <row r="71" spans="1:103" x14ac:dyDescent="0.3">
      <c r="A71" s="349" t="s">
        <v>25</v>
      </c>
      <c r="B71" s="14" t="s">
        <v>27</v>
      </c>
      <c r="C71" s="25"/>
      <c r="D71" s="26"/>
      <c r="E71" s="27"/>
      <c r="F71" s="27"/>
      <c r="G71" s="25"/>
      <c r="H71" s="26"/>
      <c r="I71" s="27"/>
      <c r="J71" s="28"/>
      <c r="K71" s="29"/>
      <c r="L71" s="26"/>
      <c r="M71" s="27"/>
      <c r="N71" s="30"/>
      <c r="O71" s="25">
        <v>1</v>
      </c>
      <c r="P71" s="26">
        <v>1</v>
      </c>
      <c r="Q71" s="27">
        <v>1</v>
      </c>
      <c r="R71" s="30">
        <v>1</v>
      </c>
      <c r="S71" s="25">
        <v>1</v>
      </c>
      <c r="T71" s="26">
        <v>1</v>
      </c>
      <c r="U71" s="27">
        <v>1</v>
      </c>
      <c r="V71" s="30">
        <v>1</v>
      </c>
      <c r="W71" s="25">
        <v>1</v>
      </c>
      <c r="X71" s="26">
        <v>1</v>
      </c>
      <c r="Y71" s="27">
        <v>1</v>
      </c>
      <c r="Z71" s="30">
        <v>1</v>
      </c>
      <c r="AA71" s="25">
        <v>1</v>
      </c>
      <c r="AB71" s="26">
        <v>1</v>
      </c>
      <c r="AC71" s="27">
        <v>1</v>
      </c>
      <c r="AD71" s="30">
        <v>1</v>
      </c>
      <c r="AE71" s="25">
        <v>1</v>
      </c>
      <c r="AF71" s="26">
        <v>1</v>
      </c>
      <c r="AG71" s="27">
        <v>1</v>
      </c>
      <c r="AH71" s="30">
        <v>1</v>
      </c>
      <c r="AI71" s="25">
        <v>1</v>
      </c>
      <c r="AJ71" s="26">
        <v>1</v>
      </c>
      <c r="AK71" s="27">
        <v>1</v>
      </c>
      <c r="AL71" s="30">
        <v>1</v>
      </c>
      <c r="AM71" s="25">
        <v>1</v>
      </c>
      <c r="AN71" s="26">
        <v>1</v>
      </c>
      <c r="AO71" s="27">
        <v>1</v>
      </c>
      <c r="AP71" s="30">
        <v>1</v>
      </c>
      <c r="AQ71" s="25">
        <v>1</v>
      </c>
      <c r="AR71" s="26">
        <v>1</v>
      </c>
      <c r="AS71" s="27">
        <v>1</v>
      </c>
      <c r="AT71" s="30">
        <v>1</v>
      </c>
      <c r="AU71" s="25">
        <v>1</v>
      </c>
      <c r="AV71" s="26"/>
      <c r="AW71" s="27"/>
      <c r="AX71" s="30"/>
      <c r="AY71" s="25"/>
      <c r="AZ71" s="26"/>
      <c r="BA71" s="27"/>
      <c r="BB71" s="31"/>
      <c r="BC71" s="32"/>
      <c r="BD71" s="26"/>
      <c r="BE71" s="27"/>
      <c r="BF71" s="30"/>
      <c r="BG71" s="25"/>
      <c r="BH71" s="26"/>
      <c r="BI71" s="27"/>
      <c r="BJ71" s="30"/>
      <c r="BK71" s="25"/>
      <c r="BL71" s="26"/>
      <c r="BM71" s="27"/>
      <c r="BN71" s="30"/>
      <c r="BO71" s="25"/>
      <c r="BP71" s="26"/>
      <c r="BQ71" s="27"/>
      <c r="BR71" s="30"/>
      <c r="BS71" s="25"/>
      <c r="BT71" s="26"/>
      <c r="BU71" s="27"/>
      <c r="BV71" s="30"/>
      <c r="BW71" s="25"/>
      <c r="BX71" s="26"/>
      <c r="BY71" s="27"/>
      <c r="BZ71" s="30"/>
      <c r="CA71" s="25"/>
      <c r="CB71" s="26"/>
      <c r="CC71" s="27"/>
      <c r="CD71" s="30"/>
      <c r="CE71" s="25"/>
      <c r="CF71" s="26"/>
      <c r="CG71" s="27"/>
      <c r="CH71" s="30"/>
      <c r="CI71" s="25"/>
      <c r="CJ71" s="26"/>
      <c r="CK71" s="27"/>
      <c r="CL71" s="30"/>
      <c r="CM71" s="25"/>
      <c r="CN71" s="26"/>
      <c r="CO71" s="27"/>
      <c r="CP71" s="30"/>
      <c r="CQ71" s="25"/>
      <c r="CR71" s="26"/>
      <c r="CS71" s="27"/>
      <c r="CT71" s="30"/>
      <c r="CU71" s="33">
        <f>SUM(C71:CT71)/4</f>
        <v>8.25</v>
      </c>
      <c r="CV71" s="33"/>
      <c r="CW71" s="33"/>
    </row>
    <row r="72" spans="1:103" x14ac:dyDescent="0.3">
      <c r="A72" s="349"/>
      <c r="B72" s="15" t="s">
        <v>28</v>
      </c>
      <c r="C72" s="8"/>
      <c r="D72" s="9"/>
      <c r="E72" s="6"/>
      <c r="F72" s="7"/>
      <c r="G72" s="34"/>
      <c r="H72" s="9"/>
      <c r="I72" s="6"/>
      <c r="J72" s="10"/>
      <c r="K72" s="11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>
        <v>1</v>
      </c>
      <c r="AD72" s="7">
        <v>1</v>
      </c>
      <c r="AE72" s="8">
        <v>1</v>
      </c>
      <c r="AF72" s="9">
        <v>1</v>
      </c>
      <c r="AG72" s="6">
        <v>1</v>
      </c>
      <c r="AH72" s="7">
        <v>1</v>
      </c>
      <c r="AI72" s="8">
        <v>1</v>
      </c>
      <c r="AJ72" s="9">
        <v>1</v>
      </c>
      <c r="AK72" s="6">
        <v>1</v>
      </c>
      <c r="AL72" s="7">
        <v>1</v>
      </c>
      <c r="AM72" s="8">
        <v>1</v>
      </c>
      <c r="AN72" s="9">
        <v>1</v>
      </c>
      <c r="AO72" s="6">
        <v>1</v>
      </c>
      <c r="AP72" s="7">
        <v>1</v>
      </c>
      <c r="AQ72" s="8">
        <v>1</v>
      </c>
      <c r="AR72" s="9">
        <v>1</v>
      </c>
      <c r="AS72" s="6">
        <v>1</v>
      </c>
      <c r="AT72" s="7">
        <v>1</v>
      </c>
      <c r="AU72" s="8">
        <v>1</v>
      </c>
      <c r="AV72" s="9">
        <v>1</v>
      </c>
      <c r="AW72" s="6">
        <v>1</v>
      </c>
      <c r="AX72" s="7">
        <v>1</v>
      </c>
      <c r="AY72" s="8">
        <v>1</v>
      </c>
      <c r="AZ72" s="9">
        <v>1</v>
      </c>
      <c r="BA72" s="6">
        <v>1</v>
      </c>
      <c r="BB72" s="35">
        <v>1</v>
      </c>
      <c r="BC72" s="34">
        <v>1</v>
      </c>
      <c r="BD72" s="9">
        <v>1</v>
      </c>
      <c r="BE72" s="6">
        <v>1</v>
      </c>
      <c r="BF72" s="7">
        <v>1</v>
      </c>
      <c r="BG72" s="8">
        <v>1</v>
      </c>
      <c r="BH72" s="9">
        <v>1</v>
      </c>
      <c r="BI72" s="6"/>
      <c r="BJ72" s="7"/>
      <c r="BK72" s="8"/>
      <c r="BL72" s="9"/>
      <c r="BM72" s="6"/>
      <c r="BN72" s="7"/>
      <c r="BO72" s="8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33">
        <f t="shared" ref="CU72:CU86" si="9">SUM(C72:CT72)/4</f>
        <v>8</v>
      </c>
      <c r="CV72" s="33"/>
      <c r="CW72" s="33"/>
    </row>
    <row r="73" spans="1:103" x14ac:dyDescent="0.3">
      <c r="A73" s="349"/>
      <c r="B73" s="15" t="s">
        <v>28</v>
      </c>
      <c r="C73" s="8"/>
      <c r="D73" s="9"/>
      <c r="E73" s="6"/>
      <c r="F73" s="6"/>
      <c r="G73" s="8"/>
      <c r="H73" s="9"/>
      <c r="I73" s="6"/>
      <c r="J73" s="10"/>
      <c r="K73" s="11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>
        <v>1</v>
      </c>
      <c r="AD73" s="7">
        <v>1</v>
      </c>
      <c r="AE73" s="8">
        <v>1</v>
      </c>
      <c r="AF73" s="9">
        <v>1</v>
      </c>
      <c r="AG73" s="6">
        <v>1</v>
      </c>
      <c r="AH73" s="7">
        <v>1</v>
      </c>
      <c r="AI73" s="8">
        <v>1</v>
      </c>
      <c r="AJ73" s="9">
        <v>1</v>
      </c>
      <c r="AK73" s="6">
        <v>1</v>
      </c>
      <c r="AL73" s="7">
        <v>1</v>
      </c>
      <c r="AM73" s="8">
        <v>1</v>
      </c>
      <c r="AN73" s="9">
        <v>1</v>
      </c>
      <c r="AO73" s="6">
        <v>1</v>
      </c>
      <c r="AP73" s="7">
        <v>1</v>
      </c>
      <c r="AQ73" s="8">
        <v>1</v>
      </c>
      <c r="AR73" s="9">
        <v>1</v>
      </c>
      <c r="AS73" s="6">
        <v>1</v>
      </c>
      <c r="AT73" s="7">
        <v>1</v>
      </c>
      <c r="AU73" s="8">
        <v>1</v>
      </c>
      <c r="AV73" s="9">
        <v>1</v>
      </c>
      <c r="AW73" s="6">
        <v>1</v>
      </c>
      <c r="AX73" s="7">
        <v>1</v>
      </c>
      <c r="AY73" s="8">
        <v>1</v>
      </c>
      <c r="AZ73" s="9">
        <v>1</v>
      </c>
      <c r="BA73" s="6">
        <v>1</v>
      </c>
      <c r="BB73" s="35">
        <v>1</v>
      </c>
      <c r="BC73" s="34">
        <v>1</v>
      </c>
      <c r="BD73" s="9">
        <v>1</v>
      </c>
      <c r="BE73" s="6">
        <v>1</v>
      </c>
      <c r="BF73" s="7">
        <v>1</v>
      </c>
      <c r="BG73" s="8">
        <v>1</v>
      </c>
      <c r="BH73" s="9">
        <v>1</v>
      </c>
      <c r="BI73" s="6"/>
      <c r="BJ73" s="7"/>
      <c r="BK73" s="8"/>
      <c r="BL73" s="9"/>
      <c r="BM73" s="6"/>
      <c r="BN73" s="7"/>
      <c r="BO73" s="8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33">
        <f t="shared" si="9"/>
        <v>8</v>
      </c>
      <c r="CV73" s="33"/>
      <c r="CW73" s="33"/>
    </row>
    <row r="74" spans="1:103" x14ac:dyDescent="0.3">
      <c r="A74" s="349"/>
      <c r="B74" s="15" t="s">
        <v>28</v>
      </c>
      <c r="C74" s="8"/>
      <c r="D74" s="9"/>
      <c r="E74" s="6">
        <v>1</v>
      </c>
      <c r="F74" s="7">
        <v>1</v>
      </c>
      <c r="G74" s="8">
        <v>1</v>
      </c>
      <c r="H74" s="9">
        <v>1</v>
      </c>
      <c r="I74" s="6">
        <v>1</v>
      </c>
      <c r="J74" s="10">
        <v>1</v>
      </c>
      <c r="K74" s="11">
        <v>1</v>
      </c>
      <c r="L74" s="9">
        <v>1</v>
      </c>
      <c r="M74" s="6">
        <v>1</v>
      </c>
      <c r="N74" s="7">
        <v>1</v>
      </c>
      <c r="O74" s="8">
        <v>1</v>
      </c>
      <c r="P74" s="9">
        <v>1</v>
      </c>
      <c r="Q74" s="6">
        <v>1</v>
      </c>
      <c r="R74" s="7">
        <v>1</v>
      </c>
      <c r="S74" s="8">
        <v>1</v>
      </c>
      <c r="T74" s="9">
        <v>1</v>
      </c>
      <c r="U74" s="6">
        <v>1</v>
      </c>
      <c r="V74" s="7">
        <v>1</v>
      </c>
      <c r="W74" s="8">
        <v>1</v>
      </c>
      <c r="X74" s="9">
        <v>1</v>
      </c>
      <c r="Y74" s="6">
        <v>1</v>
      </c>
      <c r="Z74" s="7">
        <v>1</v>
      </c>
      <c r="AA74" s="8">
        <v>1</v>
      </c>
      <c r="AB74" s="9">
        <v>1</v>
      </c>
      <c r="AC74" s="6">
        <v>1</v>
      </c>
      <c r="AD74" s="7">
        <v>1</v>
      </c>
      <c r="AE74" s="8">
        <v>1</v>
      </c>
      <c r="AF74" s="9">
        <v>1</v>
      </c>
      <c r="AG74" s="6">
        <v>1</v>
      </c>
      <c r="AH74" s="7">
        <v>1</v>
      </c>
      <c r="AI74" s="8">
        <v>1</v>
      </c>
      <c r="AJ74" s="9">
        <v>1</v>
      </c>
      <c r="AK74" s="6">
        <v>1</v>
      </c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8"/>
      <c r="AZ74" s="9"/>
      <c r="BA74" s="6"/>
      <c r="BB74" s="35"/>
      <c r="BC74" s="34"/>
      <c r="BD74" s="9"/>
      <c r="BE74" s="6"/>
      <c r="BF74" s="7"/>
      <c r="BG74" s="8"/>
      <c r="BH74" s="9"/>
      <c r="BI74" s="6"/>
      <c r="BJ74" s="7"/>
      <c r="BK74" s="8"/>
      <c r="BL74" s="9"/>
      <c r="BM74" s="6"/>
      <c r="BN74" s="7"/>
      <c r="BO74" s="8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33">
        <f t="shared" si="9"/>
        <v>8.25</v>
      </c>
      <c r="CV74" s="33"/>
      <c r="CW74" s="33"/>
    </row>
    <row r="75" spans="1:103" x14ac:dyDescent="0.3">
      <c r="A75" s="349"/>
      <c r="B75" s="15" t="s">
        <v>28</v>
      </c>
      <c r="C75" s="8"/>
      <c r="D75" s="9"/>
      <c r="E75" s="6">
        <v>1</v>
      </c>
      <c r="F75" s="7">
        <v>1</v>
      </c>
      <c r="G75" s="8">
        <v>1</v>
      </c>
      <c r="H75" s="9">
        <v>1</v>
      </c>
      <c r="I75" s="6">
        <v>1</v>
      </c>
      <c r="J75" s="10">
        <v>1</v>
      </c>
      <c r="K75" s="11">
        <v>1</v>
      </c>
      <c r="L75" s="9">
        <v>1</v>
      </c>
      <c r="M75" s="6">
        <v>1</v>
      </c>
      <c r="N75" s="7">
        <v>1</v>
      </c>
      <c r="O75" s="8">
        <v>1</v>
      </c>
      <c r="P75" s="9">
        <v>1</v>
      </c>
      <c r="Q75" s="6">
        <v>1</v>
      </c>
      <c r="R75" s="7">
        <v>1</v>
      </c>
      <c r="S75" s="8">
        <v>1</v>
      </c>
      <c r="T75" s="9">
        <v>1</v>
      </c>
      <c r="U75" s="6">
        <v>1</v>
      </c>
      <c r="V75" s="7">
        <v>1</v>
      </c>
      <c r="W75" s="8">
        <v>1</v>
      </c>
      <c r="X75" s="9">
        <v>1</v>
      </c>
      <c r="Y75" s="6">
        <v>1</v>
      </c>
      <c r="Z75" s="7">
        <v>1</v>
      </c>
      <c r="AA75" s="8">
        <v>1</v>
      </c>
      <c r="AB75" s="9">
        <v>1</v>
      </c>
      <c r="AC75" s="6">
        <v>1</v>
      </c>
      <c r="AD75" s="7">
        <v>1</v>
      </c>
      <c r="AE75" s="8">
        <v>1</v>
      </c>
      <c r="AF75" s="9">
        <v>1</v>
      </c>
      <c r="AG75" s="6">
        <v>1</v>
      </c>
      <c r="AH75" s="7">
        <v>1</v>
      </c>
      <c r="AI75" s="8">
        <v>1</v>
      </c>
      <c r="AJ75" s="9">
        <v>1</v>
      </c>
      <c r="AK75" s="6">
        <v>1</v>
      </c>
      <c r="AL75" s="7"/>
      <c r="AM75" s="8"/>
      <c r="AN75" s="9"/>
      <c r="AO75" s="6"/>
      <c r="AP75" s="7"/>
      <c r="AQ75" s="8"/>
      <c r="AR75" s="9"/>
      <c r="AS75" s="6"/>
      <c r="AT75" s="7"/>
      <c r="AU75" s="8"/>
      <c r="AV75" s="9"/>
      <c r="AW75" s="6"/>
      <c r="AX75" s="7"/>
      <c r="AY75" s="8"/>
      <c r="AZ75" s="9"/>
      <c r="BA75" s="6"/>
      <c r="BB75" s="35"/>
      <c r="BC75" s="34"/>
      <c r="BD75" s="9"/>
      <c r="BE75" s="6"/>
      <c r="BF75" s="7"/>
      <c r="BG75" s="8"/>
      <c r="BH75" s="9"/>
      <c r="BI75" s="6"/>
      <c r="BJ75" s="7"/>
      <c r="BK75" s="8"/>
      <c r="BL75" s="9"/>
      <c r="BM75" s="6"/>
      <c r="BN75" s="7"/>
      <c r="BO75" s="8"/>
      <c r="BP75" s="9"/>
      <c r="BQ75" s="6"/>
      <c r="BR75" s="7"/>
      <c r="BS75" s="8"/>
      <c r="BT75" s="9"/>
      <c r="BU75" s="6"/>
      <c r="BV75" s="7"/>
      <c r="BW75" s="8"/>
      <c r="BX75" s="9"/>
      <c r="BY75" s="6"/>
      <c r="BZ75" s="7"/>
      <c r="CA75" s="8"/>
      <c r="CB75" s="9"/>
      <c r="CC75" s="6"/>
      <c r="CD75" s="7"/>
      <c r="CE75" s="8"/>
      <c r="CF75" s="9"/>
      <c r="CG75" s="6"/>
      <c r="CH75" s="7"/>
      <c r="CI75" s="8"/>
      <c r="CJ75" s="9"/>
      <c r="CK75" s="6"/>
      <c r="CL75" s="7"/>
      <c r="CM75" s="8"/>
      <c r="CN75" s="9"/>
      <c r="CO75" s="6"/>
      <c r="CP75" s="7"/>
      <c r="CQ75" s="8"/>
      <c r="CR75" s="9"/>
      <c r="CS75" s="6"/>
      <c r="CT75" s="7"/>
      <c r="CU75" s="33">
        <f t="shared" si="9"/>
        <v>8.25</v>
      </c>
      <c r="CV75" s="33"/>
      <c r="CW75" s="33"/>
    </row>
    <row r="76" spans="1:103" x14ac:dyDescent="0.3">
      <c r="A76" s="349"/>
      <c r="B76" s="15" t="s">
        <v>35</v>
      </c>
      <c r="C76" s="8">
        <v>1</v>
      </c>
      <c r="D76" s="9">
        <v>1</v>
      </c>
      <c r="E76" s="6">
        <v>1</v>
      </c>
      <c r="F76" s="34">
        <v>1</v>
      </c>
      <c r="G76" s="8"/>
      <c r="H76" s="9"/>
      <c r="I76" s="6"/>
      <c r="J76" s="10"/>
      <c r="K76" s="11"/>
      <c r="L76" s="9"/>
      <c r="M76" s="6"/>
      <c r="N76" s="7"/>
      <c r="O76" s="8"/>
      <c r="P76" s="9"/>
      <c r="Q76" s="6"/>
      <c r="R76" s="7"/>
      <c r="S76" s="8"/>
      <c r="T76" s="9"/>
      <c r="U76" s="6"/>
      <c r="V76" s="7"/>
      <c r="W76" s="8"/>
      <c r="X76" s="9"/>
      <c r="Y76" s="6"/>
      <c r="Z76" s="7"/>
      <c r="AA76" s="8"/>
      <c r="AB76" s="9"/>
      <c r="AC76" s="6"/>
      <c r="AD76" s="7"/>
      <c r="AE76" s="8"/>
      <c r="AF76" s="9"/>
      <c r="AG76" s="6"/>
      <c r="AH76" s="7"/>
      <c r="AI76" s="8"/>
      <c r="AJ76" s="9"/>
      <c r="AK76" s="6"/>
      <c r="AL76" s="7"/>
      <c r="AM76" s="8"/>
      <c r="AN76" s="9"/>
      <c r="AO76" s="6"/>
      <c r="AP76" s="7"/>
      <c r="AQ76" s="8"/>
      <c r="AR76" s="9"/>
      <c r="AS76" s="6"/>
      <c r="AT76" s="7"/>
      <c r="AU76" s="8"/>
      <c r="AV76" s="9"/>
      <c r="AW76" s="6"/>
      <c r="AX76" s="7"/>
      <c r="AY76" s="8"/>
      <c r="AZ76" s="9"/>
      <c r="BA76" s="6"/>
      <c r="BB76" s="35"/>
      <c r="BC76" s="34"/>
      <c r="BD76" s="9"/>
      <c r="BE76" s="6"/>
      <c r="BF76" s="7"/>
      <c r="BG76" s="8">
        <v>1</v>
      </c>
      <c r="BH76" s="9">
        <v>1</v>
      </c>
      <c r="BI76" s="6">
        <v>1</v>
      </c>
      <c r="BJ76" s="7">
        <v>1</v>
      </c>
      <c r="BK76" s="8">
        <v>1</v>
      </c>
      <c r="BL76" s="9">
        <v>1</v>
      </c>
      <c r="BM76" s="6">
        <v>1</v>
      </c>
      <c r="BN76" s="7">
        <v>1</v>
      </c>
      <c r="BO76" s="8">
        <v>1</v>
      </c>
      <c r="BP76" s="9">
        <v>1</v>
      </c>
      <c r="BQ76" s="6">
        <v>1</v>
      </c>
      <c r="BR76" s="7">
        <v>1</v>
      </c>
      <c r="BS76" s="8">
        <v>1</v>
      </c>
      <c r="BT76" s="9">
        <v>1</v>
      </c>
      <c r="BU76" s="6">
        <v>1</v>
      </c>
      <c r="BV76" s="7">
        <v>1</v>
      </c>
      <c r="BW76" s="8">
        <v>1</v>
      </c>
      <c r="BX76" s="9">
        <v>1</v>
      </c>
      <c r="BY76" s="6">
        <v>1</v>
      </c>
      <c r="BZ76" s="7">
        <v>1</v>
      </c>
      <c r="CA76" s="8">
        <v>1</v>
      </c>
      <c r="CB76" s="9">
        <v>1</v>
      </c>
      <c r="CC76" s="6">
        <v>1</v>
      </c>
      <c r="CD76" s="7">
        <v>1</v>
      </c>
      <c r="CE76" s="8">
        <v>1</v>
      </c>
      <c r="CF76" s="9">
        <v>1</v>
      </c>
      <c r="CG76" s="6">
        <v>1</v>
      </c>
      <c r="CH76" s="7">
        <v>1</v>
      </c>
      <c r="CI76" s="8">
        <v>1</v>
      </c>
      <c r="CJ76" s="9">
        <v>1</v>
      </c>
      <c r="CK76" s="6">
        <v>1</v>
      </c>
      <c r="CL76" s="7">
        <v>1</v>
      </c>
      <c r="CM76" s="8">
        <v>1</v>
      </c>
      <c r="CN76" s="9">
        <v>1</v>
      </c>
      <c r="CO76" s="6">
        <v>1</v>
      </c>
      <c r="CP76" s="7">
        <v>1</v>
      </c>
      <c r="CQ76" s="8">
        <v>1</v>
      </c>
      <c r="CR76" s="9">
        <v>1</v>
      </c>
      <c r="CS76" s="6">
        <v>1</v>
      </c>
      <c r="CT76" s="7">
        <v>1</v>
      </c>
      <c r="CU76" s="33">
        <f t="shared" si="9"/>
        <v>11</v>
      </c>
      <c r="CV76" s="33"/>
      <c r="CW76" s="33"/>
      <c r="CX76" s="2" t="s">
        <v>31</v>
      </c>
    </row>
    <row r="77" spans="1:103" ht="15" thickBot="1" x14ac:dyDescent="0.35">
      <c r="A77" s="349"/>
      <c r="B77" s="22" t="s">
        <v>29</v>
      </c>
      <c r="C77" s="8"/>
      <c r="D77" s="9"/>
      <c r="E77" s="6"/>
      <c r="F77" s="7"/>
      <c r="G77" s="8"/>
      <c r="H77" s="9"/>
      <c r="I77" s="6"/>
      <c r="J77" s="10"/>
      <c r="K77" s="11">
        <v>1</v>
      </c>
      <c r="L77" s="9">
        <v>1</v>
      </c>
      <c r="M77" s="6">
        <v>1</v>
      </c>
      <c r="N77" s="7">
        <v>1</v>
      </c>
      <c r="O77" s="8">
        <v>1</v>
      </c>
      <c r="P77" s="9">
        <v>1</v>
      </c>
      <c r="Q77" s="6">
        <v>1</v>
      </c>
      <c r="R77" s="7">
        <v>1</v>
      </c>
      <c r="S77" s="8">
        <v>1</v>
      </c>
      <c r="T77" s="9">
        <v>1</v>
      </c>
      <c r="U77" s="6">
        <v>1</v>
      </c>
      <c r="V77" s="7">
        <v>1</v>
      </c>
      <c r="W77" s="8">
        <v>1</v>
      </c>
      <c r="X77" s="9">
        <v>1</v>
      </c>
      <c r="Y77" s="6">
        <v>1</v>
      </c>
      <c r="Z77" s="7">
        <v>1</v>
      </c>
      <c r="AA77" s="8">
        <v>1</v>
      </c>
      <c r="AB77" s="9">
        <v>1</v>
      </c>
      <c r="AC77" s="6">
        <v>1</v>
      </c>
      <c r="AD77" s="7">
        <v>1</v>
      </c>
      <c r="AE77" s="8">
        <v>1</v>
      </c>
      <c r="AF77" s="9">
        <v>1</v>
      </c>
      <c r="AG77" s="6">
        <v>1</v>
      </c>
      <c r="AH77" s="7">
        <v>1</v>
      </c>
      <c r="AI77" s="8">
        <v>1</v>
      </c>
      <c r="AJ77" s="9">
        <v>1</v>
      </c>
      <c r="AK77" s="6">
        <v>1</v>
      </c>
      <c r="AL77" s="7">
        <v>1</v>
      </c>
      <c r="AM77" s="8">
        <v>1</v>
      </c>
      <c r="AN77" s="9">
        <v>1</v>
      </c>
      <c r="AO77" s="6">
        <v>1</v>
      </c>
      <c r="AP77" s="7">
        <v>1</v>
      </c>
      <c r="AQ77" s="8">
        <v>1</v>
      </c>
      <c r="AR77" s="9">
        <v>1</v>
      </c>
      <c r="AS77" s="6">
        <v>1</v>
      </c>
      <c r="AT77" s="7">
        <v>1</v>
      </c>
      <c r="AU77" s="8">
        <v>1</v>
      </c>
      <c r="AV77" s="9">
        <v>1</v>
      </c>
      <c r="AW77" s="6">
        <v>1</v>
      </c>
      <c r="AX77" s="7">
        <v>1</v>
      </c>
      <c r="AY77" s="8"/>
      <c r="AZ77" s="9"/>
      <c r="BA77" s="6"/>
      <c r="BB77" s="35"/>
      <c r="BC77" s="34"/>
      <c r="BD77" s="9"/>
      <c r="BE77" s="6"/>
      <c r="BF77" s="7"/>
      <c r="BG77" s="8"/>
      <c r="BH77" s="9"/>
      <c r="BI77" s="6"/>
      <c r="BJ77" s="7"/>
      <c r="BK77" s="8"/>
      <c r="BL77" s="9"/>
      <c r="BM77" s="6"/>
      <c r="BN77" s="7"/>
      <c r="BO77" s="8"/>
      <c r="BP77" s="9"/>
      <c r="BQ77" s="6"/>
      <c r="BR77" s="7"/>
      <c r="BS77" s="8"/>
      <c r="BT77" s="9"/>
      <c r="BU77" s="6"/>
      <c r="BV77" s="7"/>
      <c r="BW77" s="8"/>
      <c r="BX77" s="9"/>
      <c r="BY77" s="6"/>
      <c r="BZ77" s="7"/>
      <c r="CA77" s="8"/>
      <c r="CB77" s="9"/>
      <c r="CC77" s="6"/>
      <c r="CD77" s="7"/>
      <c r="CE77" s="8"/>
      <c r="CF77" s="9"/>
      <c r="CG77" s="6"/>
      <c r="CH77" s="7"/>
      <c r="CI77" s="8"/>
      <c r="CJ77" s="9"/>
      <c r="CK77" s="6"/>
      <c r="CL77" s="7"/>
      <c r="CM77" s="8"/>
      <c r="CN77" s="9"/>
      <c r="CO77" s="6"/>
      <c r="CP77" s="7"/>
      <c r="CQ77" s="8"/>
      <c r="CR77" s="9"/>
      <c r="CS77" s="6"/>
      <c r="CT77" s="7"/>
      <c r="CU77" s="33">
        <f t="shared" si="9"/>
        <v>10</v>
      </c>
      <c r="CV77" s="33"/>
      <c r="CW77" s="33"/>
      <c r="CX77" s="85">
        <f>SUM(CU71:CU78)</f>
        <v>61.75</v>
      </c>
    </row>
    <row r="78" spans="1:103" ht="15" thickBot="1" x14ac:dyDescent="0.35">
      <c r="A78" s="350"/>
      <c r="B78" s="23" t="s">
        <v>34</v>
      </c>
      <c r="C78" s="36"/>
      <c r="D78" s="37"/>
      <c r="E78" s="38"/>
      <c r="F78" s="39"/>
      <c r="G78" s="36"/>
      <c r="H78" s="37"/>
      <c r="I78" s="38"/>
      <c r="J78" s="40"/>
      <c r="K78" s="41"/>
      <c r="L78" s="37"/>
      <c r="M78" s="38"/>
      <c r="N78" s="39"/>
      <c r="O78" s="36"/>
      <c r="P78" s="37"/>
      <c r="Q78" s="38"/>
      <c r="R78" s="39"/>
      <c r="S78" s="36"/>
      <c r="T78" s="37"/>
      <c r="U78" s="38"/>
      <c r="V78" s="39"/>
      <c r="W78" s="36"/>
      <c r="X78" s="37"/>
      <c r="Y78" s="38"/>
      <c r="Z78" s="39"/>
      <c r="AA78" s="36"/>
      <c r="AB78" s="37"/>
      <c r="AC78" s="38"/>
      <c r="AD78" s="39"/>
      <c r="AE78" s="36"/>
      <c r="AF78" s="37"/>
      <c r="AG78" s="38"/>
      <c r="AH78" s="39"/>
      <c r="AI78" s="36"/>
      <c r="AJ78" s="37"/>
      <c r="AK78" s="38"/>
      <c r="AL78" s="39"/>
      <c r="AM78" s="36"/>
      <c r="AN78" s="37"/>
      <c r="AO78" s="38"/>
      <c r="AP78" s="39"/>
      <c r="AQ78" s="36"/>
      <c r="AR78" s="37"/>
      <c r="AS78" s="38"/>
      <c r="AT78" s="39"/>
      <c r="AU78" s="36"/>
      <c r="AV78" s="37"/>
      <c r="AW78" s="38"/>
      <c r="AX78" s="39"/>
      <c r="AY78" s="36"/>
      <c r="AZ78" s="37"/>
      <c r="BA78" s="38"/>
      <c r="BB78" s="42"/>
      <c r="BC78" s="43"/>
      <c r="BD78" s="37"/>
      <c r="BE78" s="38"/>
      <c r="BF78" s="39"/>
      <c r="BG78" s="36"/>
      <c r="BH78" s="37"/>
      <c r="BI78" s="38"/>
      <c r="BJ78" s="39"/>
      <c r="BK78" s="36"/>
      <c r="BL78" s="37"/>
      <c r="BM78" s="38"/>
      <c r="BN78" s="39"/>
      <c r="BO78" s="36"/>
      <c r="BP78" s="37"/>
      <c r="BQ78" s="38"/>
      <c r="BR78" s="39"/>
      <c r="BS78" s="36"/>
      <c r="BT78" s="37"/>
      <c r="BU78" s="38"/>
      <c r="BV78" s="39"/>
      <c r="BW78" s="36"/>
      <c r="BX78" s="37"/>
      <c r="BY78" s="38"/>
      <c r="BZ78" s="39"/>
      <c r="CA78" s="36"/>
      <c r="CB78" s="37"/>
      <c r="CC78" s="38"/>
      <c r="CD78" s="39"/>
      <c r="CE78" s="36"/>
      <c r="CF78" s="37"/>
      <c r="CG78" s="38"/>
      <c r="CH78" s="39"/>
      <c r="CI78" s="36"/>
      <c r="CJ78" s="37"/>
      <c r="CK78" s="38"/>
      <c r="CL78" s="39"/>
      <c r="CM78" s="36"/>
      <c r="CN78" s="37"/>
      <c r="CO78" s="38"/>
      <c r="CP78" s="39"/>
      <c r="CQ78" s="36"/>
      <c r="CR78" s="37"/>
      <c r="CS78" s="38"/>
      <c r="CT78" s="39"/>
      <c r="CU78" s="33">
        <f t="shared" si="9"/>
        <v>0</v>
      </c>
      <c r="CV78" s="33"/>
      <c r="CW78" s="33"/>
      <c r="CY78" s="44" t="s">
        <v>33</v>
      </c>
    </row>
    <row r="79" spans="1:103" x14ac:dyDescent="0.3">
      <c r="A79" s="351" t="s">
        <v>26</v>
      </c>
      <c r="B79" s="18" t="s">
        <v>27</v>
      </c>
      <c r="C79" s="8"/>
      <c r="D79" s="45"/>
      <c r="E79" s="46"/>
      <c r="F79" s="47"/>
      <c r="G79" s="8"/>
      <c r="H79" s="45"/>
      <c r="I79" s="46"/>
      <c r="J79" s="48"/>
      <c r="K79" s="49"/>
      <c r="L79" s="45"/>
      <c r="M79" s="46"/>
      <c r="N79" s="47"/>
      <c r="O79" s="50"/>
      <c r="P79" s="45"/>
      <c r="Q79" s="46"/>
      <c r="R79" s="47"/>
      <c r="S79" s="50"/>
      <c r="T79" s="45"/>
      <c r="U79" s="46"/>
      <c r="V79" s="47"/>
      <c r="W79" s="50"/>
      <c r="X79" s="45"/>
      <c r="Y79" s="46"/>
      <c r="Z79" s="47"/>
      <c r="AA79" s="50"/>
      <c r="AB79" s="45"/>
      <c r="AC79" s="46"/>
      <c r="AD79" s="47"/>
      <c r="AE79" s="50"/>
      <c r="AF79" s="45"/>
      <c r="AG79" s="46"/>
      <c r="AH79" s="47"/>
      <c r="AI79" s="50"/>
      <c r="AJ79" s="45"/>
      <c r="AK79" s="46"/>
      <c r="AL79" s="47"/>
      <c r="AM79" s="50"/>
      <c r="AN79" s="45"/>
      <c r="AO79" s="46"/>
      <c r="AP79" s="47"/>
      <c r="AQ79" s="50"/>
      <c r="AR79" s="45"/>
      <c r="AS79" s="46"/>
      <c r="AT79" s="47"/>
      <c r="AU79" s="50"/>
      <c r="AV79" s="45"/>
      <c r="AW79" s="46"/>
      <c r="AX79" s="47"/>
      <c r="AY79" s="50"/>
      <c r="AZ79" s="45"/>
      <c r="BA79" s="46"/>
      <c r="BB79" s="51"/>
      <c r="BC79" s="34"/>
      <c r="BD79" s="45"/>
      <c r="BE79" s="46"/>
      <c r="BF79" s="47"/>
      <c r="BG79" s="8"/>
      <c r="BH79" s="45"/>
      <c r="BI79" s="46"/>
      <c r="BJ79" s="47"/>
      <c r="BK79" s="8"/>
      <c r="BL79" s="45"/>
      <c r="BM79" s="46"/>
      <c r="BN79" s="47"/>
      <c r="BO79" s="8"/>
      <c r="BP79" s="45"/>
      <c r="BQ79" s="46"/>
      <c r="BR79" s="47"/>
      <c r="BS79" s="8"/>
      <c r="BT79" s="45"/>
      <c r="BU79" s="46"/>
      <c r="BV79" s="47"/>
      <c r="BW79" s="8"/>
      <c r="BX79" s="45"/>
      <c r="BY79" s="46"/>
      <c r="BZ79" s="47"/>
      <c r="CA79" s="8"/>
      <c r="CB79" s="45"/>
      <c r="CC79" s="46"/>
      <c r="CD79" s="47"/>
      <c r="CE79" s="8"/>
      <c r="CF79" s="45"/>
      <c r="CG79" s="46"/>
      <c r="CH79" s="47"/>
      <c r="CI79" s="8"/>
      <c r="CJ79" s="45"/>
      <c r="CK79" s="46"/>
      <c r="CL79" s="47"/>
      <c r="CM79" s="8"/>
      <c r="CN79" s="45"/>
      <c r="CO79" s="46"/>
      <c r="CP79" s="47"/>
      <c r="CQ79" s="8"/>
      <c r="CR79" s="45"/>
      <c r="CS79" s="46"/>
      <c r="CT79" s="47"/>
      <c r="CU79" s="33">
        <f t="shared" si="9"/>
        <v>0</v>
      </c>
      <c r="CV79" s="33"/>
      <c r="CW79" s="33"/>
      <c r="CY79" s="85">
        <f>SUM(CX77,CX81)</f>
        <v>68.75</v>
      </c>
    </row>
    <row r="80" spans="1:103" x14ac:dyDescent="0.3">
      <c r="A80" s="351"/>
      <c r="B80" s="19" t="s">
        <v>28</v>
      </c>
      <c r="C80" s="8"/>
      <c r="D80" s="9"/>
      <c r="E80" s="6"/>
      <c r="F80" s="53"/>
      <c r="G80" s="8"/>
      <c r="H80" s="9"/>
      <c r="I80" s="6"/>
      <c r="J80" s="34"/>
      <c r="K80" s="11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8"/>
      <c r="AZ80" s="9"/>
      <c r="BA80" s="6"/>
      <c r="BB80" s="54"/>
      <c r="BC80" s="34"/>
      <c r="BD80" s="9"/>
      <c r="BE80" s="6"/>
      <c r="BF80" s="53"/>
      <c r="BG80" s="8"/>
      <c r="BH80" s="9"/>
      <c r="BI80" s="6"/>
      <c r="BJ80" s="53"/>
      <c r="BK80" s="8"/>
      <c r="BL80" s="9"/>
      <c r="BM80" s="6"/>
      <c r="BN80" s="53"/>
      <c r="BO80" s="8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33">
        <f t="shared" si="9"/>
        <v>0</v>
      </c>
      <c r="CV80" s="33"/>
      <c r="CW80" s="33"/>
      <c r="CX80" s="3" t="s">
        <v>32</v>
      </c>
      <c r="CY80" s="33"/>
    </row>
    <row r="81" spans="1:102" x14ac:dyDescent="0.3">
      <c r="A81" s="349"/>
      <c r="B81" s="19" t="s">
        <v>28</v>
      </c>
      <c r="C81" s="8"/>
      <c r="D81" s="9"/>
      <c r="E81" s="6"/>
      <c r="F81" s="53"/>
      <c r="G81" s="8"/>
      <c r="H81" s="9"/>
      <c r="I81" s="6"/>
      <c r="J81" s="34"/>
      <c r="K81" s="11"/>
      <c r="L81" s="9"/>
      <c r="M81" s="6"/>
      <c r="N81" s="53"/>
      <c r="O81" s="8"/>
      <c r="P81" s="9"/>
      <c r="Q81" s="6"/>
      <c r="R81" s="53"/>
      <c r="S81" s="8"/>
      <c r="T81" s="9"/>
      <c r="U81" s="6"/>
      <c r="V81" s="53"/>
      <c r="W81" s="8"/>
      <c r="X81" s="9"/>
      <c r="Y81" s="6"/>
      <c r="Z81" s="53"/>
      <c r="AA81" s="8"/>
      <c r="AB81" s="9"/>
      <c r="AC81" s="6"/>
      <c r="AD81" s="53"/>
      <c r="AE81" s="8"/>
      <c r="AF81" s="9"/>
      <c r="AG81" s="6"/>
      <c r="AH81" s="53"/>
      <c r="AI81" s="8"/>
      <c r="AJ81" s="9"/>
      <c r="AK81" s="6"/>
      <c r="AL81" s="53"/>
      <c r="AM81" s="8"/>
      <c r="AN81" s="9"/>
      <c r="AO81" s="6"/>
      <c r="AP81" s="53"/>
      <c r="AQ81" s="8"/>
      <c r="AR81" s="9"/>
      <c r="AS81" s="6"/>
      <c r="AT81" s="53"/>
      <c r="AU81" s="8"/>
      <c r="AV81" s="9"/>
      <c r="AW81" s="6"/>
      <c r="AX81" s="53"/>
      <c r="AY81" s="8"/>
      <c r="AZ81" s="9"/>
      <c r="BA81" s="6"/>
      <c r="BB81" s="54"/>
      <c r="BC81" s="34"/>
      <c r="BD81" s="9"/>
      <c r="BE81" s="6"/>
      <c r="BF81" s="53"/>
      <c r="BG81" s="8"/>
      <c r="BH81" s="9"/>
      <c r="BI81" s="6"/>
      <c r="BJ81" s="53"/>
      <c r="BK81" s="8"/>
      <c r="BL81" s="9"/>
      <c r="BM81" s="6"/>
      <c r="BN81" s="53"/>
      <c r="BO81" s="8"/>
      <c r="BP81" s="9"/>
      <c r="BQ81" s="6"/>
      <c r="BR81" s="53"/>
      <c r="BS81" s="8"/>
      <c r="BT81" s="9"/>
      <c r="BU81" s="6"/>
      <c r="BV81" s="53"/>
      <c r="BW81" s="8"/>
      <c r="BX81" s="9"/>
      <c r="BY81" s="6"/>
      <c r="BZ81" s="53"/>
      <c r="CA81" s="8"/>
      <c r="CB81" s="9"/>
      <c r="CC81" s="6"/>
      <c r="CD81" s="53"/>
      <c r="CE81" s="8"/>
      <c r="CF81" s="9"/>
      <c r="CG81" s="6"/>
      <c r="CH81" s="53"/>
      <c r="CI81" s="8"/>
      <c r="CJ81" s="9"/>
      <c r="CK81" s="6"/>
      <c r="CL81" s="53"/>
      <c r="CM81" s="8"/>
      <c r="CN81" s="9"/>
      <c r="CO81" s="6"/>
      <c r="CP81" s="53"/>
      <c r="CQ81" s="8"/>
      <c r="CR81" s="9"/>
      <c r="CS81" s="6"/>
      <c r="CT81" s="53"/>
      <c r="CU81" s="33">
        <f t="shared" si="9"/>
        <v>0</v>
      </c>
      <c r="CV81" s="33"/>
      <c r="CW81" s="33"/>
      <c r="CX81" s="5">
        <f>+SUM(CU79:CU86)</f>
        <v>7</v>
      </c>
    </row>
    <row r="82" spans="1:102" x14ac:dyDescent="0.3">
      <c r="A82" s="349"/>
      <c r="B82" s="19" t="s">
        <v>28</v>
      </c>
      <c r="C82" s="8"/>
      <c r="D82" s="9"/>
      <c r="E82" s="6"/>
      <c r="F82" s="53"/>
      <c r="G82" s="8"/>
      <c r="H82" s="9"/>
      <c r="I82" s="6"/>
      <c r="J82" s="34"/>
      <c r="K82" s="11"/>
      <c r="L82" s="9"/>
      <c r="M82" s="6"/>
      <c r="N82" s="53"/>
      <c r="O82" s="8"/>
      <c r="P82" s="9"/>
      <c r="Q82" s="6"/>
      <c r="R82" s="53"/>
      <c r="S82" s="8"/>
      <c r="T82" s="9"/>
      <c r="U82" s="6"/>
      <c r="V82" s="53"/>
      <c r="W82" s="8"/>
      <c r="X82" s="9"/>
      <c r="Y82" s="6"/>
      <c r="Z82" s="53"/>
      <c r="AA82" s="8"/>
      <c r="AB82" s="9"/>
      <c r="AC82" s="6"/>
      <c r="AD82" s="53"/>
      <c r="AE82" s="8"/>
      <c r="AF82" s="9"/>
      <c r="AG82" s="6"/>
      <c r="AH82" s="53"/>
      <c r="AI82" s="8"/>
      <c r="AJ82" s="9"/>
      <c r="AK82" s="6"/>
      <c r="AL82" s="53"/>
      <c r="AM82" s="8"/>
      <c r="AN82" s="9"/>
      <c r="AO82" s="6"/>
      <c r="AP82" s="53"/>
      <c r="AQ82" s="8"/>
      <c r="AR82" s="9"/>
      <c r="AS82" s="6"/>
      <c r="AT82" s="53"/>
      <c r="AU82" s="8"/>
      <c r="AV82" s="9"/>
      <c r="AW82" s="6"/>
      <c r="AX82" s="53"/>
      <c r="AY82" s="8"/>
      <c r="AZ82" s="9"/>
      <c r="BA82" s="6"/>
      <c r="BB82" s="54"/>
      <c r="BC82" s="34"/>
      <c r="BD82" s="9"/>
      <c r="BE82" s="6"/>
      <c r="BF82" s="53"/>
      <c r="BG82" s="8"/>
      <c r="BH82" s="9"/>
      <c r="BI82" s="6"/>
      <c r="BJ82" s="53"/>
      <c r="BK82" s="8"/>
      <c r="BL82" s="9"/>
      <c r="BM82" s="6"/>
      <c r="BN82" s="53"/>
      <c r="BO82" s="8"/>
      <c r="BP82" s="9"/>
      <c r="BQ82" s="6"/>
      <c r="BR82" s="53"/>
      <c r="BS82" s="8"/>
      <c r="BT82" s="9"/>
      <c r="BU82" s="6"/>
      <c r="BV82" s="53"/>
      <c r="BW82" s="8"/>
      <c r="BX82" s="9"/>
      <c r="BY82" s="6"/>
      <c r="BZ82" s="53"/>
      <c r="CA82" s="8"/>
      <c r="CB82" s="9"/>
      <c r="CC82" s="6"/>
      <c r="CD82" s="53"/>
      <c r="CE82" s="8"/>
      <c r="CF82" s="9"/>
      <c r="CG82" s="6"/>
      <c r="CH82" s="53"/>
      <c r="CI82" s="8"/>
      <c r="CJ82" s="9"/>
      <c r="CK82" s="6"/>
      <c r="CL82" s="53"/>
      <c r="CM82" s="8"/>
      <c r="CN82" s="9"/>
      <c r="CO82" s="6"/>
      <c r="CP82" s="53"/>
      <c r="CQ82" s="8"/>
      <c r="CR82" s="9"/>
      <c r="CS82" s="6"/>
      <c r="CT82" s="53"/>
      <c r="CU82" s="33">
        <f t="shared" si="9"/>
        <v>0</v>
      </c>
      <c r="CV82" s="33"/>
      <c r="CW82" s="33"/>
    </row>
    <row r="83" spans="1:102" x14ac:dyDescent="0.3">
      <c r="A83" s="349"/>
      <c r="B83" s="19" t="s">
        <v>28</v>
      </c>
      <c r="C83" s="8"/>
      <c r="D83" s="9"/>
      <c r="E83" s="6"/>
      <c r="F83" s="53"/>
      <c r="G83" s="8"/>
      <c r="H83" s="9"/>
      <c r="I83" s="6"/>
      <c r="J83" s="34"/>
      <c r="K83" s="11"/>
      <c r="L83" s="9"/>
      <c r="M83" s="6"/>
      <c r="N83" s="53"/>
      <c r="O83" s="8"/>
      <c r="P83" s="9"/>
      <c r="Q83" s="6"/>
      <c r="R83" s="53"/>
      <c r="S83" s="8"/>
      <c r="T83" s="9"/>
      <c r="U83" s="6"/>
      <c r="V83" s="53"/>
      <c r="W83" s="8"/>
      <c r="X83" s="9"/>
      <c r="Y83" s="6"/>
      <c r="Z83" s="53"/>
      <c r="AA83" s="8"/>
      <c r="AB83" s="9"/>
      <c r="AC83" s="6"/>
      <c r="AD83" s="53"/>
      <c r="AE83" s="8"/>
      <c r="AF83" s="9"/>
      <c r="AG83" s="6"/>
      <c r="AH83" s="53"/>
      <c r="AI83" s="8"/>
      <c r="AJ83" s="9"/>
      <c r="AK83" s="6"/>
      <c r="AL83" s="53"/>
      <c r="AM83" s="8"/>
      <c r="AN83" s="9"/>
      <c r="AO83" s="6"/>
      <c r="AP83" s="53"/>
      <c r="AQ83" s="8"/>
      <c r="AR83" s="9"/>
      <c r="AS83" s="6"/>
      <c r="AT83" s="53"/>
      <c r="AU83" s="8"/>
      <c r="AV83" s="9"/>
      <c r="AW83" s="6"/>
      <c r="AX83" s="53"/>
      <c r="AY83" s="8"/>
      <c r="AZ83" s="9"/>
      <c r="BA83" s="6"/>
      <c r="BB83" s="54"/>
      <c r="BC83" s="34"/>
      <c r="BD83" s="9"/>
      <c r="BE83" s="6"/>
      <c r="BF83" s="53"/>
      <c r="BG83" s="8"/>
      <c r="BH83" s="9"/>
      <c r="BI83" s="6"/>
      <c r="BJ83" s="53"/>
      <c r="BK83" s="8"/>
      <c r="BL83" s="9"/>
      <c r="BM83" s="6"/>
      <c r="BN83" s="53"/>
      <c r="BO83" s="8"/>
      <c r="BP83" s="9"/>
      <c r="BQ83" s="6"/>
      <c r="BR83" s="53"/>
      <c r="BS83" s="8"/>
      <c r="BT83" s="9"/>
      <c r="BU83" s="6"/>
      <c r="BV83" s="53"/>
      <c r="BW83" s="8"/>
      <c r="BX83" s="9"/>
      <c r="BY83" s="6"/>
      <c r="BZ83" s="53"/>
      <c r="CA83" s="8"/>
      <c r="CB83" s="9"/>
      <c r="CC83" s="6"/>
      <c r="CD83" s="53"/>
      <c r="CE83" s="8"/>
      <c r="CF83" s="9"/>
      <c r="CG83" s="6"/>
      <c r="CH83" s="53"/>
      <c r="CI83" s="8"/>
      <c r="CJ83" s="9"/>
      <c r="CK83" s="6"/>
      <c r="CL83" s="53"/>
      <c r="CM83" s="8"/>
      <c r="CN83" s="9"/>
      <c r="CO83" s="6"/>
      <c r="CP83" s="53"/>
      <c r="CQ83" s="8"/>
      <c r="CR83" s="9"/>
      <c r="CS83" s="6"/>
      <c r="CT83" s="53"/>
      <c r="CU83" s="33">
        <f>SUM(C83:CT83)/4</f>
        <v>0</v>
      </c>
      <c r="CV83" s="33"/>
      <c r="CW83" s="33"/>
      <c r="CX83" s="4"/>
    </row>
    <row r="84" spans="1:102" x14ac:dyDescent="0.3">
      <c r="A84" s="349"/>
      <c r="B84" s="19" t="s">
        <v>35</v>
      </c>
      <c r="C84" s="8"/>
      <c r="D84" s="9"/>
      <c r="E84" s="6"/>
      <c r="F84" s="7"/>
      <c r="G84" s="8"/>
      <c r="H84" s="9"/>
      <c r="I84" s="6"/>
      <c r="J84" s="10"/>
      <c r="K84" s="11"/>
      <c r="L84" s="9"/>
      <c r="M84" s="6"/>
      <c r="N84" s="7"/>
      <c r="O84" s="8"/>
      <c r="P84" s="9"/>
      <c r="Q84" s="6"/>
      <c r="R84" s="7"/>
      <c r="S84" s="8"/>
      <c r="T84" s="9"/>
      <c r="U84" s="6"/>
      <c r="V84" s="7"/>
      <c r="W84" s="8"/>
      <c r="X84" s="9"/>
      <c r="Y84" s="6"/>
      <c r="Z84" s="7"/>
      <c r="AA84" s="8"/>
      <c r="AB84" s="9"/>
      <c r="AC84" s="6"/>
      <c r="AD84" s="7"/>
      <c r="AE84" s="8"/>
      <c r="AF84" s="9"/>
      <c r="AG84" s="6"/>
      <c r="AH84" s="7"/>
      <c r="AI84" s="8"/>
      <c r="AJ84" s="9"/>
      <c r="AK84" s="6"/>
      <c r="AL84" s="7"/>
      <c r="AM84" s="8"/>
      <c r="AN84" s="9"/>
      <c r="AO84" s="6"/>
      <c r="AP84" s="7"/>
      <c r="AQ84" s="8"/>
      <c r="AR84" s="9"/>
      <c r="AS84" s="6"/>
      <c r="AT84" s="7"/>
      <c r="AU84" s="8"/>
      <c r="AV84" s="9"/>
      <c r="AW84" s="6"/>
      <c r="AX84" s="7"/>
      <c r="AY84" s="8"/>
      <c r="AZ84" s="9"/>
      <c r="BA84" s="6"/>
      <c r="BB84" s="35"/>
      <c r="BC84" s="34"/>
      <c r="BD84" s="9"/>
      <c r="BE84" s="6"/>
      <c r="BF84" s="7"/>
      <c r="BG84" s="8"/>
      <c r="BH84" s="9"/>
      <c r="BI84" s="6"/>
      <c r="BJ84" s="7"/>
      <c r="BK84" s="8">
        <v>1</v>
      </c>
      <c r="BL84" s="9">
        <v>1</v>
      </c>
      <c r="BM84" s="6">
        <v>1</v>
      </c>
      <c r="BN84" s="7">
        <v>1</v>
      </c>
      <c r="BO84" s="8">
        <v>1</v>
      </c>
      <c r="BP84" s="9">
        <v>1</v>
      </c>
      <c r="BQ84" s="6">
        <v>1</v>
      </c>
      <c r="BR84" s="7">
        <v>1</v>
      </c>
      <c r="BS84" s="8">
        <v>1</v>
      </c>
      <c r="BT84" s="9">
        <v>1</v>
      </c>
      <c r="BU84" s="6">
        <v>1</v>
      </c>
      <c r="BV84" s="7">
        <v>1</v>
      </c>
      <c r="BW84" s="8">
        <v>1</v>
      </c>
      <c r="BX84" s="9">
        <v>1</v>
      </c>
      <c r="BY84" s="6">
        <v>1</v>
      </c>
      <c r="BZ84" s="7">
        <v>1</v>
      </c>
      <c r="CA84" s="8">
        <v>1</v>
      </c>
      <c r="CB84" s="9">
        <v>1</v>
      </c>
      <c r="CC84" s="6">
        <v>1</v>
      </c>
      <c r="CD84" s="7">
        <v>1</v>
      </c>
      <c r="CE84" s="8">
        <v>1</v>
      </c>
      <c r="CF84" s="9">
        <v>1</v>
      </c>
      <c r="CG84" s="6">
        <v>1</v>
      </c>
      <c r="CH84" s="7">
        <v>1</v>
      </c>
      <c r="CI84" s="8">
        <v>1</v>
      </c>
      <c r="CJ84" s="9">
        <v>1</v>
      </c>
      <c r="CK84" s="6">
        <v>1</v>
      </c>
      <c r="CL84" s="7">
        <v>1</v>
      </c>
      <c r="CM84" s="8"/>
      <c r="CN84" s="9"/>
      <c r="CO84" s="6"/>
      <c r="CP84" s="7"/>
      <c r="CQ84" s="8"/>
      <c r="CR84" s="9"/>
      <c r="CS84" s="6"/>
      <c r="CT84" s="7"/>
      <c r="CU84" s="33">
        <f t="shared" si="9"/>
        <v>7</v>
      </c>
      <c r="CV84" s="33"/>
      <c r="CW84" s="33"/>
      <c r="CX84" s="4"/>
    </row>
    <row r="85" spans="1:102" ht="15" thickBot="1" x14ac:dyDescent="0.35">
      <c r="A85" s="349"/>
      <c r="B85" s="24" t="s">
        <v>29</v>
      </c>
      <c r="C85" s="8"/>
      <c r="D85" s="9"/>
      <c r="E85" s="6"/>
      <c r="F85" s="7"/>
      <c r="G85" s="8"/>
      <c r="H85" s="9"/>
      <c r="I85" s="6"/>
      <c r="J85" s="10"/>
      <c r="K85" s="11"/>
      <c r="L85" s="9"/>
      <c r="M85" s="6"/>
      <c r="N85" s="7"/>
      <c r="O85" s="8"/>
      <c r="P85" s="9"/>
      <c r="Q85" s="6"/>
      <c r="R85" s="7"/>
      <c r="S85" s="8"/>
      <c r="T85" s="9"/>
      <c r="U85" s="6"/>
      <c r="V85" s="7"/>
      <c r="W85" s="8"/>
      <c r="X85" s="9"/>
      <c r="Y85" s="6"/>
      <c r="Z85" s="7"/>
      <c r="AA85" s="8"/>
      <c r="AB85" s="9"/>
      <c r="AC85" s="6"/>
      <c r="AD85" s="7"/>
      <c r="AE85" s="8"/>
      <c r="AF85" s="9"/>
      <c r="AG85" s="6"/>
      <c r="AH85" s="7"/>
      <c r="AI85" s="8"/>
      <c r="AJ85" s="9"/>
      <c r="AK85" s="6"/>
      <c r="AL85" s="7"/>
      <c r="AM85" s="8"/>
      <c r="AN85" s="9"/>
      <c r="AO85" s="6"/>
      <c r="AP85" s="7"/>
      <c r="AQ85" s="8"/>
      <c r="AR85" s="9"/>
      <c r="AS85" s="6"/>
      <c r="AT85" s="7"/>
      <c r="AU85" s="8"/>
      <c r="AV85" s="9"/>
      <c r="AW85" s="6"/>
      <c r="AX85" s="7"/>
      <c r="AY85" s="8"/>
      <c r="AZ85" s="9"/>
      <c r="BA85" s="6"/>
      <c r="BB85" s="35"/>
      <c r="BC85" s="34"/>
      <c r="BD85" s="9"/>
      <c r="BE85" s="6"/>
      <c r="BF85" s="7"/>
      <c r="BG85" s="8"/>
      <c r="BH85" s="9"/>
      <c r="BI85" s="6"/>
      <c r="BJ85" s="7"/>
      <c r="BK85" s="8"/>
      <c r="BL85" s="9"/>
      <c r="BM85" s="6"/>
      <c r="BN85" s="7"/>
      <c r="BO85" s="8"/>
      <c r="BP85" s="9"/>
      <c r="BQ85" s="6"/>
      <c r="BR85" s="7"/>
      <c r="BS85" s="8"/>
      <c r="BT85" s="9"/>
      <c r="BU85" s="6"/>
      <c r="BV85" s="7"/>
      <c r="BW85" s="8"/>
      <c r="BX85" s="9"/>
      <c r="BY85" s="6"/>
      <c r="BZ85" s="7"/>
      <c r="CA85" s="8"/>
      <c r="CB85" s="9"/>
      <c r="CC85" s="6"/>
      <c r="CD85" s="7"/>
      <c r="CE85" s="8"/>
      <c r="CF85" s="9"/>
      <c r="CG85" s="6"/>
      <c r="CH85" s="7"/>
      <c r="CI85" s="8"/>
      <c r="CJ85" s="9"/>
      <c r="CK85" s="6"/>
      <c r="CL85" s="7"/>
      <c r="CM85" s="8"/>
      <c r="CN85" s="9"/>
      <c r="CO85" s="6"/>
      <c r="CP85" s="7"/>
      <c r="CQ85" s="8"/>
      <c r="CR85" s="9"/>
      <c r="CS85" s="6"/>
      <c r="CT85" s="7"/>
      <c r="CU85" s="33">
        <f t="shared" si="9"/>
        <v>0</v>
      </c>
      <c r="CV85" s="33"/>
      <c r="CW85" s="33"/>
      <c r="CX85" s="33"/>
    </row>
    <row r="86" spans="1:102" ht="15" thickBot="1" x14ac:dyDescent="0.35">
      <c r="A86" s="349"/>
      <c r="B86" s="24" t="s">
        <v>34</v>
      </c>
      <c r="C86" s="55"/>
      <c r="D86" s="56"/>
      <c r="E86" s="57"/>
      <c r="F86" s="58"/>
      <c r="G86" s="55"/>
      <c r="H86" s="56"/>
      <c r="I86" s="57"/>
      <c r="J86" s="59"/>
      <c r="K86" s="41"/>
      <c r="L86" s="37"/>
      <c r="M86" s="38"/>
      <c r="N86" s="39"/>
      <c r="O86" s="36"/>
      <c r="P86" s="37"/>
      <c r="Q86" s="38"/>
      <c r="R86" s="39"/>
      <c r="S86" s="36"/>
      <c r="T86" s="37"/>
      <c r="U86" s="38"/>
      <c r="V86" s="39"/>
      <c r="W86" s="36"/>
      <c r="X86" s="37"/>
      <c r="Y86" s="38"/>
      <c r="Z86" s="39"/>
      <c r="AA86" s="36"/>
      <c r="AB86" s="37"/>
      <c r="AC86" s="38"/>
      <c r="AD86" s="39"/>
      <c r="AE86" s="36"/>
      <c r="AF86" s="37"/>
      <c r="AG86" s="38"/>
      <c r="AH86" s="39"/>
      <c r="AI86" s="36"/>
      <c r="AJ86" s="37"/>
      <c r="AK86" s="38"/>
      <c r="AL86" s="39"/>
      <c r="AM86" s="36"/>
      <c r="AN86" s="37"/>
      <c r="AO86" s="38"/>
      <c r="AP86" s="39"/>
      <c r="AQ86" s="36"/>
      <c r="AR86" s="37"/>
      <c r="AS86" s="38"/>
      <c r="AT86" s="39"/>
      <c r="AU86" s="36"/>
      <c r="AV86" s="37"/>
      <c r="AW86" s="38"/>
      <c r="AX86" s="39"/>
      <c r="AY86" s="36"/>
      <c r="AZ86" s="37"/>
      <c r="BA86" s="38"/>
      <c r="BB86" s="42"/>
      <c r="BC86" s="60"/>
      <c r="BD86" s="56"/>
      <c r="BE86" s="57"/>
      <c r="BF86" s="58"/>
      <c r="BG86" s="55"/>
      <c r="BH86" s="56"/>
      <c r="BI86" s="57"/>
      <c r="BJ86" s="58"/>
      <c r="BK86" s="55"/>
      <c r="BL86" s="56"/>
      <c r="BM86" s="57"/>
      <c r="BN86" s="58"/>
      <c r="BO86" s="55"/>
      <c r="BP86" s="56"/>
      <c r="BQ86" s="57"/>
      <c r="BR86" s="58"/>
      <c r="BS86" s="55"/>
      <c r="BT86" s="56"/>
      <c r="BU86" s="57"/>
      <c r="BV86" s="58"/>
      <c r="BW86" s="55"/>
      <c r="BX86" s="56"/>
      <c r="BY86" s="57"/>
      <c r="BZ86" s="58"/>
      <c r="CA86" s="55"/>
      <c r="CB86" s="56"/>
      <c r="CC86" s="57"/>
      <c r="CD86" s="58"/>
      <c r="CE86" s="55"/>
      <c r="CF86" s="56"/>
      <c r="CG86" s="57"/>
      <c r="CH86" s="58"/>
      <c r="CI86" s="55"/>
      <c r="CJ86" s="56"/>
      <c r="CK86" s="57"/>
      <c r="CL86" s="58"/>
      <c r="CM86" s="55"/>
      <c r="CN86" s="56"/>
      <c r="CO86" s="57"/>
      <c r="CP86" s="58"/>
      <c r="CQ86" s="55"/>
      <c r="CR86" s="56"/>
      <c r="CS86" s="57"/>
      <c r="CT86" s="58"/>
      <c r="CU86" s="33">
        <f t="shared" si="9"/>
        <v>0</v>
      </c>
      <c r="CV86" s="33"/>
      <c r="CW86" s="33"/>
    </row>
    <row r="87" spans="1:102" x14ac:dyDescent="0.3">
      <c r="C87" s="84">
        <f xml:space="preserve"> SUM(C71:C86)</f>
        <v>1</v>
      </c>
      <c r="D87" s="84">
        <f t="shared" ref="D87:BO87" si="10" xml:space="preserve"> SUM(D71:D86)</f>
        <v>1</v>
      </c>
      <c r="E87" s="84">
        <f t="shared" si="10"/>
        <v>3</v>
      </c>
      <c r="F87" s="84">
        <f t="shared" si="10"/>
        <v>3</v>
      </c>
      <c r="G87" s="84">
        <f t="shared" si="10"/>
        <v>2</v>
      </c>
      <c r="H87" s="84">
        <f t="shared" si="10"/>
        <v>2</v>
      </c>
      <c r="I87" s="84">
        <f t="shared" si="10"/>
        <v>2</v>
      </c>
      <c r="J87" s="84">
        <f t="shared" si="10"/>
        <v>2</v>
      </c>
      <c r="K87" s="84">
        <f t="shared" si="10"/>
        <v>3</v>
      </c>
      <c r="L87" s="84">
        <f t="shared" si="10"/>
        <v>3</v>
      </c>
      <c r="M87" s="84">
        <f t="shared" si="10"/>
        <v>3</v>
      </c>
      <c r="N87" s="84">
        <f t="shared" si="10"/>
        <v>3</v>
      </c>
      <c r="O87" s="84">
        <f t="shared" si="10"/>
        <v>4</v>
      </c>
      <c r="P87" s="84">
        <f t="shared" si="10"/>
        <v>4</v>
      </c>
      <c r="Q87" s="84">
        <f t="shared" si="10"/>
        <v>4</v>
      </c>
      <c r="R87" s="84">
        <f t="shared" si="10"/>
        <v>4</v>
      </c>
      <c r="S87" s="84">
        <f t="shared" si="10"/>
        <v>4</v>
      </c>
      <c r="T87" s="84">
        <f t="shared" si="10"/>
        <v>4</v>
      </c>
      <c r="U87" s="84">
        <f t="shared" si="10"/>
        <v>4</v>
      </c>
      <c r="V87" s="84">
        <f t="shared" si="10"/>
        <v>4</v>
      </c>
      <c r="W87" s="84">
        <f t="shared" si="10"/>
        <v>4</v>
      </c>
      <c r="X87" s="84">
        <f t="shared" si="10"/>
        <v>4</v>
      </c>
      <c r="Y87" s="84">
        <f t="shared" si="10"/>
        <v>4</v>
      </c>
      <c r="Z87" s="84">
        <f t="shared" si="10"/>
        <v>4</v>
      </c>
      <c r="AA87" s="84">
        <f t="shared" si="10"/>
        <v>4</v>
      </c>
      <c r="AB87" s="84">
        <f t="shared" si="10"/>
        <v>4</v>
      </c>
      <c r="AC87" s="84">
        <f t="shared" si="10"/>
        <v>6</v>
      </c>
      <c r="AD87" s="84">
        <f t="shared" si="10"/>
        <v>6</v>
      </c>
      <c r="AE87" s="84">
        <f t="shared" si="10"/>
        <v>6</v>
      </c>
      <c r="AF87" s="84">
        <f t="shared" si="10"/>
        <v>6</v>
      </c>
      <c r="AG87" s="84">
        <f t="shared" si="10"/>
        <v>6</v>
      </c>
      <c r="AH87" s="84">
        <f t="shared" si="10"/>
        <v>6</v>
      </c>
      <c r="AI87" s="84">
        <f t="shared" si="10"/>
        <v>6</v>
      </c>
      <c r="AJ87" s="84">
        <f t="shared" si="10"/>
        <v>6</v>
      </c>
      <c r="AK87" s="84">
        <f t="shared" si="10"/>
        <v>6</v>
      </c>
      <c r="AL87" s="84">
        <f t="shared" si="10"/>
        <v>4</v>
      </c>
      <c r="AM87" s="84">
        <f t="shared" si="10"/>
        <v>4</v>
      </c>
      <c r="AN87" s="84">
        <f t="shared" si="10"/>
        <v>4</v>
      </c>
      <c r="AO87" s="84">
        <f t="shared" si="10"/>
        <v>4</v>
      </c>
      <c r="AP87" s="84">
        <f t="shared" si="10"/>
        <v>4</v>
      </c>
      <c r="AQ87" s="84">
        <f t="shared" si="10"/>
        <v>4</v>
      </c>
      <c r="AR87" s="84">
        <f t="shared" si="10"/>
        <v>4</v>
      </c>
      <c r="AS87" s="84">
        <f t="shared" si="10"/>
        <v>4</v>
      </c>
      <c r="AT87" s="84">
        <f t="shared" si="10"/>
        <v>4</v>
      </c>
      <c r="AU87" s="84">
        <f t="shared" si="10"/>
        <v>4</v>
      </c>
      <c r="AV87" s="84">
        <f t="shared" si="10"/>
        <v>3</v>
      </c>
      <c r="AW87" s="84">
        <f t="shared" si="10"/>
        <v>3</v>
      </c>
      <c r="AX87" s="84">
        <f t="shared" si="10"/>
        <v>3</v>
      </c>
      <c r="AY87" s="84">
        <f t="shared" si="10"/>
        <v>2</v>
      </c>
      <c r="AZ87" s="84">
        <f t="shared" si="10"/>
        <v>2</v>
      </c>
      <c r="BA87" s="84">
        <f t="shared" si="10"/>
        <v>2</v>
      </c>
      <c r="BB87" s="84">
        <f t="shared" si="10"/>
        <v>2</v>
      </c>
      <c r="BC87" s="84">
        <f t="shared" si="10"/>
        <v>2</v>
      </c>
      <c r="BD87" s="84">
        <f t="shared" si="10"/>
        <v>2</v>
      </c>
      <c r="BE87" s="84">
        <f t="shared" si="10"/>
        <v>2</v>
      </c>
      <c r="BF87" s="84">
        <f t="shared" si="10"/>
        <v>2</v>
      </c>
      <c r="BG87" s="84">
        <f t="shared" si="10"/>
        <v>3</v>
      </c>
      <c r="BH87" s="84">
        <f t="shared" si="10"/>
        <v>3</v>
      </c>
      <c r="BI87" s="84">
        <f t="shared" si="10"/>
        <v>1</v>
      </c>
      <c r="BJ87" s="84">
        <f t="shared" si="10"/>
        <v>1</v>
      </c>
      <c r="BK87" s="84">
        <f t="shared" si="10"/>
        <v>2</v>
      </c>
      <c r="BL87" s="84">
        <f t="shared" si="10"/>
        <v>2</v>
      </c>
      <c r="BM87" s="84">
        <f t="shared" si="10"/>
        <v>2</v>
      </c>
      <c r="BN87" s="84">
        <f t="shared" si="10"/>
        <v>2</v>
      </c>
      <c r="BO87" s="84">
        <f t="shared" si="10"/>
        <v>2</v>
      </c>
      <c r="BP87" s="84">
        <f t="shared" ref="BP87:CT87" si="11" xml:space="preserve"> SUM(BP71:BP86)</f>
        <v>2</v>
      </c>
      <c r="BQ87" s="84">
        <f t="shared" si="11"/>
        <v>2</v>
      </c>
      <c r="BR87" s="84">
        <f t="shared" si="11"/>
        <v>2</v>
      </c>
      <c r="BS87" s="84">
        <f t="shared" si="11"/>
        <v>2</v>
      </c>
      <c r="BT87" s="84">
        <f t="shared" si="11"/>
        <v>2</v>
      </c>
      <c r="BU87" s="84">
        <f t="shared" si="11"/>
        <v>2</v>
      </c>
      <c r="BV87" s="84">
        <f t="shared" si="11"/>
        <v>2</v>
      </c>
      <c r="BW87" s="84">
        <f t="shared" si="11"/>
        <v>2</v>
      </c>
      <c r="BX87" s="84">
        <f t="shared" si="11"/>
        <v>2</v>
      </c>
      <c r="BY87" s="84">
        <f t="shared" si="11"/>
        <v>2</v>
      </c>
      <c r="BZ87" s="84">
        <f t="shared" si="11"/>
        <v>2</v>
      </c>
      <c r="CA87" s="84">
        <f t="shared" si="11"/>
        <v>2</v>
      </c>
      <c r="CB87" s="84">
        <f t="shared" si="11"/>
        <v>2</v>
      </c>
      <c r="CC87" s="84">
        <f t="shared" si="11"/>
        <v>2</v>
      </c>
      <c r="CD87" s="84">
        <f t="shared" si="11"/>
        <v>2</v>
      </c>
      <c r="CE87" s="84">
        <f t="shared" si="11"/>
        <v>2</v>
      </c>
      <c r="CF87" s="84">
        <f t="shared" si="11"/>
        <v>2</v>
      </c>
      <c r="CG87" s="84">
        <f t="shared" si="11"/>
        <v>2</v>
      </c>
      <c r="CH87" s="84">
        <f t="shared" si="11"/>
        <v>2</v>
      </c>
      <c r="CI87" s="84">
        <f t="shared" si="11"/>
        <v>2</v>
      </c>
      <c r="CJ87" s="84">
        <f t="shared" si="11"/>
        <v>2</v>
      </c>
      <c r="CK87" s="84">
        <f t="shared" si="11"/>
        <v>2</v>
      </c>
      <c r="CL87" s="84">
        <f t="shared" si="11"/>
        <v>2</v>
      </c>
      <c r="CM87" s="84">
        <f t="shared" si="11"/>
        <v>1</v>
      </c>
      <c r="CN87" s="84">
        <f t="shared" si="11"/>
        <v>1</v>
      </c>
      <c r="CO87" s="84">
        <f t="shared" si="11"/>
        <v>1</v>
      </c>
      <c r="CP87" s="84">
        <f t="shared" si="11"/>
        <v>1</v>
      </c>
      <c r="CQ87" s="84">
        <f t="shared" si="11"/>
        <v>1</v>
      </c>
      <c r="CR87" s="84">
        <f t="shared" si="11"/>
        <v>1</v>
      </c>
      <c r="CS87" s="84">
        <f t="shared" si="11"/>
        <v>1</v>
      </c>
      <c r="CT87" s="84">
        <f t="shared" si="11"/>
        <v>1</v>
      </c>
    </row>
    <row r="88" spans="1:102" x14ac:dyDescent="0.3">
      <c r="C88" s="348" t="s">
        <v>20</v>
      </c>
      <c r="D88" s="341"/>
      <c r="E88" s="341"/>
      <c r="F88" s="341"/>
      <c r="G88" s="341" t="s">
        <v>21</v>
      </c>
      <c r="H88" s="341"/>
      <c r="I88" s="341"/>
      <c r="J88" s="341"/>
      <c r="K88" s="341" t="s">
        <v>23</v>
      </c>
      <c r="L88" s="341"/>
      <c r="M88" s="341"/>
      <c r="N88" s="341"/>
      <c r="O88" s="341" t="s">
        <v>22</v>
      </c>
      <c r="P88" s="341"/>
      <c r="Q88" s="341"/>
      <c r="R88" s="341"/>
      <c r="S88" s="341" t="s">
        <v>0</v>
      </c>
      <c r="T88" s="341"/>
      <c r="U88" s="341"/>
      <c r="V88" s="341"/>
      <c r="W88" s="341" t="s">
        <v>1</v>
      </c>
      <c r="X88" s="341"/>
      <c r="Y88" s="341"/>
      <c r="Z88" s="341"/>
      <c r="AA88" s="341" t="s">
        <v>2</v>
      </c>
      <c r="AB88" s="341"/>
      <c r="AC88" s="341"/>
      <c r="AD88" s="341"/>
      <c r="AE88" s="341" t="s">
        <v>3</v>
      </c>
      <c r="AF88" s="341"/>
      <c r="AG88" s="341"/>
      <c r="AH88" s="341"/>
      <c r="AI88" s="341" t="s">
        <v>4</v>
      </c>
      <c r="AJ88" s="341"/>
      <c r="AK88" s="341"/>
      <c r="AL88" s="341"/>
      <c r="AM88" s="341" t="s">
        <v>5</v>
      </c>
      <c r="AN88" s="341"/>
      <c r="AO88" s="341"/>
      <c r="AP88" s="341"/>
      <c r="AQ88" s="341" t="s">
        <v>6</v>
      </c>
      <c r="AR88" s="341"/>
      <c r="AS88" s="341"/>
      <c r="AT88" s="341"/>
      <c r="AU88" s="341" t="s">
        <v>7</v>
      </c>
      <c r="AV88" s="341"/>
      <c r="AW88" s="341"/>
      <c r="AX88" s="341"/>
      <c r="AY88" s="341" t="s">
        <v>8</v>
      </c>
      <c r="AZ88" s="341"/>
      <c r="BA88" s="341"/>
      <c r="BB88" s="341"/>
      <c r="BC88" s="341" t="s">
        <v>9</v>
      </c>
      <c r="BD88" s="341"/>
      <c r="BE88" s="341"/>
      <c r="BF88" s="341"/>
      <c r="BG88" s="341" t="s">
        <v>10</v>
      </c>
      <c r="BH88" s="341"/>
      <c r="BI88" s="341"/>
      <c r="BJ88" s="341"/>
      <c r="BK88" s="341" t="s">
        <v>11</v>
      </c>
      <c r="BL88" s="341"/>
      <c r="BM88" s="341"/>
      <c r="BN88" s="341"/>
      <c r="BO88" s="341" t="s">
        <v>12</v>
      </c>
      <c r="BP88" s="341"/>
      <c r="BQ88" s="341"/>
      <c r="BR88" s="341"/>
      <c r="BS88" s="341" t="s">
        <v>13</v>
      </c>
      <c r="BT88" s="341"/>
      <c r="BU88" s="341"/>
      <c r="BV88" s="341"/>
      <c r="BW88" s="341" t="s">
        <v>14</v>
      </c>
      <c r="BX88" s="341"/>
      <c r="BY88" s="341"/>
      <c r="BZ88" s="341"/>
      <c r="CA88" s="341" t="s">
        <v>15</v>
      </c>
      <c r="CB88" s="341"/>
      <c r="CC88" s="341"/>
      <c r="CD88" s="341"/>
      <c r="CE88" s="341" t="s">
        <v>16</v>
      </c>
      <c r="CF88" s="341"/>
      <c r="CG88" s="341"/>
      <c r="CH88" s="341"/>
      <c r="CI88" s="341" t="s">
        <v>17</v>
      </c>
      <c r="CJ88" s="341"/>
      <c r="CK88" s="341"/>
      <c r="CL88" s="341"/>
      <c r="CM88" s="341" t="s">
        <v>18</v>
      </c>
      <c r="CN88" s="341"/>
      <c r="CO88" s="341"/>
      <c r="CP88" s="341"/>
      <c r="CQ88" s="341" t="s">
        <v>19</v>
      </c>
      <c r="CR88" s="341"/>
      <c r="CS88" s="341"/>
      <c r="CT88" s="342"/>
    </row>
    <row r="89" spans="1:102" ht="15" thickBot="1" x14ac:dyDescent="0.35"/>
    <row r="90" spans="1:102" ht="15" thickBot="1" x14ac:dyDescent="0.35">
      <c r="AU90" s="345" t="s">
        <v>39</v>
      </c>
      <c r="AV90" s="346"/>
      <c r="AW90" s="346"/>
      <c r="AX90" s="346"/>
      <c r="AY90" s="346"/>
      <c r="AZ90" s="346"/>
      <c r="BA90" s="346"/>
      <c r="BB90" s="346"/>
      <c r="BC90" s="346"/>
      <c r="BD90" s="346"/>
      <c r="BE90" s="346"/>
      <c r="BF90" s="347"/>
    </row>
    <row r="91" spans="1:102" x14ac:dyDescent="0.3">
      <c r="C91" s="354" t="s">
        <v>20</v>
      </c>
      <c r="D91" s="343"/>
      <c r="E91" s="343"/>
      <c r="F91" s="343"/>
      <c r="G91" s="343" t="s">
        <v>21</v>
      </c>
      <c r="H91" s="343"/>
      <c r="I91" s="343"/>
      <c r="J91" s="343"/>
      <c r="K91" s="355" t="s">
        <v>23</v>
      </c>
      <c r="L91" s="352"/>
      <c r="M91" s="352"/>
      <c r="N91" s="352"/>
      <c r="O91" s="352" t="s">
        <v>22</v>
      </c>
      <c r="P91" s="352"/>
      <c r="Q91" s="352"/>
      <c r="R91" s="352"/>
      <c r="S91" s="352" t="s">
        <v>0</v>
      </c>
      <c r="T91" s="352"/>
      <c r="U91" s="352"/>
      <c r="V91" s="352"/>
      <c r="W91" s="352" t="s">
        <v>1</v>
      </c>
      <c r="X91" s="352"/>
      <c r="Y91" s="352"/>
      <c r="Z91" s="352"/>
      <c r="AA91" s="352" t="s">
        <v>2</v>
      </c>
      <c r="AB91" s="352"/>
      <c r="AC91" s="352"/>
      <c r="AD91" s="352"/>
      <c r="AE91" s="352" t="s">
        <v>3</v>
      </c>
      <c r="AF91" s="352"/>
      <c r="AG91" s="352"/>
      <c r="AH91" s="352"/>
      <c r="AI91" s="352" t="s">
        <v>4</v>
      </c>
      <c r="AJ91" s="352"/>
      <c r="AK91" s="352"/>
      <c r="AL91" s="352"/>
      <c r="AM91" s="352" t="s">
        <v>5</v>
      </c>
      <c r="AN91" s="352"/>
      <c r="AO91" s="352"/>
      <c r="AP91" s="352"/>
      <c r="AQ91" s="352" t="s">
        <v>6</v>
      </c>
      <c r="AR91" s="352"/>
      <c r="AS91" s="352"/>
      <c r="AT91" s="352"/>
      <c r="AU91" s="352" t="s">
        <v>7</v>
      </c>
      <c r="AV91" s="352"/>
      <c r="AW91" s="352"/>
      <c r="AX91" s="352"/>
      <c r="AY91" s="352" t="s">
        <v>8</v>
      </c>
      <c r="AZ91" s="352"/>
      <c r="BA91" s="352"/>
      <c r="BB91" s="353"/>
      <c r="BC91" s="343" t="s">
        <v>9</v>
      </c>
      <c r="BD91" s="343"/>
      <c r="BE91" s="343"/>
      <c r="BF91" s="343"/>
      <c r="BG91" s="343" t="s">
        <v>10</v>
      </c>
      <c r="BH91" s="343"/>
      <c r="BI91" s="343"/>
      <c r="BJ91" s="343"/>
      <c r="BK91" s="343" t="s">
        <v>11</v>
      </c>
      <c r="BL91" s="343"/>
      <c r="BM91" s="343"/>
      <c r="BN91" s="343"/>
      <c r="BO91" s="343" t="s">
        <v>12</v>
      </c>
      <c r="BP91" s="343"/>
      <c r="BQ91" s="343"/>
      <c r="BR91" s="343"/>
      <c r="BS91" s="343" t="s">
        <v>13</v>
      </c>
      <c r="BT91" s="343"/>
      <c r="BU91" s="343"/>
      <c r="BV91" s="343"/>
      <c r="BW91" s="343" t="s">
        <v>14</v>
      </c>
      <c r="BX91" s="343"/>
      <c r="BY91" s="343"/>
      <c r="BZ91" s="343"/>
      <c r="CA91" s="343" t="s">
        <v>15</v>
      </c>
      <c r="CB91" s="343"/>
      <c r="CC91" s="343"/>
      <c r="CD91" s="343"/>
      <c r="CE91" s="343" t="s">
        <v>16</v>
      </c>
      <c r="CF91" s="343"/>
      <c r="CG91" s="343"/>
      <c r="CH91" s="343"/>
      <c r="CI91" s="343" t="s">
        <v>17</v>
      </c>
      <c r="CJ91" s="343"/>
      <c r="CK91" s="343"/>
      <c r="CL91" s="343"/>
      <c r="CM91" s="343" t="s">
        <v>18</v>
      </c>
      <c r="CN91" s="343"/>
      <c r="CO91" s="343"/>
      <c r="CP91" s="343"/>
      <c r="CQ91" s="343" t="s">
        <v>19</v>
      </c>
      <c r="CR91" s="343"/>
      <c r="CS91" s="343"/>
      <c r="CT91" s="344"/>
    </row>
    <row r="92" spans="1:102" x14ac:dyDescent="0.3">
      <c r="A92" s="349" t="s">
        <v>25</v>
      </c>
      <c r="B92" s="14" t="s">
        <v>27</v>
      </c>
      <c r="C92" s="25"/>
      <c r="D92" s="26"/>
      <c r="E92" s="27"/>
      <c r="F92" s="27"/>
      <c r="G92" s="25"/>
      <c r="H92" s="26"/>
      <c r="I92" s="27"/>
      <c r="J92" s="28"/>
      <c r="K92" s="29"/>
      <c r="L92" s="26"/>
      <c r="M92" s="27"/>
      <c r="N92" s="30"/>
      <c r="O92" s="25">
        <v>1</v>
      </c>
      <c r="P92" s="26">
        <v>1</v>
      </c>
      <c r="Q92" s="27">
        <v>1</v>
      </c>
      <c r="R92" s="30">
        <v>1</v>
      </c>
      <c r="S92" s="25">
        <v>1</v>
      </c>
      <c r="T92" s="26">
        <v>1</v>
      </c>
      <c r="U92" s="27">
        <v>1</v>
      </c>
      <c r="V92" s="30">
        <v>1</v>
      </c>
      <c r="W92" s="25">
        <v>1</v>
      </c>
      <c r="X92" s="26">
        <v>1</v>
      </c>
      <c r="Y92" s="27">
        <v>1</v>
      </c>
      <c r="Z92" s="30">
        <v>1</v>
      </c>
      <c r="AA92" s="25">
        <v>1</v>
      </c>
      <c r="AB92" s="26">
        <v>1</v>
      </c>
      <c r="AC92" s="27">
        <v>1</v>
      </c>
      <c r="AD92" s="30">
        <v>1</v>
      </c>
      <c r="AE92" s="25">
        <v>1</v>
      </c>
      <c r="AF92" s="26">
        <v>1</v>
      </c>
      <c r="AG92" s="27">
        <v>1</v>
      </c>
      <c r="AH92" s="30">
        <v>1</v>
      </c>
      <c r="AI92" s="25">
        <v>1</v>
      </c>
      <c r="AJ92" s="26">
        <v>1</v>
      </c>
      <c r="AK92" s="27">
        <v>1</v>
      </c>
      <c r="AL92" s="30">
        <v>1</v>
      </c>
      <c r="AM92" s="25">
        <v>1</v>
      </c>
      <c r="AN92" s="26">
        <v>1</v>
      </c>
      <c r="AO92" s="27">
        <v>1</v>
      </c>
      <c r="AP92" s="30">
        <v>1</v>
      </c>
      <c r="AQ92" s="25">
        <v>1</v>
      </c>
      <c r="AR92" s="26">
        <v>1</v>
      </c>
      <c r="AS92" s="27">
        <v>1</v>
      </c>
      <c r="AT92" s="30">
        <v>1</v>
      </c>
      <c r="AU92" s="25">
        <v>1</v>
      </c>
      <c r="AV92" s="26"/>
      <c r="AW92" s="27"/>
      <c r="AX92" s="30"/>
      <c r="AY92" s="25"/>
      <c r="AZ92" s="26"/>
      <c r="BA92" s="27"/>
      <c r="BB92" s="31"/>
      <c r="BC92" s="32"/>
      <c r="BD92" s="26"/>
      <c r="BE92" s="27"/>
      <c r="BF92" s="30"/>
      <c r="BG92" s="25"/>
      <c r="BH92" s="26"/>
      <c r="BI92" s="27"/>
      <c r="BJ92" s="30"/>
      <c r="BK92" s="25"/>
      <c r="BL92" s="26"/>
      <c r="BM92" s="27"/>
      <c r="BN92" s="30"/>
      <c r="BO92" s="25"/>
      <c r="BP92" s="26"/>
      <c r="BQ92" s="27"/>
      <c r="BR92" s="30"/>
      <c r="BS92" s="25"/>
      <c r="BT92" s="26"/>
      <c r="BU92" s="27"/>
      <c r="BV92" s="30"/>
      <c r="BW92" s="25"/>
      <c r="BX92" s="26"/>
      <c r="BY92" s="27"/>
      <c r="BZ92" s="30"/>
      <c r="CA92" s="25"/>
      <c r="CB92" s="26"/>
      <c r="CC92" s="27"/>
      <c r="CD92" s="30"/>
      <c r="CE92" s="25"/>
      <c r="CF92" s="26"/>
      <c r="CG92" s="27"/>
      <c r="CH92" s="30"/>
      <c r="CI92" s="25"/>
      <c r="CJ92" s="26"/>
      <c r="CK92" s="27"/>
      <c r="CL92" s="30"/>
      <c r="CM92" s="25"/>
      <c r="CN92" s="26"/>
      <c r="CO92" s="27"/>
      <c r="CP92" s="30"/>
      <c r="CQ92" s="25"/>
      <c r="CR92" s="26"/>
      <c r="CS92" s="27"/>
      <c r="CT92" s="30"/>
      <c r="CU92" s="33">
        <f>SUM(C92:CT92)/4</f>
        <v>8.25</v>
      </c>
      <c r="CV92" s="33"/>
      <c r="CW92" s="33"/>
    </row>
    <row r="93" spans="1:102" x14ac:dyDescent="0.3">
      <c r="A93" s="349"/>
      <c r="B93" s="15" t="s">
        <v>28</v>
      </c>
      <c r="C93" s="8"/>
      <c r="D93" s="9"/>
      <c r="E93" s="6"/>
      <c r="F93" s="7"/>
      <c r="G93" s="34"/>
      <c r="H93" s="9"/>
      <c r="I93" s="6"/>
      <c r="J93" s="10"/>
      <c r="K93" s="11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>
        <v>1</v>
      </c>
      <c r="AD93" s="7">
        <v>1</v>
      </c>
      <c r="AE93" s="8">
        <v>1</v>
      </c>
      <c r="AF93" s="9">
        <v>1</v>
      </c>
      <c r="AG93" s="6">
        <v>1</v>
      </c>
      <c r="AH93" s="7">
        <v>1</v>
      </c>
      <c r="AI93" s="8">
        <v>1</v>
      </c>
      <c r="AJ93" s="9">
        <v>1</v>
      </c>
      <c r="AK93" s="6">
        <v>1</v>
      </c>
      <c r="AL93" s="7">
        <v>1</v>
      </c>
      <c r="AM93" s="8">
        <v>1</v>
      </c>
      <c r="AN93" s="9">
        <v>1</v>
      </c>
      <c r="AO93" s="6">
        <v>1</v>
      </c>
      <c r="AP93" s="7">
        <v>1</v>
      </c>
      <c r="AQ93" s="8">
        <v>1</v>
      </c>
      <c r="AR93" s="9">
        <v>1</v>
      </c>
      <c r="AS93" s="6">
        <v>1</v>
      </c>
      <c r="AT93" s="7">
        <v>1</v>
      </c>
      <c r="AU93" s="8">
        <v>1</v>
      </c>
      <c r="AV93" s="9">
        <v>1</v>
      </c>
      <c r="AW93" s="6">
        <v>1</v>
      </c>
      <c r="AX93" s="7">
        <v>1</v>
      </c>
      <c r="AY93" s="8">
        <v>1</v>
      </c>
      <c r="AZ93" s="9">
        <v>1</v>
      </c>
      <c r="BA93" s="6">
        <v>1</v>
      </c>
      <c r="BB93" s="35">
        <v>1</v>
      </c>
      <c r="BC93" s="34">
        <v>1</v>
      </c>
      <c r="BD93" s="9">
        <v>1</v>
      </c>
      <c r="BE93" s="6">
        <v>1</v>
      </c>
      <c r="BF93" s="7">
        <v>1</v>
      </c>
      <c r="BG93" s="8">
        <v>1</v>
      </c>
      <c r="BH93" s="9">
        <v>1</v>
      </c>
      <c r="BI93" s="6"/>
      <c r="BJ93" s="7"/>
      <c r="BK93" s="8"/>
      <c r="BL93" s="9"/>
      <c r="BM93" s="6"/>
      <c r="BN93" s="7"/>
      <c r="BO93" s="8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33">
        <f t="shared" ref="CU93:CU107" si="12">SUM(C93:CT93)/4</f>
        <v>8</v>
      </c>
      <c r="CV93" s="33"/>
      <c r="CW93" s="33"/>
    </row>
    <row r="94" spans="1:102" x14ac:dyDescent="0.3">
      <c r="A94" s="349"/>
      <c r="B94" s="15" t="s">
        <v>28</v>
      </c>
      <c r="C94" s="8"/>
      <c r="D94" s="9"/>
      <c r="E94" s="6"/>
      <c r="F94" s="6"/>
      <c r="G94" s="8"/>
      <c r="H94" s="9"/>
      <c r="I94" s="6"/>
      <c r="J94" s="10"/>
      <c r="K94" s="11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>
        <v>1</v>
      </c>
      <c r="AD94" s="7">
        <v>1</v>
      </c>
      <c r="AE94" s="8">
        <v>1</v>
      </c>
      <c r="AF94" s="9">
        <v>1</v>
      </c>
      <c r="AG94" s="6">
        <v>1</v>
      </c>
      <c r="AH94" s="7">
        <v>1</v>
      </c>
      <c r="AI94" s="8">
        <v>1</v>
      </c>
      <c r="AJ94" s="9">
        <v>1</v>
      </c>
      <c r="AK94" s="6">
        <v>1</v>
      </c>
      <c r="AL94" s="7">
        <v>1</v>
      </c>
      <c r="AM94" s="8">
        <v>1</v>
      </c>
      <c r="AN94" s="9">
        <v>1</v>
      </c>
      <c r="AO94" s="6">
        <v>1</v>
      </c>
      <c r="AP94" s="7">
        <v>1</v>
      </c>
      <c r="AQ94" s="8">
        <v>1</v>
      </c>
      <c r="AR94" s="9">
        <v>1</v>
      </c>
      <c r="AS94" s="6">
        <v>1</v>
      </c>
      <c r="AT94" s="7">
        <v>1</v>
      </c>
      <c r="AU94" s="8">
        <v>1</v>
      </c>
      <c r="AV94" s="9">
        <v>1</v>
      </c>
      <c r="AW94" s="6">
        <v>1</v>
      </c>
      <c r="AX94" s="7">
        <v>1</v>
      </c>
      <c r="AY94" s="8">
        <v>1</v>
      </c>
      <c r="AZ94" s="9">
        <v>1</v>
      </c>
      <c r="BA94" s="6">
        <v>1</v>
      </c>
      <c r="BB94" s="35">
        <v>1</v>
      </c>
      <c r="BC94" s="34">
        <v>1</v>
      </c>
      <c r="BD94" s="9">
        <v>1</v>
      </c>
      <c r="BE94" s="6">
        <v>1</v>
      </c>
      <c r="BF94" s="7">
        <v>1</v>
      </c>
      <c r="BG94" s="8">
        <v>1</v>
      </c>
      <c r="BH94" s="9">
        <v>1</v>
      </c>
      <c r="BI94" s="6"/>
      <c r="BJ94" s="7"/>
      <c r="BK94" s="8"/>
      <c r="BL94" s="9"/>
      <c r="BM94" s="6"/>
      <c r="BN94" s="7"/>
      <c r="BO94" s="8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33">
        <f t="shared" si="12"/>
        <v>8</v>
      </c>
      <c r="CV94" s="33"/>
      <c r="CW94" s="33"/>
    </row>
    <row r="95" spans="1:102" x14ac:dyDescent="0.3">
      <c r="A95" s="349"/>
      <c r="B95" s="15" t="s">
        <v>28</v>
      </c>
      <c r="C95" s="8"/>
      <c r="D95" s="9"/>
      <c r="E95" s="6">
        <v>1</v>
      </c>
      <c r="F95" s="7">
        <v>1</v>
      </c>
      <c r="G95" s="8">
        <v>1</v>
      </c>
      <c r="H95" s="9">
        <v>1</v>
      </c>
      <c r="I95" s="6">
        <v>1</v>
      </c>
      <c r="J95" s="10">
        <v>1</v>
      </c>
      <c r="K95" s="11">
        <v>1</v>
      </c>
      <c r="L95" s="9">
        <v>1</v>
      </c>
      <c r="M95" s="6">
        <v>1</v>
      </c>
      <c r="N95" s="7">
        <v>1</v>
      </c>
      <c r="O95" s="8">
        <v>1</v>
      </c>
      <c r="P95" s="9">
        <v>1</v>
      </c>
      <c r="Q95" s="6">
        <v>1</v>
      </c>
      <c r="R95" s="7">
        <v>1</v>
      </c>
      <c r="S95" s="8">
        <v>1</v>
      </c>
      <c r="T95" s="9">
        <v>1</v>
      </c>
      <c r="U95" s="6">
        <v>1</v>
      </c>
      <c r="V95" s="7">
        <v>1</v>
      </c>
      <c r="W95" s="8">
        <v>1</v>
      </c>
      <c r="X95" s="9">
        <v>1</v>
      </c>
      <c r="Y95" s="6">
        <v>1</v>
      </c>
      <c r="Z95" s="7">
        <v>1</v>
      </c>
      <c r="AA95" s="8">
        <v>1</v>
      </c>
      <c r="AB95" s="9">
        <v>1</v>
      </c>
      <c r="AC95" s="6">
        <v>1</v>
      </c>
      <c r="AD95" s="7">
        <v>1</v>
      </c>
      <c r="AE95" s="8">
        <v>1</v>
      </c>
      <c r="AF95" s="9">
        <v>1</v>
      </c>
      <c r="AG95" s="6">
        <v>1</v>
      </c>
      <c r="AH95" s="7">
        <v>1</v>
      </c>
      <c r="AI95" s="8">
        <v>1</v>
      </c>
      <c r="AJ95" s="9">
        <v>1</v>
      </c>
      <c r="AK95" s="6">
        <v>1</v>
      </c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7"/>
      <c r="AY95" s="8"/>
      <c r="AZ95" s="9"/>
      <c r="BA95" s="6"/>
      <c r="BB95" s="35"/>
      <c r="BC95" s="34"/>
      <c r="BD95" s="9"/>
      <c r="BE95" s="6"/>
      <c r="BF95" s="7"/>
      <c r="BG95" s="8"/>
      <c r="BH95" s="9"/>
      <c r="BI95" s="6"/>
      <c r="BJ95" s="7"/>
      <c r="BK95" s="8"/>
      <c r="BL95" s="9"/>
      <c r="BM95" s="6"/>
      <c r="BN95" s="7"/>
      <c r="BO95" s="8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33">
        <f t="shared" si="12"/>
        <v>8.25</v>
      </c>
      <c r="CV95" s="33"/>
      <c r="CW95" s="33"/>
    </row>
    <row r="96" spans="1:102" x14ac:dyDescent="0.3">
      <c r="A96" s="349"/>
      <c r="B96" s="15" t="s">
        <v>28</v>
      </c>
      <c r="C96" s="8"/>
      <c r="D96" s="9"/>
      <c r="E96" s="6">
        <v>1</v>
      </c>
      <c r="F96" s="7">
        <v>1</v>
      </c>
      <c r="G96" s="8">
        <v>1</v>
      </c>
      <c r="H96" s="9">
        <v>1</v>
      </c>
      <c r="I96" s="6">
        <v>1</v>
      </c>
      <c r="J96" s="10">
        <v>1</v>
      </c>
      <c r="K96" s="11">
        <v>1</v>
      </c>
      <c r="L96" s="9">
        <v>1</v>
      </c>
      <c r="M96" s="6">
        <v>1</v>
      </c>
      <c r="N96" s="7">
        <v>1</v>
      </c>
      <c r="O96" s="8">
        <v>1</v>
      </c>
      <c r="P96" s="9">
        <v>1</v>
      </c>
      <c r="Q96" s="6">
        <v>1</v>
      </c>
      <c r="R96" s="7">
        <v>1</v>
      </c>
      <c r="S96" s="8">
        <v>1</v>
      </c>
      <c r="T96" s="9">
        <v>1</v>
      </c>
      <c r="U96" s="6">
        <v>1</v>
      </c>
      <c r="V96" s="7">
        <v>1</v>
      </c>
      <c r="W96" s="8">
        <v>1</v>
      </c>
      <c r="X96" s="9">
        <v>1</v>
      </c>
      <c r="Y96" s="6">
        <v>1</v>
      </c>
      <c r="Z96" s="7">
        <v>1</v>
      </c>
      <c r="AA96" s="8">
        <v>1</v>
      </c>
      <c r="AB96" s="9">
        <v>1</v>
      </c>
      <c r="AC96" s="6">
        <v>1</v>
      </c>
      <c r="AD96" s="7">
        <v>1</v>
      </c>
      <c r="AE96" s="8">
        <v>1</v>
      </c>
      <c r="AF96" s="9">
        <v>1</v>
      </c>
      <c r="AG96" s="6">
        <v>1</v>
      </c>
      <c r="AH96" s="7">
        <v>1</v>
      </c>
      <c r="AI96" s="8">
        <v>1</v>
      </c>
      <c r="AJ96" s="9">
        <v>1</v>
      </c>
      <c r="AK96" s="6">
        <v>1</v>
      </c>
      <c r="AL96" s="7"/>
      <c r="AM96" s="8"/>
      <c r="AN96" s="9"/>
      <c r="AO96" s="6"/>
      <c r="AP96" s="7"/>
      <c r="AQ96" s="8"/>
      <c r="AR96" s="9"/>
      <c r="AS96" s="6"/>
      <c r="AT96" s="7"/>
      <c r="AU96" s="8"/>
      <c r="AV96" s="9"/>
      <c r="AW96" s="6"/>
      <c r="AX96" s="7"/>
      <c r="AY96" s="8"/>
      <c r="AZ96" s="9"/>
      <c r="BA96" s="6"/>
      <c r="BB96" s="35"/>
      <c r="BC96" s="34"/>
      <c r="BD96" s="9"/>
      <c r="BE96" s="6"/>
      <c r="BF96" s="7"/>
      <c r="BG96" s="8"/>
      <c r="BH96" s="9"/>
      <c r="BI96" s="6"/>
      <c r="BJ96" s="7"/>
      <c r="BK96" s="8"/>
      <c r="BL96" s="9"/>
      <c r="BM96" s="6"/>
      <c r="BN96" s="7"/>
      <c r="BO96" s="8"/>
      <c r="BP96" s="9"/>
      <c r="BQ96" s="6"/>
      <c r="BR96" s="7"/>
      <c r="BS96" s="8"/>
      <c r="BT96" s="9"/>
      <c r="BU96" s="6"/>
      <c r="BV96" s="7"/>
      <c r="BW96" s="8"/>
      <c r="BX96" s="9"/>
      <c r="BY96" s="6"/>
      <c r="BZ96" s="7"/>
      <c r="CA96" s="8"/>
      <c r="CB96" s="9"/>
      <c r="CC96" s="6"/>
      <c r="CD96" s="7"/>
      <c r="CE96" s="8"/>
      <c r="CF96" s="9"/>
      <c r="CG96" s="6"/>
      <c r="CH96" s="7"/>
      <c r="CI96" s="8"/>
      <c r="CJ96" s="9"/>
      <c r="CK96" s="6"/>
      <c r="CL96" s="7"/>
      <c r="CM96" s="8"/>
      <c r="CN96" s="9"/>
      <c r="CO96" s="6"/>
      <c r="CP96" s="7"/>
      <c r="CQ96" s="8"/>
      <c r="CR96" s="9"/>
      <c r="CS96" s="6"/>
      <c r="CT96" s="7"/>
      <c r="CU96" s="33">
        <f t="shared" si="12"/>
        <v>8.25</v>
      </c>
      <c r="CV96" s="33"/>
      <c r="CW96" s="33"/>
    </row>
    <row r="97" spans="1:103" x14ac:dyDescent="0.3">
      <c r="A97" s="349"/>
      <c r="B97" s="15" t="s">
        <v>35</v>
      </c>
      <c r="C97" s="8">
        <v>1</v>
      </c>
      <c r="D97" s="9">
        <v>1</v>
      </c>
      <c r="E97" s="6">
        <v>1</v>
      </c>
      <c r="F97" s="34">
        <v>1</v>
      </c>
      <c r="G97" s="8"/>
      <c r="H97" s="9"/>
      <c r="I97" s="6"/>
      <c r="J97" s="10"/>
      <c r="K97" s="11"/>
      <c r="L97" s="9"/>
      <c r="M97" s="6"/>
      <c r="N97" s="7"/>
      <c r="O97" s="8"/>
      <c r="P97" s="9"/>
      <c r="Q97" s="6"/>
      <c r="R97" s="7"/>
      <c r="S97" s="8"/>
      <c r="T97" s="9"/>
      <c r="U97" s="6"/>
      <c r="V97" s="7"/>
      <c r="W97" s="8"/>
      <c r="X97" s="9"/>
      <c r="Y97" s="6"/>
      <c r="Z97" s="7"/>
      <c r="AA97" s="8"/>
      <c r="AB97" s="9"/>
      <c r="AC97" s="6"/>
      <c r="AD97" s="7"/>
      <c r="AE97" s="8"/>
      <c r="AF97" s="9"/>
      <c r="AG97" s="6"/>
      <c r="AH97" s="7"/>
      <c r="AI97" s="8"/>
      <c r="AJ97" s="9"/>
      <c r="AK97" s="6"/>
      <c r="AL97" s="7"/>
      <c r="AM97" s="8"/>
      <c r="AN97" s="9"/>
      <c r="AO97" s="6"/>
      <c r="AP97" s="7"/>
      <c r="AQ97" s="8"/>
      <c r="AR97" s="9"/>
      <c r="AS97" s="6"/>
      <c r="AT97" s="7"/>
      <c r="AU97" s="8"/>
      <c r="AV97" s="9"/>
      <c r="AW97" s="6"/>
      <c r="AX97" s="7"/>
      <c r="AY97" s="8"/>
      <c r="AZ97" s="9"/>
      <c r="BA97" s="6"/>
      <c r="BB97" s="35"/>
      <c r="BC97" s="34"/>
      <c r="BD97" s="9"/>
      <c r="BE97" s="6"/>
      <c r="BF97" s="7"/>
      <c r="BG97" s="8">
        <v>1</v>
      </c>
      <c r="BH97" s="9">
        <v>1</v>
      </c>
      <c r="BI97" s="6">
        <v>1</v>
      </c>
      <c r="BJ97" s="7">
        <v>1</v>
      </c>
      <c r="BK97" s="8">
        <v>1</v>
      </c>
      <c r="BL97" s="9">
        <v>1</v>
      </c>
      <c r="BM97" s="6">
        <v>1</v>
      </c>
      <c r="BN97" s="7">
        <v>1</v>
      </c>
      <c r="BO97" s="8">
        <v>1</v>
      </c>
      <c r="BP97" s="9">
        <v>1</v>
      </c>
      <c r="BQ97" s="6">
        <v>1</v>
      </c>
      <c r="BR97" s="7">
        <v>1</v>
      </c>
      <c r="BS97" s="8">
        <v>1</v>
      </c>
      <c r="BT97" s="9">
        <v>1</v>
      </c>
      <c r="BU97" s="6">
        <v>1</v>
      </c>
      <c r="BV97" s="7">
        <v>1</v>
      </c>
      <c r="BW97" s="8">
        <v>1</v>
      </c>
      <c r="BX97" s="9">
        <v>1</v>
      </c>
      <c r="BY97" s="6">
        <v>1</v>
      </c>
      <c r="BZ97" s="7">
        <v>1</v>
      </c>
      <c r="CA97" s="8">
        <v>1</v>
      </c>
      <c r="CB97" s="9">
        <v>1</v>
      </c>
      <c r="CC97" s="6">
        <v>1</v>
      </c>
      <c r="CD97" s="7">
        <v>1</v>
      </c>
      <c r="CE97" s="8">
        <v>1</v>
      </c>
      <c r="CF97" s="9">
        <v>1</v>
      </c>
      <c r="CG97" s="6">
        <v>1</v>
      </c>
      <c r="CH97" s="7">
        <v>1</v>
      </c>
      <c r="CI97" s="8">
        <v>1</v>
      </c>
      <c r="CJ97" s="9">
        <v>1</v>
      </c>
      <c r="CK97" s="6">
        <v>1</v>
      </c>
      <c r="CL97" s="7">
        <v>1</v>
      </c>
      <c r="CM97" s="8">
        <v>1</v>
      </c>
      <c r="CN97" s="9">
        <v>1</v>
      </c>
      <c r="CO97" s="6">
        <v>1</v>
      </c>
      <c r="CP97" s="7">
        <v>1</v>
      </c>
      <c r="CQ97" s="8">
        <v>1</v>
      </c>
      <c r="CR97" s="9">
        <v>1</v>
      </c>
      <c r="CS97" s="6">
        <v>1</v>
      </c>
      <c r="CT97" s="7">
        <v>1</v>
      </c>
      <c r="CU97" s="33">
        <f t="shared" si="12"/>
        <v>11</v>
      </c>
      <c r="CV97" s="33"/>
      <c r="CW97" s="33"/>
      <c r="CX97" s="2" t="s">
        <v>31</v>
      </c>
    </row>
    <row r="98" spans="1:103" ht="15" thickBot="1" x14ac:dyDescent="0.35">
      <c r="A98" s="349"/>
      <c r="B98" s="22" t="s">
        <v>29</v>
      </c>
      <c r="C98" s="8"/>
      <c r="D98" s="9"/>
      <c r="E98" s="6"/>
      <c r="F98" s="7"/>
      <c r="G98" s="8"/>
      <c r="H98" s="9"/>
      <c r="I98" s="6"/>
      <c r="J98" s="10"/>
      <c r="K98" s="11">
        <v>1</v>
      </c>
      <c r="L98" s="9">
        <v>1</v>
      </c>
      <c r="M98" s="6">
        <v>1</v>
      </c>
      <c r="N98" s="7">
        <v>1</v>
      </c>
      <c r="O98" s="8">
        <v>1</v>
      </c>
      <c r="P98" s="9">
        <v>1</v>
      </c>
      <c r="Q98" s="6">
        <v>1</v>
      </c>
      <c r="R98" s="7">
        <v>1</v>
      </c>
      <c r="S98" s="8">
        <v>1</v>
      </c>
      <c r="T98" s="9">
        <v>1</v>
      </c>
      <c r="U98" s="6">
        <v>1</v>
      </c>
      <c r="V98" s="7">
        <v>1</v>
      </c>
      <c r="W98" s="8">
        <v>1</v>
      </c>
      <c r="X98" s="9">
        <v>1</v>
      </c>
      <c r="Y98" s="6">
        <v>1</v>
      </c>
      <c r="Z98" s="7">
        <v>1</v>
      </c>
      <c r="AA98" s="8">
        <v>1</v>
      </c>
      <c r="AB98" s="9">
        <v>1</v>
      </c>
      <c r="AC98" s="6">
        <v>1</v>
      </c>
      <c r="AD98" s="7">
        <v>1</v>
      </c>
      <c r="AE98" s="8">
        <v>1</v>
      </c>
      <c r="AF98" s="9">
        <v>1</v>
      </c>
      <c r="AG98" s="6">
        <v>1</v>
      </c>
      <c r="AH98" s="7">
        <v>1</v>
      </c>
      <c r="AI98" s="8">
        <v>1</v>
      </c>
      <c r="AJ98" s="9">
        <v>1</v>
      </c>
      <c r="AK98" s="6">
        <v>1</v>
      </c>
      <c r="AL98" s="7">
        <v>1</v>
      </c>
      <c r="AM98" s="8">
        <v>1</v>
      </c>
      <c r="AN98" s="9">
        <v>1</v>
      </c>
      <c r="AO98" s="6">
        <v>1</v>
      </c>
      <c r="AP98" s="7">
        <v>1</v>
      </c>
      <c r="AQ98" s="8">
        <v>1</v>
      </c>
      <c r="AR98" s="9">
        <v>1</v>
      </c>
      <c r="AS98" s="6">
        <v>1</v>
      </c>
      <c r="AT98" s="7">
        <v>1</v>
      </c>
      <c r="AU98" s="8">
        <v>1</v>
      </c>
      <c r="AV98" s="9">
        <v>1</v>
      </c>
      <c r="AW98" s="6">
        <v>1</v>
      </c>
      <c r="AX98" s="7">
        <v>1</v>
      </c>
      <c r="AY98" s="8"/>
      <c r="AZ98" s="9"/>
      <c r="BA98" s="6"/>
      <c r="BB98" s="35"/>
      <c r="BC98" s="34"/>
      <c r="BD98" s="9"/>
      <c r="BE98" s="6"/>
      <c r="BF98" s="7"/>
      <c r="BG98" s="8"/>
      <c r="BH98" s="9"/>
      <c r="BI98" s="6"/>
      <c r="BJ98" s="7"/>
      <c r="BK98" s="8"/>
      <c r="BL98" s="9"/>
      <c r="BM98" s="6"/>
      <c r="BN98" s="7"/>
      <c r="BO98" s="8"/>
      <c r="BP98" s="9"/>
      <c r="BQ98" s="6"/>
      <c r="BR98" s="7"/>
      <c r="BS98" s="8"/>
      <c r="BT98" s="9"/>
      <c r="BU98" s="6"/>
      <c r="BV98" s="7"/>
      <c r="BW98" s="8"/>
      <c r="BX98" s="9"/>
      <c r="BY98" s="6"/>
      <c r="BZ98" s="7"/>
      <c r="CA98" s="8"/>
      <c r="CB98" s="9"/>
      <c r="CC98" s="6"/>
      <c r="CD98" s="7"/>
      <c r="CE98" s="8"/>
      <c r="CF98" s="9"/>
      <c r="CG98" s="6"/>
      <c r="CH98" s="7"/>
      <c r="CI98" s="8"/>
      <c r="CJ98" s="9"/>
      <c r="CK98" s="6"/>
      <c r="CL98" s="7"/>
      <c r="CM98" s="8"/>
      <c r="CN98" s="9"/>
      <c r="CO98" s="6"/>
      <c r="CP98" s="7"/>
      <c r="CQ98" s="8"/>
      <c r="CR98" s="9"/>
      <c r="CS98" s="6"/>
      <c r="CT98" s="7"/>
      <c r="CU98" s="33">
        <f t="shared" si="12"/>
        <v>10</v>
      </c>
      <c r="CV98" s="33"/>
      <c r="CW98" s="33"/>
      <c r="CX98" s="85">
        <f>SUM(CU92:CU99)</f>
        <v>61.75</v>
      </c>
    </row>
    <row r="99" spans="1:103" ht="15" thickBot="1" x14ac:dyDescent="0.35">
      <c r="A99" s="350"/>
      <c r="B99" s="23" t="s">
        <v>34</v>
      </c>
      <c r="C99" s="36"/>
      <c r="D99" s="37"/>
      <c r="E99" s="38"/>
      <c r="F99" s="39"/>
      <c r="G99" s="36"/>
      <c r="H99" s="37"/>
      <c r="I99" s="38"/>
      <c r="J99" s="40"/>
      <c r="K99" s="41"/>
      <c r="L99" s="37"/>
      <c r="M99" s="38"/>
      <c r="N99" s="39"/>
      <c r="O99" s="36"/>
      <c r="P99" s="37"/>
      <c r="Q99" s="38"/>
      <c r="R99" s="39"/>
      <c r="S99" s="36"/>
      <c r="T99" s="37"/>
      <c r="U99" s="38"/>
      <c r="V99" s="39"/>
      <c r="W99" s="36"/>
      <c r="X99" s="37"/>
      <c r="Y99" s="38"/>
      <c r="Z99" s="39"/>
      <c r="AA99" s="36"/>
      <c r="AB99" s="37"/>
      <c r="AC99" s="38"/>
      <c r="AD99" s="39"/>
      <c r="AE99" s="36"/>
      <c r="AF99" s="37"/>
      <c r="AG99" s="38"/>
      <c r="AH99" s="39"/>
      <c r="AI99" s="36"/>
      <c r="AJ99" s="37"/>
      <c r="AK99" s="38"/>
      <c r="AL99" s="39"/>
      <c r="AM99" s="36"/>
      <c r="AN99" s="37"/>
      <c r="AO99" s="38"/>
      <c r="AP99" s="39"/>
      <c r="AQ99" s="36"/>
      <c r="AR99" s="37"/>
      <c r="AS99" s="38"/>
      <c r="AT99" s="39"/>
      <c r="AU99" s="36"/>
      <c r="AV99" s="37"/>
      <c r="AW99" s="38"/>
      <c r="AX99" s="39"/>
      <c r="AY99" s="36"/>
      <c r="AZ99" s="37"/>
      <c r="BA99" s="38"/>
      <c r="BB99" s="42"/>
      <c r="BC99" s="43"/>
      <c r="BD99" s="37"/>
      <c r="BE99" s="38"/>
      <c r="BF99" s="39"/>
      <c r="BG99" s="36"/>
      <c r="BH99" s="37"/>
      <c r="BI99" s="38"/>
      <c r="BJ99" s="39"/>
      <c r="BK99" s="36"/>
      <c r="BL99" s="37"/>
      <c r="BM99" s="38"/>
      <c r="BN99" s="39"/>
      <c r="BO99" s="36"/>
      <c r="BP99" s="37"/>
      <c r="BQ99" s="38"/>
      <c r="BR99" s="39"/>
      <c r="BS99" s="36"/>
      <c r="BT99" s="37"/>
      <c r="BU99" s="38"/>
      <c r="BV99" s="39"/>
      <c r="BW99" s="36"/>
      <c r="BX99" s="37"/>
      <c r="BY99" s="38"/>
      <c r="BZ99" s="39"/>
      <c r="CA99" s="36"/>
      <c r="CB99" s="37"/>
      <c r="CC99" s="38"/>
      <c r="CD99" s="39"/>
      <c r="CE99" s="36"/>
      <c r="CF99" s="37"/>
      <c r="CG99" s="38"/>
      <c r="CH99" s="39"/>
      <c r="CI99" s="36"/>
      <c r="CJ99" s="37"/>
      <c r="CK99" s="38"/>
      <c r="CL99" s="39"/>
      <c r="CM99" s="36"/>
      <c r="CN99" s="37"/>
      <c r="CO99" s="38"/>
      <c r="CP99" s="39"/>
      <c r="CQ99" s="36"/>
      <c r="CR99" s="37"/>
      <c r="CS99" s="38"/>
      <c r="CT99" s="39"/>
      <c r="CU99" s="33">
        <f t="shared" si="12"/>
        <v>0</v>
      </c>
      <c r="CV99" s="33"/>
      <c r="CW99" s="33"/>
      <c r="CY99" s="44" t="s">
        <v>33</v>
      </c>
    </row>
    <row r="100" spans="1:103" x14ac:dyDescent="0.3">
      <c r="A100" s="351" t="s">
        <v>26</v>
      </c>
      <c r="B100" s="18" t="s">
        <v>27</v>
      </c>
      <c r="C100" s="8"/>
      <c r="D100" s="45"/>
      <c r="E100" s="46"/>
      <c r="F100" s="47"/>
      <c r="G100" s="8"/>
      <c r="H100" s="45"/>
      <c r="I100" s="46"/>
      <c r="J100" s="48"/>
      <c r="K100" s="49"/>
      <c r="L100" s="45"/>
      <c r="M100" s="46"/>
      <c r="N100" s="47"/>
      <c r="O100" s="50"/>
      <c r="P100" s="45"/>
      <c r="Q100" s="46"/>
      <c r="R100" s="47"/>
      <c r="S100" s="50"/>
      <c r="T100" s="45"/>
      <c r="U100" s="46"/>
      <c r="V100" s="47"/>
      <c r="W100" s="50"/>
      <c r="X100" s="45"/>
      <c r="Y100" s="46"/>
      <c r="Z100" s="47"/>
      <c r="AA100" s="50"/>
      <c r="AB100" s="45"/>
      <c r="AC100" s="46"/>
      <c r="AD100" s="47"/>
      <c r="AE100" s="50"/>
      <c r="AF100" s="45"/>
      <c r="AG100" s="46"/>
      <c r="AH100" s="47"/>
      <c r="AI100" s="50"/>
      <c r="AJ100" s="45"/>
      <c r="AK100" s="46"/>
      <c r="AL100" s="47"/>
      <c r="AM100" s="50"/>
      <c r="AN100" s="45"/>
      <c r="AO100" s="46"/>
      <c r="AP100" s="47"/>
      <c r="AQ100" s="50"/>
      <c r="AR100" s="45"/>
      <c r="AS100" s="46"/>
      <c r="AT100" s="47"/>
      <c r="AU100" s="50"/>
      <c r="AV100" s="45"/>
      <c r="AW100" s="46"/>
      <c r="AX100" s="47"/>
      <c r="AY100" s="50"/>
      <c r="AZ100" s="45"/>
      <c r="BA100" s="46"/>
      <c r="BB100" s="51"/>
      <c r="BC100" s="34"/>
      <c r="BD100" s="45"/>
      <c r="BE100" s="46"/>
      <c r="BF100" s="47"/>
      <c r="BG100" s="8"/>
      <c r="BH100" s="45"/>
      <c r="BI100" s="46"/>
      <c r="BJ100" s="47"/>
      <c r="BK100" s="8"/>
      <c r="BL100" s="45"/>
      <c r="BM100" s="46"/>
      <c r="BN100" s="47"/>
      <c r="BO100" s="8"/>
      <c r="BP100" s="45"/>
      <c r="BQ100" s="46"/>
      <c r="BR100" s="47"/>
      <c r="BS100" s="8"/>
      <c r="BT100" s="45"/>
      <c r="BU100" s="46"/>
      <c r="BV100" s="47"/>
      <c r="BW100" s="8"/>
      <c r="BX100" s="45"/>
      <c r="BY100" s="46"/>
      <c r="BZ100" s="47"/>
      <c r="CA100" s="8"/>
      <c r="CB100" s="45"/>
      <c r="CC100" s="46"/>
      <c r="CD100" s="47"/>
      <c r="CE100" s="8"/>
      <c r="CF100" s="45"/>
      <c r="CG100" s="46"/>
      <c r="CH100" s="47"/>
      <c r="CI100" s="8"/>
      <c r="CJ100" s="45"/>
      <c r="CK100" s="46"/>
      <c r="CL100" s="47"/>
      <c r="CM100" s="8"/>
      <c r="CN100" s="45"/>
      <c r="CO100" s="46"/>
      <c r="CP100" s="47"/>
      <c r="CQ100" s="8"/>
      <c r="CR100" s="45"/>
      <c r="CS100" s="46"/>
      <c r="CT100" s="47"/>
      <c r="CU100" s="33">
        <f t="shared" si="12"/>
        <v>0</v>
      </c>
      <c r="CV100" s="33"/>
      <c r="CW100" s="33"/>
      <c r="CY100" s="85">
        <f>SUM(CX98,CX102)</f>
        <v>68.75</v>
      </c>
    </row>
    <row r="101" spans="1:103" x14ac:dyDescent="0.3">
      <c r="A101" s="351"/>
      <c r="B101" s="19" t="s">
        <v>28</v>
      </c>
      <c r="C101" s="8"/>
      <c r="D101" s="9"/>
      <c r="E101" s="6"/>
      <c r="F101" s="53"/>
      <c r="G101" s="8"/>
      <c r="H101" s="9"/>
      <c r="I101" s="6"/>
      <c r="J101" s="34"/>
      <c r="K101" s="11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3"/>
      <c r="AY101" s="8"/>
      <c r="AZ101" s="9"/>
      <c r="BA101" s="6"/>
      <c r="BB101" s="54"/>
      <c r="BC101" s="34"/>
      <c r="BD101" s="9"/>
      <c r="BE101" s="6"/>
      <c r="BF101" s="53"/>
      <c r="BG101" s="8"/>
      <c r="BH101" s="9"/>
      <c r="BI101" s="6"/>
      <c r="BJ101" s="53"/>
      <c r="BK101" s="8"/>
      <c r="BL101" s="9"/>
      <c r="BM101" s="6"/>
      <c r="BN101" s="53"/>
      <c r="BO101" s="8"/>
      <c r="BP101" s="9"/>
      <c r="BQ101" s="6"/>
      <c r="BR101" s="53"/>
      <c r="BS101" s="8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33">
        <f t="shared" si="12"/>
        <v>0</v>
      </c>
      <c r="CV101" s="33"/>
      <c r="CW101" s="33"/>
      <c r="CX101" s="3" t="s">
        <v>32</v>
      </c>
      <c r="CY101" s="33"/>
    </row>
    <row r="102" spans="1:103" x14ac:dyDescent="0.3">
      <c r="A102" s="349"/>
      <c r="B102" s="19" t="s">
        <v>28</v>
      </c>
      <c r="C102" s="8"/>
      <c r="D102" s="9"/>
      <c r="E102" s="6"/>
      <c r="F102" s="53"/>
      <c r="G102" s="8"/>
      <c r="H102" s="9"/>
      <c r="I102" s="6"/>
      <c r="J102" s="34"/>
      <c r="K102" s="11"/>
      <c r="L102" s="9"/>
      <c r="M102" s="6"/>
      <c r="N102" s="53"/>
      <c r="O102" s="8"/>
      <c r="P102" s="9"/>
      <c r="Q102" s="6"/>
      <c r="R102" s="53"/>
      <c r="S102" s="8"/>
      <c r="T102" s="9"/>
      <c r="U102" s="6"/>
      <c r="V102" s="53"/>
      <c r="W102" s="8"/>
      <c r="X102" s="9"/>
      <c r="Y102" s="6"/>
      <c r="Z102" s="53"/>
      <c r="AA102" s="8"/>
      <c r="AB102" s="9"/>
      <c r="AC102" s="6"/>
      <c r="AD102" s="53"/>
      <c r="AE102" s="8"/>
      <c r="AF102" s="9"/>
      <c r="AG102" s="6"/>
      <c r="AH102" s="53"/>
      <c r="AI102" s="8"/>
      <c r="AJ102" s="9"/>
      <c r="AK102" s="6"/>
      <c r="AL102" s="53"/>
      <c r="AM102" s="8"/>
      <c r="AN102" s="9"/>
      <c r="AO102" s="6"/>
      <c r="AP102" s="53"/>
      <c r="AQ102" s="8"/>
      <c r="AR102" s="9"/>
      <c r="AS102" s="6"/>
      <c r="AT102" s="53"/>
      <c r="AU102" s="8"/>
      <c r="AV102" s="9"/>
      <c r="AW102" s="6"/>
      <c r="AX102" s="53"/>
      <c r="AY102" s="8"/>
      <c r="AZ102" s="9"/>
      <c r="BA102" s="6"/>
      <c r="BB102" s="54"/>
      <c r="BC102" s="34"/>
      <c r="BD102" s="9"/>
      <c r="BE102" s="6"/>
      <c r="BF102" s="53"/>
      <c r="BG102" s="8"/>
      <c r="BH102" s="9"/>
      <c r="BI102" s="6"/>
      <c r="BJ102" s="53"/>
      <c r="BK102" s="8"/>
      <c r="BL102" s="9"/>
      <c r="BM102" s="6"/>
      <c r="BN102" s="53"/>
      <c r="BO102" s="8"/>
      <c r="BP102" s="9"/>
      <c r="BQ102" s="6"/>
      <c r="BR102" s="53"/>
      <c r="BS102" s="8"/>
      <c r="BT102" s="9"/>
      <c r="BU102" s="6"/>
      <c r="BV102" s="53"/>
      <c r="BW102" s="8"/>
      <c r="BX102" s="9"/>
      <c r="BY102" s="6"/>
      <c r="BZ102" s="53"/>
      <c r="CA102" s="8"/>
      <c r="CB102" s="9"/>
      <c r="CC102" s="6"/>
      <c r="CD102" s="53"/>
      <c r="CE102" s="8"/>
      <c r="CF102" s="9"/>
      <c r="CG102" s="6"/>
      <c r="CH102" s="53"/>
      <c r="CI102" s="8"/>
      <c r="CJ102" s="9"/>
      <c r="CK102" s="6"/>
      <c r="CL102" s="53"/>
      <c r="CM102" s="8"/>
      <c r="CN102" s="9"/>
      <c r="CO102" s="6"/>
      <c r="CP102" s="53"/>
      <c r="CQ102" s="8"/>
      <c r="CR102" s="9"/>
      <c r="CS102" s="6"/>
      <c r="CT102" s="53"/>
      <c r="CU102" s="33">
        <f t="shared" si="12"/>
        <v>0</v>
      </c>
      <c r="CV102" s="33"/>
      <c r="CW102" s="33"/>
      <c r="CX102" s="5">
        <f>+SUM(CU100:CU107)</f>
        <v>7</v>
      </c>
    </row>
    <row r="103" spans="1:103" x14ac:dyDescent="0.3">
      <c r="A103" s="349"/>
      <c r="B103" s="19" t="s">
        <v>28</v>
      </c>
      <c r="C103" s="8"/>
      <c r="D103" s="9"/>
      <c r="E103" s="6"/>
      <c r="F103" s="53"/>
      <c r="G103" s="8"/>
      <c r="H103" s="9"/>
      <c r="I103" s="6"/>
      <c r="J103" s="34"/>
      <c r="K103" s="11"/>
      <c r="L103" s="9"/>
      <c r="M103" s="6"/>
      <c r="N103" s="53"/>
      <c r="O103" s="8"/>
      <c r="P103" s="9"/>
      <c r="Q103" s="6"/>
      <c r="R103" s="53"/>
      <c r="S103" s="8"/>
      <c r="T103" s="9"/>
      <c r="U103" s="6"/>
      <c r="V103" s="53"/>
      <c r="W103" s="8"/>
      <c r="X103" s="9"/>
      <c r="Y103" s="6"/>
      <c r="Z103" s="53"/>
      <c r="AA103" s="8"/>
      <c r="AB103" s="9"/>
      <c r="AC103" s="6"/>
      <c r="AD103" s="53"/>
      <c r="AE103" s="8"/>
      <c r="AF103" s="9"/>
      <c r="AG103" s="6"/>
      <c r="AH103" s="53"/>
      <c r="AI103" s="8"/>
      <c r="AJ103" s="9"/>
      <c r="AK103" s="6"/>
      <c r="AL103" s="53"/>
      <c r="AM103" s="8"/>
      <c r="AN103" s="9"/>
      <c r="AO103" s="6"/>
      <c r="AP103" s="53"/>
      <c r="AQ103" s="8"/>
      <c r="AR103" s="9"/>
      <c r="AS103" s="6"/>
      <c r="AT103" s="53"/>
      <c r="AU103" s="8"/>
      <c r="AV103" s="9"/>
      <c r="AW103" s="6"/>
      <c r="AX103" s="53"/>
      <c r="AY103" s="8"/>
      <c r="AZ103" s="9"/>
      <c r="BA103" s="6"/>
      <c r="BB103" s="54"/>
      <c r="BC103" s="34"/>
      <c r="BD103" s="9"/>
      <c r="BE103" s="6"/>
      <c r="BF103" s="53"/>
      <c r="BG103" s="8"/>
      <c r="BH103" s="9"/>
      <c r="BI103" s="6"/>
      <c r="BJ103" s="53"/>
      <c r="BK103" s="8"/>
      <c r="BL103" s="9"/>
      <c r="BM103" s="6"/>
      <c r="BN103" s="53"/>
      <c r="BO103" s="8"/>
      <c r="BP103" s="9"/>
      <c r="BQ103" s="6"/>
      <c r="BR103" s="53"/>
      <c r="BS103" s="8"/>
      <c r="BT103" s="9"/>
      <c r="BU103" s="6"/>
      <c r="BV103" s="53"/>
      <c r="BW103" s="8"/>
      <c r="BX103" s="9"/>
      <c r="BY103" s="6"/>
      <c r="BZ103" s="53"/>
      <c r="CA103" s="8"/>
      <c r="CB103" s="9"/>
      <c r="CC103" s="6"/>
      <c r="CD103" s="53"/>
      <c r="CE103" s="8"/>
      <c r="CF103" s="9"/>
      <c r="CG103" s="6"/>
      <c r="CH103" s="53"/>
      <c r="CI103" s="8"/>
      <c r="CJ103" s="9"/>
      <c r="CK103" s="6"/>
      <c r="CL103" s="53"/>
      <c r="CM103" s="8"/>
      <c r="CN103" s="9"/>
      <c r="CO103" s="6"/>
      <c r="CP103" s="53"/>
      <c r="CQ103" s="8"/>
      <c r="CR103" s="9"/>
      <c r="CS103" s="6"/>
      <c r="CT103" s="53"/>
      <c r="CU103" s="33">
        <f t="shared" si="12"/>
        <v>0</v>
      </c>
      <c r="CV103" s="33"/>
      <c r="CW103" s="33"/>
    </row>
    <row r="104" spans="1:103" x14ac:dyDescent="0.3">
      <c r="A104" s="349"/>
      <c r="B104" s="19" t="s">
        <v>28</v>
      </c>
      <c r="C104" s="8"/>
      <c r="D104" s="9"/>
      <c r="E104" s="6"/>
      <c r="F104" s="53"/>
      <c r="G104" s="8"/>
      <c r="H104" s="9"/>
      <c r="I104" s="6"/>
      <c r="J104" s="34"/>
      <c r="K104" s="11"/>
      <c r="L104" s="9"/>
      <c r="M104" s="6"/>
      <c r="N104" s="53"/>
      <c r="O104" s="8"/>
      <c r="P104" s="9"/>
      <c r="Q104" s="6"/>
      <c r="R104" s="53"/>
      <c r="S104" s="8"/>
      <c r="T104" s="9"/>
      <c r="U104" s="6"/>
      <c r="V104" s="53"/>
      <c r="W104" s="8"/>
      <c r="X104" s="9"/>
      <c r="Y104" s="6"/>
      <c r="Z104" s="53"/>
      <c r="AA104" s="8"/>
      <c r="AB104" s="9"/>
      <c r="AC104" s="6"/>
      <c r="AD104" s="53"/>
      <c r="AE104" s="8"/>
      <c r="AF104" s="9"/>
      <c r="AG104" s="6"/>
      <c r="AH104" s="53"/>
      <c r="AI104" s="8"/>
      <c r="AJ104" s="9"/>
      <c r="AK104" s="6"/>
      <c r="AL104" s="53"/>
      <c r="AM104" s="8"/>
      <c r="AN104" s="9"/>
      <c r="AO104" s="6"/>
      <c r="AP104" s="53"/>
      <c r="AQ104" s="8"/>
      <c r="AR104" s="9"/>
      <c r="AS104" s="6"/>
      <c r="AT104" s="53"/>
      <c r="AU104" s="8"/>
      <c r="AV104" s="9"/>
      <c r="AW104" s="6"/>
      <c r="AX104" s="53"/>
      <c r="AY104" s="8"/>
      <c r="AZ104" s="9"/>
      <c r="BA104" s="6"/>
      <c r="BB104" s="54"/>
      <c r="BC104" s="34"/>
      <c r="BD104" s="9"/>
      <c r="BE104" s="6"/>
      <c r="BF104" s="53"/>
      <c r="BG104" s="8"/>
      <c r="BH104" s="9"/>
      <c r="BI104" s="6"/>
      <c r="BJ104" s="53"/>
      <c r="BK104" s="8"/>
      <c r="BL104" s="9"/>
      <c r="BM104" s="6"/>
      <c r="BN104" s="53"/>
      <c r="BO104" s="8"/>
      <c r="BP104" s="9"/>
      <c r="BQ104" s="6"/>
      <c r="BR104" s="53"/>
      <c r="BS104" s="8"/>
      <c r="BT104" s="9"/>
      <c r="BU104" s="6"/>
      <c r="BV104" s="53"/>
      <c r="BW104" s="8"/>
      <c r="BX104" s="9"/>
      <c r="BY104" s="6"/>
      <c r="BZ104" s="53"/>
      <c r="CA104" s="8"/>
      <c r="CB104" s="9"/>
      <c r="CC104" s="6"/>
      <c r="CD104" s="53"/>
      <c r="CE104" s="8"/>
      <c r="CF104" s="9"/>
      <c r="CG104" s="6"/>
      <c r="CH104" s="53"/>
      <c r="CI104" s="8"/>
      <c r="CJ104" s="9"/>
      <c r="CK104" s="6"/>
      <c r="CL104" s="53"/>
      <c r="CM104" s="8"/>
      <c r="CN104" s="9"/>
      <c r="CO104" s="6"/>
      <c r="CP104" s="53"/>
      <c r="CQ104" s="8"/>
      <c r="CR104" s="9"/>
      <c r="CS104" s="6"/>
      <c r="CT104" s="53"/>
      <c r="CU104" s="33">
        <f>SUM(C104:CT104)/4</f>
        <v>0</v>
      </c>
      <c r="CV104" s="33"/>
      <c r="CW104" s="33"/>
      <c r="CX104" s="4"/>
    </row>
    <row r="105" spans="1:103" x14ac:dyDescent="0.3">
      <c r="A105" s="349"/>
      <c r="B105" s="19" t="s">
        <v>35</v>
      </c>
      <c r="C105" s="8"/>
      <c r="D105" s="9"/>
      <c r="E105" s="6"/>
      <c r="F105" s="7"/>
      <c r="G105" s="8"/>
      <c r="H105" s="9"/>
      <c r="I105" s="6"/>
      <c r="J105" s="10"/>
      <c r="K105" s="11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9"/>
      <c r="AW105" s="6"/>
      <c r="AX105" s="7"/>
      <c r="AY105" s="8"/>
      <c r="AZ105" s="9"/>
      <c r="BA105" s="6"/>
      <c r="BB105" s="35"/>
      <c r="BC105" s="34"/>
      <c r="BD105" s="9"/>
      <c r="BE105" s="6"/>
      <c r="BF105" s="7"/>
      <c r="BG105" s="8"/>
      <c r="BH105" s="9"/>
      <c r="BI105" s="6"/>
      <c r="BJ105" s="7"/>
      <c r="BK105" s="8">
        <v>1</v>
      </c>
      <c r="BL105" s="9">
        <v>1</v>
      </c>
      <c r="BM105" s="6">
        <v>1</v>
      </c>
      <c r="BN105" s="7">
        <v>1</v>
      </c>
      <c r="BO105" s="8">
        <v>1</v>
      </c>
      <c r="BP105" s="9">
        <v>1</v>
      </c>
      <c r="BQ105" s="6">
        <v>1</v>
      </c>
      <c r="BR105" s="7">
        <v>1</v>
      </c>
      <c r="BS105" s="8">
        <v>1</v>
      </c>
      <c r="BT105" s="9">
        <v>1</v>
      </c>
      <c r="BU105" s="6">
        <v>1</v>
      </c>
      <c r="BV105" s="7">
        <v>1</v>
      </c>
      <c r="BW105" s="8">
        <v>1</v>
      </c>
      <c r="BX105" s="9">
        <v>1</v>
      </c>
      <c r="BY105" s="6">
        <v>1</v>
      </c>
      <c r="BZ105" s="7">
        <v>1</v>
      </c>
      <c r="CA105" s="8">
        <v>1</v>
      </c>
      <c r="CB105" s="9">
        <v>1</v>
      </c>
      <c r="CC105" s="6">
        <v>1</v>
      </c>
      <c r="CD105" s="7">
        <v>1</v>
      </c>
      <c r="CE105" s="8">
        <v>1</v>
      </c>
      <c r="CF105" s="9">
        <v>1</v>
      </c>
      <c r="CG105" s="6">
        <v>1</v>
      </c>
      <c r="CH105" s="7">
        <v>1</v>
      </c>
      <c r="CI105" s="8">
        <v>1</v>
      </c>
      <c r="CJ105" s="9">
        <v>1</v>
      </c>
      <c r="CK105" s="6">
        <v>1</v>
      </c>
      <c r="CL105" s="7">
        <v>1</v>
      </c>
      <c r="CM105" s="8"/>
      <c r="CN105" s="9"/>
      <c r="CO105" s="6"/>
      <c r="CP105" s="7"/>
      <c r="CQ105" s="8"/>
      <c r="CR105" s="9"/>
      <c r="CS105" s="6"/>
      <c r="CT105" s="7"/>
      <c r="CU105" s="33">
        <f t="shared" si="12"/>
        <v>7</v>
      </c>
      <c r="CV105" s="33"/>
      <c r="CW105" s="33"/>
      <c r="CX105" s="4"/>
    </row>
    <row r="106" spans="1:103" ht="15" thickBot="1" x14ac:dyDescent="0.35">
      <c r="A106" s="349"/>
      <c r="B106" s="24" t="s">
        <v>29</v>
      </c>
      <c r="C106" s="8"/>
      <c r="D106" s="9"/>
      <c r="E106" s="6"/>
      <c r="F106" s="7"/>
      <c r="G106" s="8"/>
      <c r="H106" s="9"/>
      <c r="I106" s="6"/>
      <c r="J106" s="10"/>
      <c r="K106" s="11"/>
      <c r="L106" s="9"/>
      <c r="M106" s="6"/>
      <c r="N106" s="7"/>
      <c r="O106" s="8"/>
      <c r="P106" s="9"/>
      <c r="Q106" s="6"/>
      <c r="R106" s="7"/>
      <c r="S106" s="8"/>
      <c r="T106" s="9"/>
      <c r="U106" s="6"/>
      <c r="V106" s="7"/>
      <c r="W106" s="8"/>
      <c r="X106" s="9"/>
      <c r="Y106" s="6"/>
      <c r="Z106" s="7"/>
      <c r="AA106" s="8"/>
      <c r="AB106" s="9"/>
      <c r="AC106" s="6"/>
      <c r="AD106" s="7"/>
      <c r="AE106" s="8"/>
      <c r="AF106" s="9"/>
      <c r="AG106" s="6"/>
      <c r="AH106" s="7"/>
      <c r="AI106" s="8"/>
      <c r="AJ106" s="9"/>
      <c r="AK106" s="6"/>
      <c r="AL106" s="7"/>
      <c r="AM106" s="8"/>
      <c r="AN106" s="9"/>
      <c r="AO106" s="6"/>
      <c r="AP106" s="7"/>
      <c r="AQ106" s="8"/>
      <c r="AR106" s="9"/>
      <c r="AS106" s="6"/>
      <c r="AT106" s="7"/>
      <c r="AU106" s="8"/>
      <c r="AV106" s="9"/>
      <c r="AW106" s="6"/>
      <c r="AX106" s="7"/>
      <c r="AY106" s="8"/>
      <c r="AZ106" s="9"/>
      <c r="BA106" s="6"/>
      <c r="BB106" s="35"/>
      <c r="BC106" s="34"/>
      <c r="BD106" s="9"/>
      <c r="BE106" s="6"/>
      <c r="BF106" s="7"/>
      <c r="BG106" s="8"/>
      <c r="BH106" s="9"/>
      <c r="BI106" s="6"/>
      <c r="BJ106" s="7"/>
      <c r="BK106" s="8"/>
      <c r="BL106" s="9"/>
      <c r="BM106" s="6"/>
      <c r="BN106" s="7"/>
      <c r="BO106" s="8"/>
      <c r="BP106" s="9"/>
      <c r="BQ106" s="6"/>
      <c r="BR106" s="7"/>
      <c r="BS106" s="8"/>
      <c r="BT106" s="9"/>
      <c r="BU106" s="6"/>
      <c r="BV106" s="7"/>
      <c r="BW106" s="8"/>
      <c r="BX106" s="9"/>
      <c r="BY106" s="6"/>
      <c r="BZ106" s="7"/>
      <c r="CA106" s="8"/>
      <c r="CB106" s="9"/>
      <c r="CC106" s="6"/>
      <c r="CD106" s="7"/>
      <c r="CE106" s="8"/>
      <c r="CF106" s="9"/>
      <c r="CG106" s="6"/>
      <c r="CH106" s="7"/>
      <c r="CI106" s="8"/>
      <c r="CJ106" s="9"/>
      <c r="CK106" s="6"/>
      <c r="CL106" s="7"/>
      <c r="CM106" s="8"/>
      <c r="CN106" s="9"/>
      <c r="CO106" s="6"/>
      <c r="CP106" s="7"/>
      <c r="CQ106" s="8"/>
      <c r="CR106" s="9"/>
      <c r="CS106" s="6"/>
      <c r="CT106" s="7"/>
      <c r="CU106" s="33">
        <f t="shared" si="12"/>
        <v>0</v>
      </c>
      <c r="CV106" s="33"/>
      <c r="CW106" s="33"/>
      <c r="CX106" s="33"/>
    </row>
    <row r="107" spans="1:103" ht="15" thickBot="1" x14ac:dyDescent="0.35">
      <c r="A107" s="349"/>
      <c r="B107" s="24" t="s">
        <v>34</v>
      </c>
      <c r="C107" s="55"/>
      <c r="D107" s="56"/>
      <c r="E107" s="57"/>
      <c r="F107" s="58"/>
      <c r="G107" s="55"/>
      <c r="H107" s="56"/>
      <c r="I107" s="57"/>
      <c r="J107" s="59"/>
      <c r="K107" s="41"/>
      <c r="L107" s="37"/>
      <c r="M107" s="38"/>
      <c r="N107" s="39"/>
      <c r="O107" s="36"/>
      <c r="P107" s="37"/>
      <c r="Q107" s="38"/>
      <c r="R107" s="39"/>
      <c r="S107" s="36"/>
      <c r="T107" s="37"/>
      <c r="U107" s="38"/>
      <c r="V107" s="39"/>
      <c r="W107" s="36"/>
      <c r="X107" s="37"/>
      <c r="Y107" s="38"/>
      <c r="Z107" s="39"/>
      <c r="AA107" s="36"/>
      <c r="AB107" s="37"/>
      <c r="AC107" s="38"/>
      <c r="AD107" s="39"/>
      <c r="AE107" s="36"/>
      <c r="AF107" s="37"/>
      <c r="AG107" s="38"/>
      <c r="AH107" s="39"/>
      <c r="AI107" s="36"/>
      <c r="AJ107" s="37"/>
      <c r="AK107" s="38"/>
      <c r="AL107" s="39"/>
      <c r="AM107" s="36"/>
      <c r="AN107" s="37"/>
      <c r="AO107" s="38"/>
      <c r="AP107" s="39"/>
      <c r="AQ107" s="36"/>
      <c r="AR107" s="37"/>
      <c r="AS107" s="38"/>
      <c r="AT107" s="39"/>
      <c r="AU107" s="36"/>
      <c r="AV107" s="37"/>
      <c r="AW107" s="38"/>
      <c r="AX107" s="39"/>
      <c r="AY107" s="36"/>
      <c r="AZ107" s="37"/>
      <c r="BA107" s="38"/>
      <c r="BB107" s="42"/>
      <c r="BC107" s="60"/>
      <c r="BD107" s="56"/>
      <c r="BE107" s="57"/>
      <c r="BF107" s="58"/>
      <c r="BG107" s="55"/>
      <c r="BH107" s="56"/>
      <c r="BI107" s="57"/>
      <c r="BJ107" s="58"/>
      <c r="BK107" s="55"/>
      <c r="BL107" s="56"/>
      <c r="BM107" s="57"/>
      <c r="BN107" s="58"/>
      <c r="BO107" s="55"/>
      <c r="BP107" s="56"/>
      <c r="BQ107" s="57"/>
      <c r="BR107" s="58"/>
      <c r="BS107" s="55"/>
      <c r="BT107" s="56"/>
      <c r="BU107" s="57"/>
      <c r="BV107" s="58"/>
      <c r="BW107" s="55"/>
      <c r="BX107" s="56"/>
      <c r="BY107" s="57"/>
      <c r="BZ107" s="58"/>
      <c r="CA107" s="55"/>
      <c r="CB107" s="56"/>
      <c r="CC107" s="57"/>
      <c r="CD107" s="58"/>
      <c r="CE107" s="55"/>
      <c r="CF107" s="56"/>
      <c r="CG107" s="57"/>
      <c r="CH107" s="58"/>
      <c r="CI107" s="55"/>
      <c r="CJ107" s="56"/>
      <c r="CK107" s="57"/>
      <c r="CL107" s="58"/>
      <c r="CM107" s="55"/>
      <c r="CN107" s="56"/>
      <c r="CO107" s="57"/>
      <c r="CP107" s="58"/>
      <c r="CQ107" s="55"/>
      <c r="CR107" s="56"/>
      <c r="CS107" s="57"/>
      <c r="CT107" s="58"/>
      <c r="CU107" s="33">
        <f t="shared" si="12"/>
        <v>0</v>
      </c>
      <c r="CV107" s="33"/>
      <c r="CW107" s="33"/>
    </row>
    <row r="108" spans="1:103" x14ac:dyDescent="0.3">
      <c r="C108" s="84">
        <f xml:space="preserve"> SUM(C92:C107)</f>
        <v>1</v>
      </c>
      <c r="D108" s="84">
        <f t="shared" ref="D108:BO108" si="13" xml:space="preserve"> SUM(D92:D107)</f>
        <v>1</v>
      </c>
      <c r="E108" s="84">
        <f t="shared" si="13"/>
        <v>3</v>
      </c>
      <c r="F108" s="84">
        <f t="shared" si="13"/>
        <v>3</v>
      </c>
      <c r="G108" s="84">
        <f t="shared" si="13"/>
        <v>2</v>
      </c>
      <c r="H108" s="84">
        <f t="shared" si="13"/>
        <v>2</v>
      </c>
      <c r="I108" s="84">
        <f t="shared" si="13"/>
        <v>2</v>
      </c>
      <c r="J108" s="84">
        <f t="shared" si="13"/>
        <v>2</v>
      </c>
      <c r="K108" s="84">
        <f t="shared" si="13"/>
        <v>3</v>
      </c>
      <c r="L108" s="84">
        <f t="shared" si="13"/>
        <v>3</v>
      </c>
      <c r="M108" s="84">
        <f t="shared" si="13"/>
        <v>3</v>
      </c>
      <c r="N108" s="84">
        <f t="shared" si="13"/>
        <v>3</v>
      </c>
      <c r="O108" s="84">
        <f t="shared" si="13"/>
        <v>4</v>
      </c>
      <c r="P108" s="84">
        <f t="shared" si="13"/>
        <v>4</v>
      </c>
      <c r="Q108" s="84">
        <f t="shared" si="13"/>
        <v>4</v>
      </c>
      <c r="R108" s="84">
        <f t="shared" si="13"/>
        <v>4</v>
      </c>
      <c r="S108" s="84">
        <f t="shared" si="13"/>
        <v>4</v>
      </c>
      <c r="T108" s="84">
        <f t="shared" si="13"/>
        <v>4</v>
      </c>
      <c r="U108" s="84">
        <f t="shared" si="13"/>
        <v>4</v>
      </c>
      <c r="V108" s="84">
        <f t="shared" si="13"/>
        <v>4</v>
      </c>
      <c r="W108" s="84">
        <f t="shared" si="13"/>
        <v>4</v>
      </c>
      <c r="X108" s="84">
        <f t="shared" si="13"/>
        <v>4</v>
      </c>
      <c r="Y108" s="84">
        <f t="shared" si="13"/>
        <v>4</v>
      </c>
      <c r="Z108" s="84">
        <f t="shared" si="13"/>
        <v>4</v>
      </c>
      <c r="AA108" s="84">
        <f t="shared" si="13"/>
        <v>4</v>
      </c>
      <c r="AB108" s="84">
        <f t="shared" si="13"/>
        <v>4</v>
      </c>
      <c r="AC108" s="84">
        <f t="shared" si="13"/>
        <v>6</v>
      </c>
      <c r="AD108" s="84">
        <f t="shared" si="13"/>
        <v>6</v>
      </c>
      <c r="AE108" s="84">
        <f t="shared" si="13"/>
        <v>6</v>
      </c>
      <c r="AF108" s="84">
        <f t="shared" si="13"/>
        <v>6</v>
      </c>
      <c r="AG108" s="84">
        <f t="shared" si="13"/>
        <v>6</v>
      </c>
      <c r="AH108" s="84">
        <f t="shared" si="13"/>
        <v>6</v>
      </c>
      <c r="AI108" s="84">
        <f t="shared" si="13"/>
        <v>6</v>
      </c>
      <c r="AJ108" s="84">
        <f t="shared" si="13"/>
        <v>6</v>
      </c>
      <c r="AK108" s="84">
        <f t="shared" si="13"/>
        <v>6</v>
      </c>
      <c r="AL108" s="84">
        <f t="shared" si="13"/>
        <v>4</v>
      </c>
      <c r="AM108" s="84">
        <f t="shared" si="13"/>
        <v>4</v>
      </c>
      <c r="AN108" s="84">
        <f t="shared" si="13"/>
        <v>4</v>
      </c>
      <c r="AO108" s="84">
        <f t="shared" si="13"/>
        <v>4</v>
      </c>
      <c r="AP108" s="84">
        <f t="shared" si="13"/>
        <v>4</v>
      </c>
      <c r="AQ108" s="84">
        <f t="shared" si="13"/>
        <v>4</v>
      </c>
      <c r="AR108" s="84">
        <f t="shared" si="13"/>
        <v>4</v>
      </c>
      <c r="AS108" s="84">
        <f t="shared" si="13"/>
        <v>4</v>
      </c>
      <c r="AT108" s="84">
        <f t="shared" si="13"/>
        <v>4</v>
      </c>
      <c r="AU108" s="84">
        <f t="shared" si="13"/>
        <v>4</v>
      </c>
      <c r="AV108" s="84">
        <f t="shared" si="13"/>
        <v>3</v>
      </c>
      <c r="AW108" s="84">
        <f t="shared" si="13"/>
        <v>3</v>
      </c>
      <c r="AX108" s="84">
        <f t="shared" si="13"/>
        <v>3</v>
      </c>
      <c r="AY108" s="84">
        <f t="shared" si="13"/>
        <v>2</v>
      </c>
      <c r="AZ108" s="84">
        <f t="shared" si="13"/>
        <v>2</v>
      </c>
      <c r="BA108" s="84">
        <f t="shared" si="13"/>
        <v>2</v>
      </c>
      <c r="BB108" s="84">
        <f t="shared" si="13"/>
        <v>2</v>
      </c>
      <c r="BC108" s="84">
        <f t="shared" si="13"/>
        <v>2</v>
      </c>
      <c r="BD108" s="84">
        <f t="shared" si="13"/>
        <v>2</v>
      </c>
      <c r="BE108" s="84">
        <f t="shared" si="13"/>
        <v>2</v>
      </c>
      <c r="BF108" s="84">
        <f t="shared" si="13"/>
        <v>2</v>
      </c>
      <c r="BG108" s="84">
        <f t="shared" si="13"/>
        <v>3</v>
      </c>
      <c r="BH108" s="84">
        <f t="shared" si="13"/>
        <v>3</v>
      </c>
      <c r="BI108" s="84">
        <f t="shared" si="13"/>
        <v>1</v>
      </c>
      <c r="BJ108" s="84">
        <f t="shared" si="13"/>
        <v>1</v>
      </c>
      <c r="BK108" s="84">
        <f t="shared" si="13"/>
        <v>2</v>
      </c>
      <c r="BL108" s="84">
        <f t="shared" si="13"/>
        <v>2</v>
      </c>
      <c r="BM108" s="84">
        <f t="shared" si="13"/>
        <v>2</v>
      </c>
      <c r="BN108" s="84">
        <f t="shared" si="13"/>
        <v>2</v>
      </c>
      <c r="BO108" s="84">
        <f t="shared" si="13"/>
        <v>2</v>
      </c>
      <c r="BP108" s="84">
        <f t="shared" ref="BP108:CT108" si="14" xml:space="preserve"> SUM(BP92:BP107)</f>
        <v>2</v>
      </c>
      <c r="BQ108" s="84">
        <f t="shared" si="14"/>
        <v>2</v>
      </c>
      <c r="BR108" s="84">
        <f t="shared" si="14"/>
        <v>2</v>
      </c>
      <c r="BS108" s="84">
        <f t="shared" si="14"/>
        <v>2</v>
      </c>
      <c r="BT108" s="84">
        <f t="shared" si="14"/>
        <v>2</v>
      </c>
      <c r="BU108" s="84">
        <f t="shared" si="14"/>
        <v>2</v>
      </c>
      <c r="BV108" s="84">
        <f t="shared" si="14"/>
        <v>2</v>
      </c>
      <c r="BW108" s="84">
        <f t="shared" si="14"/>
        <v>2</v>
      </c>
      <c r="BX108" s="84">
        <f t="shared" si="14"/>
        <v>2</v>
      </c>
      <c r="BY108" s="84">
        <f t="shared" si="14"/>
        <v>2</v>
      </c>
      <c r="BZ108" s="84">
        <f t="shared" si="14"/>
        <v>2</v>
      </c>
      <c r="CA108" s="84">
        <f t="shared" si="14"/>
        <v>2</v>
      </c>
      <c r="CB108" s="84">
        <f t="shared" si="14"/>
        <v>2</v>
      </c>
      <c r="CC108" s="84">
        <f t="shared" si="14"/>
        <v>2</v>
      </c>
      <c r="CD108" s="84">
        <f t="shared" si="14"/>
        <v>2</v>
      </c>
      <c r="CE108" s="84">
        <f t="shared" si="14"/>
        <v>2</v>
      </c>
      <c r="CF108" s="84">
        <f t="shared" si="14"/>
        <v>2</v>
      </c>
      <c r="CG108" s="84">
        <f t="shared" si="14"/>
        <v>2</v>
      </c>
      <c r="CH108" s="84">
        <f t="shared" si="14"/>
        <v>2</v>
      </c>
      <c r="CI108" s="84">
        <f t="shared" si="14"/>
        <v>2</v>
      </c>
      <c r="CJ108" s="84">
        <f t="shared" si="14"/>
        <v>2</v>
      </c>
      <c r="CK108" s="84">
        <f t="shared" si="14"/>
        <v>2</v>
      </c>
      <c r="CL108" s="84">
        <f t="shared" si="14"/>
        <v>2</v>
      </c>
      <c r="CM108" s="84">
        <f t="shared" si="14"/>
        <v>1</v>
      </c>
      <c r="CN108" s="84">
        <f t="shared" si="14"/>
        <v>1</v>
      </c>
      <c r="CO108" s="84">
        <f t="shared" si="14"/>
        <v>1</v>
      </c>
      <c r="CP108" s="84">
        <f t="shared" si="14"/>
        <v>1</v>
      </c>
      <c r="CQ108" s="84">
        <f t="shared" si="14"/>
        <v>1</v>
      </c>
      <c r="CR108" s="84">
        <f t="shared" si="14"/>
        <v>1</v>
      </c>
      <c r="CS108" s="84">
        <f t="shared" si="14"/>
        <v>1</v>
      </c>
      <c r="CT108" s="84">
        <f t="shared" si="14"/>
        <v>1</v>
      </c>
    </row>
    <row r="109" spans="1:103" x14ac:dyDescent="0.3">
      <c r="C109" s="348" t="s">
        <v>20</v>
      </c>
      <c r="D109" s="341"/>
      <c r="E109" s="341"/>
      <c r="F109" s="341"/>
      <c r="G109" s="341" t="s">
        <v>21</v>
      </c>
      <c r="H109" s="341"/>
      <c r="I109" s="341"/>
      <c r="J109" s="341"/>
      <c r="K109" s="341" t="s">
        <v>23</v>
      </c>
      <c r="L109" s="341"/>
      <c r="M109" s="341"/>
      <c r="N109" s="341"/>
      <c r="O109" s="341" t="s">
        <v>22</v>
      </c>
      <c r="P109" s="341"/>
      <c r="Q109" s="341"/>
      <c r="R109" s="341"/>
      <c r="S109" s="341" t="s">
        <v>0</v>
      </c>
      <c r="T109" s="341"/>
      <c r="U109" s="341"/>
      <c r="V109" s="341"/>
      <c r="W109" s="341" t="s">
        <v>1</v>
      </c>
      <c r="X109" s="341"/>
      <c r="Y109" s="341"/>
      <c r="Z109" s="341"/>
      <c r="AA109" s="341" t="s">
        <v>2</v>
      </c>
      <c r="AB109" s="341"/>
      <c r="AC109" s="341"/>
      <c r="AD109" s="341"/>
      <c r="AE109" s="341" t="s">
        <v>3</v>
      </c>
      <c r="AF109" s="341"/>
      <c r="AG109" s="341"/>
      <c r="AH109" s="341"/>
      <c r="AI109" s="341" t="s">
        <v>4</v>
      </c>
      <c r="AJ109" s="341"/>
      <c r="AK109" s="341"/>
      <c r="AL109" s="341"/>
      <c r="AM109" s="341" t="s">
        <v>5</v>
      </c>
      <c r="AN109" s="341"/>
      <c r="AO109" s="341"/>
      <c r="AP109" s="341"/>
      <c r="AQ109" s="341" t="s">
        <v>6</v>
      </c>
      <c r="AR109" s="341"/>
      <c r="AS109" s="341"/>
      <c r="AT109" s="341"/>
      <c r="AU109" s="341" t="s">
        <v>7</v>
      </c>
      <c r="AV109" s="341"/>
      <c r="AW109" s="341"/>
      <c r="AX109" s="341"/>
      <c r="AY109" s="341" t="s">
        <v>8</v>
      </c>
      <c r="AZ109" s="341"/>
      <c r="BA109" s="341"/>
      <c r="BB109" s="341"/>
      <c r="BC109" s="341" t="s">
        <v>9</v>
      </c>
      <c r="BD109" s="341"/>
      <c r="BE109" s="341"/>
      <c r="BF109" s="341"/>
      <c r="BG109" s="341" t="s">
        <v>10</v>
      </c>
      <c r="BH109" s="341"/>
      <c r="BI109" s="341"/>
      <c r="BJ109" s="341"/>
      <c r="BK109" s="341" t="s">
        <v>11</v>
      </c>
      <c r="BL109" s="341"/>
      <c r="BM109" s="341"/>
      <c r="BN109" s="341"/>
      <c r="BO109" s="341" t="s">
        <v>12</v>
      </c>
      <c r="BP109" s="341"/>
      <c r="BQ109" s="341"/>
      <c r="BR109" s="341"/>
      <c r="BS109" s="341" t="s">
        <v>13</v>
      </c>
      <c r="BT109" s="341"/>
      <c r="BU109" s="341"/>
      <c r="BV109" s="341"/>
      <c r="BW109" s="341" t="s">
        <v>14</v>
      </c>
      <c r="BX109" s="341"/>
      <c r="BY109" s="341"/>
      <c r="BZ109" s="341"/>
      <c r="CA109" s="341" t="s">
        <v>15</v>
      </c>
      <c r="CB109" s="341"/>
      <c r="CC109" s="341"/>
      <c r="CD109" s="341"/>
      <c r="CE109" s="341" t="s">
        <v>16</v>
      </c>
      <c r="CF109" s="341"/>
      <c r="CG109" s="341"/>
      <c r="CH109" s="341"/>
      <c r="CI109" s="341" t="s">
        <v>17</v>
      </c>
      <c r="CJ109" s="341"/>
      <c r="CK109" s="341"/>
      <c r="CL109" s="341"/>
      <c r="CM109" s="341" t="s">
        <v>18</v>
      </c>
      <c r="CN109" s="341"/>
      <c r="CO109" s="341"/>
      <c r="CP109" s="341"/>
      <c r="CQ109" s="341" t="s">
        <v>19</v>
      </c>
      <c r="CR109" s="341"/>
      <c r="CS109" s="341"/>
      <c r="CT109" s="342"/>
    </row>
    <row r="110" spans="1:103" ht="15" thickBot="1" x14ac:dyDescent="0.35"/>
    <row r="111" spans="1:103" ht="15" thickBot="1" x14ac:dyDescent="0.35">
      <c r="AU111" s="345" t="s">
        <v>40</v>
      </c>
      <c r="AV111" s="346"/>
      <c r="AW111" s="346"/>
      <c r="AX111" s="346"/>
      <c r="AY111" s="346"/>
      <c r="AZ111" s="346"/>
      <c r="BA111" s="346"/>
      <c r="BB111" s="346"/>
      <c r="BC111" s="346"/>
      <c r="BD111" s="346"/>
      <c r="BE111" s="346"/>
      <c r="BF111" s="347"/>
    </row>
    <row r="112" spans="1:103" x14ac:dyDescent="0.3">
      <c r="C112" s="354" t="s">
        <v>20</v>
      </c>
      <c r="D112" s="343"/>
      <c r="E112" s="343"/>
      <c r="F112" s="343"/>
      <c r="G112" s="343" t="s">
        <v>21</v>
      </c>
      <c r="H112" s="343"/>
      <c r="I112" s="343"/>
      <c r="J112" s="343"/>
      <c r="K112" s="355" t="s">
        <v>23</v>
      </c>
      <c r="L112" s="352"/>
      <c r="M112" s="352"/>
      <c r="N112" s="352"/>
      <c r="O112" s="352" t="s">
        <v>22</v>
      </c>
      <c r="P112" s="352"/>
      <c r="Q112" s="352"/>
      <c r="R112" s="352"/>
      <c r="S112" s="352" t="s">
        <v>0</v>
      </c>
      <c r="T112" s="352"/>
      <c r="U112" s="352"/>
      <c r="V112" s="352"/>
      <c r="W112" s="352" t="s">
        <v>1</v>
      </c>
      <c r="X112" s="352"/>
      <c r="Y112" s="352"/>
      <c r="Z112" s="352"/>
      <c r="AA112" s="352" t="s">
        <v>2</v>
      </c>
      <c r="AB112" s="352"/>
      <c r="AC112" s="352"/>
      <c r="AD112" s="352"/>
      <c r="AE112" s="352" t="s">
        <v>3</v>
      </c>
      <c r="AF112" s="352"/>
      <c r="AG112" s="352"/>
      <c r="AH112" s="352"/>
      <c r="AI112" s="352" t="s">
        <v>4</v>
      </c>
      <c r="AJ112" s="352"/>
      <c r="AK112" s="352"/>
      <c r="AL112" s="352"/>
      <c r="AM112" s="352" t="s">
        <v>5</v>
      </c>
      <c r="AN112" s="352"/>
      <c r="AO112" s="352"/>
      <c r="AP112" s="352"/>
      <c r="AQ112" s="352" t="s">
        <v>6</v>
      </c>
      <c r="AR112" s="352"/>
      <c r="AS112" s="352"/>
      <c r="AT112" s="352"/>
      <c r="AU112" s="352" t="s">
        <v>7</v>
      </c>
      <c r="AV112" s="352"/>
      <c r="AW112" s="352"/>
      <c r="AX112" s="352"/>
      <c r="AY112" s="352" t="s">
        <v>8</v>
      </c>
      <c r="AZ112" s="352"/>
      <c r="BA112" s="352"/>
      <c r="BB112" s="353"/>
      <c r="BC112" s="343" t="s">
        <v>9</v>
      </c>
      <c r="BD112" s="343"/>
      <c r="BE112" s="343"/>
      <c r="BF112" s="343"/>
      <c r="BG112" s="343" t="s">
        <v>10</v>
      </c>
      <c r="BH112" s="343"/>
      <c r="BI112" s="343"/>
      <c r="BJ112" s="343"/>
      <c r="BK112" s="343" t="s">
        <v>11</v>
      </c>
      <c r="BL112" s="343"/>
      <c r="BM112" s="343"/>
      <c r="BN112" s="343"/>
      <c r="BO112" s="343" t="s">
        <v>12</v>
      </c>
      <c r="BP112" s="343"/>
      <c r="BQ112" s="343"/>
      <c r="BR112" s="343"/>
      <c r="BS112" s="343" t="s">
        <v>13</v>
      </c>
      <c r="BT112" s="343"/>
      <c r="BU112" s="343"/>
      <c r="BV112" s="343"/>
      <c r="BW112" s="343" t="s">
        <v>14</v>
      </c>
      <c r="BX112" s="343"/>
      <c r="BY112" s="343"/>
      <c r="BZ112" s="343"/>
      <c r="CA112" s="343" t="s">
        <v>15</v>
      </c>
      <c r="CB112" s="343"/>
      <c r="CC112" s="343"/>
      <c r="CD112" s="343"/>
      <c r="CE112" s="343" t="s">
        <v>16</v>
      </c>
      <c r="CF112" s="343"/>
      <c r="CG112" s="343"/>
      <c r="CH112" s="343"/>
      <c r="CI112" s="343" t="s">
        <v>17</v>
      </c>
      <c r="CJ112" s="343"/>
      <c r="CK112" s="343"/>
      <c r="CL112" s="343"/>
      <c r="CM112" s="343" t="s">
        <v>18</v>
      </c>
      <c r="CN112" s="343"/>
      <c r="CO112" s="343"/>
      <c r="CP112" s="343"/>
      <c r="CQ112" s="343" t="s">
        <v>19</v>
      </c>
      <c r="CR112" s="343"/>
      <c r="CS112" s="343"/>
      <c r="CT112" s="344"/>
    </row>
    <row r="113" spans="1:103" x14ac:dyDescent="0.3">
      <c r="A113" s="349" t="s">
        <v>25</v>
      </c>
      <c r="B113" s="14" t="s">
        <v>27</v>
      </c>
      <c r="C113" s="25"/>
      <c r="D113" s="26"/>
      <c r="E113" s="27"/>
      <c r="F113" s="27"/>
      <c r="G113" s="25"/>
      <c r="H113" s="26"/>
      <c r="I113" s="27"/>
      <c r="J113" s="28"/>
      <c r="K113" s="29"/>
      <c r="L113" s="26"/>
      <c r="M113" s="27"/>
      <c r="N113" s="30"/>
      <c r="O113" s="25"/>
      <c r="P113" s="26"/>
      <c r="Q113" s="27"/>
      <c r="R113" s="30"/>
      <c r="S113" s="25"/>
      <c r="T113" s="26"/>
      <c r="U113" s="27"/>
      <c r="V113" s="30"/>
      <c r="W113" s="25"/>
      <c r="X113" s="26"/>
      <c r="Y113" s="27"/>
      <c r="Z113" s="30"/>
      <c r="AA113" s="25"/>
      <c r="AB113" s="26"/>
      <c r="AC113" s="27"/>
      <c r="AD113" s="30"/>
      <c r="AE113" s="25"/>
      <c r="AF113" s="26"/>
      <c r="AG113" s="27"/>
      <c r="AH113" s="30"/>
      <c r="AI113" s="25"/>
      <c r="AJ113" s="26"/>
      <c r="AK113" s="27"/>
      <c r="AL113" s="30"/>
      <c r="AM113" s="25"/>
      <c r="AN113" s="26"/>
      <c r="AO113" s="27"/>
      <c r="AP113" s="30"/>
      <c r="AQ113" s="25"/>
      <c r="AR113" s="26"/>
      <c r="AS113" s="27"/>
      <c r="AT113" s="30"/>
      <c r="AU113" s="25"/>
      <c r="AV113" s="26"/>
      <c r="AW113" s="27"/>
      <c r="AX113" s="30"/>
      <c r="AY113" s="25"/>
      <c r="AZ113" s="26"/>
      <c r="BA113" s="27"/>
      <c r="BB113" s="31"/>
      <c r="BC113" s="32"/>
      <c r="BD113" s="26"/>
      <c r="BE113" s="27"/>
      <c r="BF113" s="30"/>
      <c r="BG113" s="25"/>
      <c r="BH113" s="26"/>
      <c r="BI113" s="27"/>
      <c r="BJ113" s="30"/>
      <c r="BK113" s="25"/>
      <c r="BL113" s="26"/>
      <c r="BM113" s="27"/>
      <c r="BN113" s="30"/>
      <c r="BO113" s="25"/>
      <c r="BP113" s="26"/>
      <c r="BQ113" s="27"/>
      <c r="BR113" s="30"/>
      <c r="BS113" s="25"/>
      <c r="BT113" s="26"/>
      <c r="BU113" s="27"/>
      <c r="BV113" s="30"/>
      <c r="BW113" s="25"/>
      <c r="BX113" s="26"/>
      <c r="BY113" s="27"/>
      <c r="BZ113" s="30"/>
      <c r="CA113" s="25"/>
      <c r="CB113" s="26"/>
      <c r="CC113" s="27"/>
      <c r="CD113" s="30"/>
      <c r="CE113" s="25"/>
      <c r="CF113" s="26"/>
      <c r="CG113" s="27"/>
      <c r="CH113" s="30"/>
      <c r="CI113" s="25"/>
      <c r="CJ113" s="26"/>
      <c r="CK113" s="27"/>
      <c r="CL113" s="30"/>
      <c r="CM113" s="25"/>
      <c r="CN113" s="26"/>
      <c r="CO113" s="27"/>
      <c r="CP113" s="30"/>
      <c r="CQ113" s="25"/>
      <c r="CR113" s="26"/>
      <c r="CS113" s="27"/>
      <c r="CT113" s="30"/>
      <c r="CU113" s="33">
        <f>SUM(C113:CT113)/4</f>
        <v>0</v>
      </c>
      <c r="CV113" s="33"/>
      <c r="CW113" s="33"/>
    </row>
    <row r="114" spans="1:103" x14ac:dyDescent="0.3">
      <c r="A114" s="349"/>
      <c r="B114" s="15" t="s">
        <v>28</v>
      </c>
      <c r="C114" s="8"/>
      <c r="D114" s="9"/>
      <c r="E114" s="6"/>
      <c r="F114" s="7"/>
      <c r="G114" s="34"/>
      <c r="H114" s="9"/>
      <c r="I114" s="6"/>
      <c r="J114" s="10"/>
      <c r="K114" s="11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8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8"/>
      <c r="AZ114" s="9"/>
      <c r="BA114" s="6"/>
      <c r="BB114" s="35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33">
        <f t="shared" ref="CU114:CU128" si="15">SUM(C114:CT114)/4</f>
        <v>0</v>
      </c>
      <c r="CV114" s="33"/>
      <c r="CW114" s="33"/>
    </row>
    <row r="115" spans="1:103" x14ac:dyDescent="0.3">
      <c r="A115" s="349"/>
      <c r="B115" s="15" t="s">
        <v>28</v>
      </c>
      <c r="C115" s="8"/>
      <c r="D115" s="9"/>
      <c r="E115" s="6"/>
      <c r="F115" s="6"/>
      <c r="G115" s="8"/>
      <c r="H115" s="9"/>
      <c r="I115" s="6"/>
      <c r="J115" s="10"/>
      <c r="K115" s="11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8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8"/>
      <c r="AZ115" s="9"/>
      <c r="BA115" s="6"/>
      <c r="BB115" s="35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33">
        <f t="shared" si="15"/>
        <v>0</v>
      </c>
      <c r="CV115" s="33"/>
      <c r="CW115" s="33"/>
    </row>
    <row r="116" spans="1:103" x14ac:dyDescent="0.3">
      <c r="A116" s="349"/>
      <c r="B116" s="15" t="s">
        <v>28</v>
      </c>
      <c r="C116" s="8"/>
      <c r="D116" s="9"/>
      <c r="E116" s="6"/>
      <c r="F116" s="7"/>
      <c r="G116" s="8"/>
      <c r="H116" s="9"/>
      <c r="I116" s="6"/>
      <c r="J116" s="10"/>
      <c r="K116" s="11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8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8"/>
      <c r="AZ116" s="9"/>
      <c r="BA116" s="6"/>
      <c r="BB116" s="35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33">
        <f t="shared" si="15"/>
        <v>0</v>
      </c>
      <c r="CV116" s="33"/>
      <c r="CW116" s="33"/>
    </row>
    <row r="117" spans="1:103" x14ac:dyDescent="0.3">
      <c r="A117" s="349"/>
      <c r="B117" s="15" t="s">
        <v>28</v>
      </c>
      <c r="C117" s="8"/>
      <c r="D117" s="9"/>
      <c r="E117" s="6">
        <v>1</v>
      </c>
      <c r="F117" s="7">
        <v>1</v>
      </c>
      <c r="G117" s="8">
        <v>1</v>
      </c>
      <c r="H117" s="9">
        <v>1</v>
      </c>
      <c r="I117" s="6">
        <v>1</v>
      </c>
      <c r="J117" s="10">
        <v>1</v>
      </c>
      <c r="K117" s="11">
        <v>1</v>
      </c>
      <c r="L117" s="9">
        <v>1</v>
      </c>
      <c r="M117" s="6">
        <v>1</v>
      </c>
      <c r="N117" s="7">
        <v>1</v>
      </c>
      <c r="O117" s="8">
        <v>1</v>
      </c>
      <c r="P117" s="9">
        <v>1</v>
      </c>
      <c r="Q117" s="6">
        <v>1</v>
      </c>
      <c r="R117" s="7">
        <v>1</v>
      </c>
      <c r="S117" s="8">
        <v>1</v>
      </c>
      <c r="T117" s="9">
        <v>1</v>
      </c>
      <c r="U117" s="6">
        <v>1</v>
      </c>
      <c r="V117" s="7">
        <v>1</v>
      </c>
      <c r="W117" s="8">
        <v>1</v>
      </c>
      <c r="X117" s="9">
        <v>1</v>
      </c>
      <c r="Y117" s="6">
        <v>1</v>
      </c>
      <c r="Z117" s="7">
        <v>1</v>
      </c>
      <c r="AA117" s="8">
        <v>1</v>
      </c>
      <c r="AB117" s="9">
        <v>1</v>
      </c>
      <c r="AC117" s="6">
        <v>1</v>
      </c>
      <c r="AD117" s="7">
        <v>1</v>
      </c>
      <c r="AE117" s="8">
        <v>1</v>
      </c>
      <c r="AF117" s="9">
        <v>1</v>
      </c>
      <c r="AG117" s="6">
        <v>1</v>
      </c>
      <c r="AH117" s="7">
        <v>1</v>
      </c>
      <c r="AI117" s="8">
        <v>1</v>
      </c>
      <c r="AJ117" s="9">
        <v>1</v>
      </c>
      <c r="AK117" s="6">
        <v>1</v>
      </c>
      <c r="AL117" s="7">
        <v>1</v>
      </c>
      <c r="AM117" s="8">
        <v>1</v>
      </c>
      <c r="AN117" s="9">
        <v>1</v>
      </c>
      <c r="AO117" s="6">
        <v>1</v>
      </c>
      <c r="AP117" s="7">
        <v>1</v>
      </c>
      <c r="AQ117" s="8">
        <v>1</v>
      </c>
      <c r="AR117" s="9">
        <v>1</v>
      </c>
      <c r="AS117" s="6">
        <v>1</v>
      </c>
      <c r="AT117" s="7">
        <v>1</v>
      </c>
      <c r="AU117" s="8">
        <v>1</v>
      </c>
      <c r="AV117" s="9">
        <v>1</v>
      </c>
      <c r="AW117" s="6">
        <v>1</v>
      </c>
      <c r="AX117" s="7">
        <v>1</v>
      </c>
      <c r="AY117" s="8">
        <v>1</v>
      </c>
      <c r="AZ117" s="9">
        <v>1</v>
      </c>
      <c r="BA117" s="6"/>
      <c r="BB117" s="35"/>
      <c r="BC117" s="34"/>
      <c r="BD117" s="9"/>
      <c r="BE117" s="6"/>
      <c r="BF117" s="7"/>
      <c r="BG117" s="8"/>
      <c r="BH117" s="9"/>
      <c r="BI117" s="6"/>
      <c r="BJ117" s="7"/>
      <c r="BK117" s="8"/>
      <c r="BL117" s="9"/>
      <c r="BM117" s="6"/>
      <c r="BN117" s="7"/>
      <c r="BO117" s="8"/>
      <c r="BP117" s="9"/>
      <c r="BQ117" s="6"/>
      <c r="BR117" s="7"/>
      <c r="BS117" s="8"/>
      <c r="BT117" s="9"/>
      <c r="BU117" s="6"/>
      <c r="BV117" s="7"/>
      <c r="BW117" s="8"/>
      <c r="BX117" s="9"/>
      <c r="BY117" s="6"/>
      <c r="BZ117" s="7"/>
      <c r="CA117" s="8"/>
      <c r="CB117" s="9"/>
      <c r="CC117" s="6"/>
      <c r="CD117" s="7"/>
      <c r="CE117" s="8"/>
      <c r="CF117" s="9"/>
      <c r="CG117" s="6"/>
      <c r="CH117" s="7"/>
      <c r="CI117" s="8"/>
      <c r="CJ117" s="9"/>
      <c r="CK117" s="6"/>
      <c r="CL117" s="7"/>
      <c r="CM117" s="8"/>
      <c r="CN117" s="9"/>
      <c r="CO117" s="6"/>
      <c r="CP117" s="7"/>
      <c r="CQ117" s="8"/>
      <c r="CR117" s="9"/>
      <c r="CS117" s="6"/>
      <c r="CT117" s="7"/>
      <c r="CU117" s="33">
        <f t="shared" si="15"/>
        <v>12</v>
      </c>
      <c r="CV117" s="33"/>
      <c r="CW117" s="33"/>
    </row>
    <row r="118" spans="1:103" x14ac:dyDescent="0.3">
      <c r="A118" s="349"/>
      <c r="B118" s="15" t="s">
        <v>35</v>
      </c>
      <c r="C118" s="8">
        <v>1</v>
      </c>
      <c r="D118" s="9">
        <v>1</v>
      </c>
      <c r="E118" s="6"/>
      <c r="F118" s="34"/>
      <c r="G118" s="8"/>
      <c r="H118" s="9"/>
      <c r="I118" s="6"/>
      <c r="J118" s="10"/>
      <c r="K118" s="11"/>
      <c r="L118" s="9"/>
      <c r="M118" s="6"/>
      <c r="N118" s="7"/>
      <c r="O118" s="8"/>
      <c r="P118" s="9"/>
      <c r="Q118" s="6"/>
      <c r="R118" s="7"/>
      <c r="S118" s="8"/>
      <c r="T118" s="9"/>
      <c r="U118" s="6"/>
      <c r="V118" s="7"/>
      <c r="W118" s="8"/>
      <c r="X118" s="9"/>
      <c r="Y118" s="6"/>
      <c r="Z118" s="7"/>
      <c r="AA118" s="8"/>
      <c r="AB118" s="9"/>
      <c r="AC118" s="6"/>
      <c r="AD118" s="7"/>
      <c r="AE118" s="8"/>
      <c r="AF118" s="9"/>
      <c r="AG118" s="6"/>
      <c r="AH118" s="7"/>
      <c r="AI118" s="8"/>
      <c r="AJ118" s="9"/>
      <c r="AK118" s="6"/>
      <c r="AL118" s="7"/>
      <c r="AM118" s="8"/>
      <c r="AN118" s="9"/>
      <c r="AO118" s="6"/>
      <c r="AP118" s="7"/>
      <c r="AQ118" s="8"/>
      <c r="AR118" s="9"/>
      <c r="AS118" s="6"/>
      <c r="AT118" s="7"/>
      <c r="AU118" s="8"/>
      <c r="AV118" s="9"/>
      <c r="AW118" s="6"/>
      <c r="AX118" s="7"/>
      <c r="AY118" s="8"/>
      <c r="AZ118" s="9"/>
      <c r="BA118" s="6">
        <v>1</v>
      </c>
      <c r="BB118" s="35">
        <v>1</v>
      </c>
      <c r="BC118" s="34">
        <v>1</v>
      </c>
      <c r="BD118" s="9">
        <v>1</v>
      </c>
      <c r="BE118" s="6">
        <v>1</v>
      </c>
      <c r="BF118" s="7">
        <v>1</v>
      </c>
      <c r="BG118" s="8">
        <v>1</v>
      </c>
      <c r="BH118" s="9">
        <v>1</v>
      </c>
      <c r="BI118" s="6">
        <v>1</v>
      </c>
      <c r="BJ118" s="7">
        <v>1</v>
      </c>
      <c r="BK118" s="8">
        <v>1</v>
      </c>
      <c r="BL118" s="9">
        <v>1</v>
      </c>
      <c r="BM118" s="6">
        <v>1</v>
      </c>
      <c r="BN118" s="7">
        <v>1</v>
      </c>
      <c r="BO118" s="8">
        <v>1</v>
      </c>
      <c r="BP118" s="9">
        <v>1</v>
      </c>
      <c r="BQ118" s="6">
        <v>1</v>
      </c>
      <c r="BR118" s="7">
        <v>1</v>
      </c>
      <c r="BS118" s="8">
        <v>1</v>
      </c>
      <c r="BT118" s="9">
        <v>1</v>
      </c>
      <c r="BU118" s="6">
        <v>1</v>
      </c>
      <c r="BV118" s="7">
        <v>1</v>
      </c>
      <c r="BW118" s="8">
        <v>1</v>
      </c>
      <c r="BX118" s="9">
        <v>1</v>
      </c>
      <c r="BY118" s="6">
        <v>1</v>
      </c>
      <c r="BZ118" s="7">
        <v>1</v>
      </c>
      <c r="CA118" s="8">
        <v>1</v>
      </c>
      <c r="CB118" s="9">
        <v>1</v>
      </c>
      <c r="CC118" s="6">
        <v>1</v>
      </c>
      <c r="CD118" s="7">
        <v>1</v>
      </c>
      <c r="CE118" s="8">
        <v>1</v>
      </c>
      <c r="CF118" s="9">
        <v>1</v>
      </c>
      <c r="CG118" s="6">
        <v>1</v>
      </c>
      <c r="CH118" s="7">
        <v>1</v>
      </c>
      <c r="CI118" s="8">
        <v>1</v>
      </c>
      <c r="CJ118" s="9">
        <v>1</v>
      </c>
      <c r="CK118" s="6">
        <v>1</v>
      </c>
      <c r="CL118" s="7">
        <v>1</v>
      </c>
      <c r="CM118" s="8">
        <v>1</v>
      </c>
      <c r="CN118" s="9">
        <v>1</v>
      </c>
      <c r="CO118" s="6">
        <v>1</v>
      </c>
      <c r="CP118" s="7">
        <v>1</v>
      </c>
      <c r="CQ118" s="8">
        <v>1</v>
      </c>
      <c r="CR118" s="9">
        <v>1</v>
      </c>
      <c r="CS118" s="6">
        <v>1</v>
      </c>
      <c r="CT118" s="7">
        <v>1</v>
      </c>
      <c r="CU118" s="33">
        <f t="shared" si="15"/>
        <v>12</v>
      </c>
      <c r="CV118" s="33"/>
      <c r="CW118" s="33"/>
      <c r="CX118" s="2" t="s">
        <v>31</v>
      </c>
    </row>
    <row r="119" spans="1:103" x14ac:dyDescent="0.3">
      <c r="A119" s="349"/>
      <c r="B119" s="22" t="s">
        <v>29</v>
      </c>
      <c r="C119" s="8"/>
      <c r="D119" s="9"/>
      <c r="E119" s="6"/>
      <c r="F119" s="7"/>
      <c r="G119" s="8"/>
      <c r="H119" s="9"/>
      <c r="I119" s="6"/>
      <c r="J119" s="10"/>
      <c r="K119" s="11"/>
      <c r="L119" s="9"/>
      <c r="M119" s="6"/>
      <c r="N119" s="7"/>
      <c r="O119" s="8"/>
      <c r="P119" s="9"/>
      <c r="Q119" s="6"/>
      <c r="R119" s="7"/>
      <c r="S119" s="8"/>
      <c r="T119" s="9"/>
      <c r="U119" s="6"/>
      <c r="V119" s="7"/>
      <c r="W119" s="8"/>
      <c r="X119" s="9"/>
      <c r="Y119" s="6"/>
      <c r="Z119" s="7"/>
      <c r="AA119" s="8"/>
      <c r="AB119" s="9"/>
      <c r="AC119" s="6"/>
      <c r="AD119" s="7"/>
      <c r="AE119" s="8"/>
      <c r="AF119" s="9"/>
      <c r="AG119" s="6"/>
      <c r="AH119" s="7"/>
      <c r="AI119" s="8"/>
      <c r="AJ119" s="9"/>
      <c r="AK119" s="6"/>
      <c r="AL119" s="7"/>
      <c r="AM119" s="8"/>
      <c r="AN119" s="9"/>
      <c r="AO119" s="6"/>
      <c r="AP119" s="7"/>
      <c r="AQ119" s="8"/>
      <c r="AR119" s="9"/>
      <c r="AS119" s="6"/>
      <c r="AT119" s="7"/>
      <c r="AU119" s="8"/>
      <c r="AV119" s="9"/>
      <c r="AW119" s="6"/>
      <c r="AX119" s="7"/>
      <c r="AY119" s="8"/>
      <c r="AZ119" s="9"/>
      <c r="BA119" s="6"/>
      <c r="BB119" s="35"/>
      <c r="BC119" s="34"/>
      <c r="BD119" s="9"/>
      <c r="BE119" s="6"/>
      <c r="BF119" s="7"/>
      <c r="BG119" s="8"/>
      <c r="BH119" s="9"/>
      <c r="BI119" s="6"/>
      <c r="BJ119" s="7"/>
      <c r="BK119" s="8"/>
      <c r="BL119" s="9"/>
      <c r="BM119" s="6"/>
      <c r="BN119" s="7"/>
      <c r="BO119" s="8"/>
      <c r="BP119" s="9"/>
      <c r="BQ119" s="6"/>
      <c r="BR119" s="7"/>
      <c r="BS119" s="8"/>
      <c r="BT119" s="9"/>
      <c r="BU119" s="6"/>
      <c r="BV119" s="7"/>
      <c r="BW119" s="8"/>
      <c r="BX119" s="9"/>
      <c r="BY119" s="6"/>
      <c r="BZ119" s="7"/>
      <c r="CA119" s="8"/>
      <c r="CB119" s="9"/>
      <c r="CC119" s="6"/>
      <c r="CD119" s="7"/>
      <c r="CE119" s="8"/>
      <c r="CF119" s="9"/>
      <c r="CG119" s="6"/>
      <c r="CH119" s="7"/>
      <c r="CI119" s="8"/>
      <c r="CJ119" s="9"/>
      <c r="CK119" s="6"/>
      <c r="CL119" s="7"/>
      <c r="CM119" s="8"/>
      <c r="CN119" s="9"/>
      <c r="CO119" s="6"/>
      <c r="CP119" s="7"/>
      <c r="CQ119" s="8"/>
      <c r="CR119" s="9"/>
      <c r="CS119" s="6"/>
      <c r="CT119" s="7"/>
      <c r="CU119" s="33">
        <f t="shared" si="15"/>
        <v>0</v>
      </c>
      <c r="CV119" s="33"/>
      <c r="CW119" s="33"/>
      <c r="CX119" s="85">
        <f>SUM(CU113:CU120)</f>
        <v>24</v>
      </c>
    </row>
    <row r="120" spans="1:103" ht="15" thickBot="1" x14ac:dyDescent="0.35">
      <c r="A120" s="350"/>
      <c r="B120" s="23" t="s">
        <v>34</v>
      </c>
      <c r="C120" s="61"/>
      <c r="D120" s="62"/>
      <c r="E120" s="63"/>
      <c r="F120" s="64"/>
      <c r="G120" s="61"/>
      <c r="H120" s="62"/>
      <c r="I120" s="63"/>
      <c r="J120" s="65"/>
      <c r="K120" s="66"/>
      <c r="L120" s="62"/>
      <c r="M120" s="63"/>
      <c r="N120" s="64"/>
      <c r="O120" s="61"/>
      <c r="P120" s="62"/>
      <c r="Q120" s="63"/>
      <c r="R120" s="64"/>
      <c r="S120" s="61"/>
      <c r="T120" s="62"/>
      <c r="U120" s="63"/>
      <c r="V120" s="64"/>
      <c r="W120" s="61"/>
      <c r="X120" s="62"/>
      <c r="Y120" s="63"/>
      <c r="Z120" s="64"/>
      <c r="AA120" s="61"/>
      <c r="AB120" s="62"/>
      <c r="AC120" s="63"/>
      <c r="AD120" s="64"/>
      <c r="AE120" s="61"/>
      <c r="AF120" s="62"/>
      <c r="AG120" s="63"/>
      <c r="AH120" s="64"/>
      <c r="AI120" s="61"/>
      <c r="AJ120" s="62"/>
      <c r="AK120" s="63"/>
      <c r="AL120" s="64"/>
      <c r="AM120" s="61"/>
      <c r="AN120" s="62"/>
      <c r="AO120" s="63"/>
      <c r="AP120" s="64"/>
      <c r="AQ120" s="61"/>
      <c r="AR120" s="62"/>
      <c r="AS120" s="63"/>
      <c r="AT120" s="64"/>
      <c r="AU120" s="61"/>
      <c r="AV120" s="62"/>
      <c r="AW120" s="63"/>
      <c r="AX120" s="64"/>
      <c r="AY120" s="61"/>
      <c r="AZ120" s="62"/>
      <c r="BA120" s="63"/>
      <c r="BB120" s="67"/>
      <c r="BC120" s="68"/>
      <c r="BD120" s="62"/>
      <c r="BE120" s="63"/>
      <c r="BF120" s="64"/>
      <c r="BG120" s="61"/>
      <c r="BH120" s="62"/>
      <c r="BI120" s="63"/>
      <c r="BJ120" s="64"/>
      <c r="BK120" s="61"/>
      <c r="BL120" s="62"/>
      <c r="BM120" s="63"/>
      <c r="BN120" s="64"/>
      <c r="BO120" s="61"/>
      <c r="BP120" s="62"/>
      <c r="BQ120" s="63"/>
      <c r="BR120" s="64"/>
      <c r="BS120" s="61"/>
      <c r="BT120" s="62"/>
      <c r="BU120" s="63"/>
      <c r="BV120" s="64"/>
      <c r="BW120" s="61"/>
      <c r="BX120" s="62"/>
      <c r="BY120" s="63"/>
      <c r="BZ120" s="64"/>
      <c r="CA120" s="61"/>
      <c r="CB120" s="62"/>
      <c r="CC120" s="63"/>
      <c r="CD120" s="64"/>
      <c r="CE120" s="61"/>
      <c r="CF120" s="62"/>
      <c r="CG120" s="63"/>
      <c r="CH120" s="64"/>
      <c r="CI120" s="61"/>
      <c r="CJ120" s="62"/>
      <c r="CK120" s="63"/>
      <c r="CL120" s="64"/>
      <c r="CM120" s="61"/>
      <c r="CN120" s="62"/>
      <c r="CO120" s="63"/>
      <c r="CP120" s="64"/>
      <c r="CQ120" s="61"/>
      <c r="CR120" s="62"/>
      <c r="CS120" s="63"/>
      <c r="CT120" s="64"/>
      <c r="CU120" s="33">
        <f t="shared" si="15"/>
        <v>0</v>
      </c>
      <c r="CV120" s="33"/>
      <c r="CW120" s="33"/>
      <c r="CY120" s="44" t="s">
        <v>33</v>
      </c>
    </row>
    <row r="121" spans="1:103" x14ac:dyDescent="0.3">
      <c r="A121" s="351" t="s">
        <v>26</v>
      </c>
      <c r="B121" s="18" t="s">
        <v>27</v>
      </c>
      <c r="C121" s="8"/>
      <c r="D121" s="45"/>
      <c r="E121" s="46"/>
      <c r="F121" s="47"/>
      <c r="G121" s="8"/>
      <c r="H121" s="45"/>
      <c r="I121" s="46"/>
      <c r="J121" s="48"/>
      <c r="K121" s="49"/>
      <c r="L121" s="45"/>
      <c r="M121" s="46"/>
      <c r="N121" s="47"/>
      <c r="O121" s="50"/>
      <c r="P121" s="45"/>
      <c r="Q121" s="46"/>
      <c r="R121" s="47"/>
      <c r="S121" s="50"/>
      <c r="T121" s="45"/>
      <c r="U121" s="46"/>
      <c r="V121" s="47"/>
      <c r="W121" s="50"/>
      <c r="X121" s="45"/>
      <c r="Y121" s="46"/>
      <c r="Z121" s="47"/>
      <c r="AA121" s="50"/>
      <c r="AB121" s="45"/>
      <c r="AC121" s="46"/>
      <c r="AD121" s="47"/>
      <c r="AE121" s="50"/>
      <c r="AF121" s="45"/>
      <c r="AG121" s="46"/>
      <c r="AH121" s="47"/>
      <c r="AI121" s="50"/>
      <c r="AJ121" s="45"/>
      <c r="AK121" s="46"/>
      <c r="AL121" s="47"/>
      <c r="AM121" s="50"/>
      <c r="AN121" s="45"/>
      <c r="AO121" s="46"/>
      <c r="AP121" s="47"/>
      <c r="AQ121" s="50"/>
      <c r="AR121" s="45"/>
      <c r="AS121" s="46"/>
      <c r="AT121" s="47"/>
      <c r="AU121" s="50"/>
      <c r="AV121" s="45"/>
      <c r="AW121" s="46"/>
      <c r="AX121" s="47"/>
      <c r="AY121" s="50"/>
      <c r="AZ121" s="45"/>
      <c r="BA121" s="46"/>
      <c r="BB121" s="51"/>
      <c r="BC121" s="34"/>
      <c r="BD121" s="45"/>
      <c r="BE121" s="46"/>
      <c r="BF121" s="47"/>
      <c r="BG121" s="8"/>
      <c r="BH121" s="45"/>
      <c r="BI121" s="46"/>
      <c r="BJ121" s="47"/>
      <c r="BK121" s="8"/>
      <c r="BL121" s="45"/>
      <c r="BM121" s="46"/>
      <c r="BN121" s="47"/>
      <c r="BO121" s="8"/>
      <c r="BP121" s="45"/>
      <c r="BQ121" s="46"/>
      <c r="BR121" s="47"/>
      <c r="BS121" s="8"/>
      <c r="BT121" s="45"/>
      <c r="BU121" s="46"/>
      <c r="BV121" s="47"/>
      <c r="BW121" s="8"/>
      <c r="BX121" s="45"/>
      <c r="BY121" s="46"/>
      <c r="BZ121" s="47"/>
      <c r="CA121" s="8"/>
      <c r="CB121" s="45"/>
      <c r="CC121" s="46"/>
      <c r="CD121" s="47"/>
      <c r="CE121" s="8"/>
      <c r="CF121" s="45"/>
      <c r="CG121" s="46"/>
      <c r="CH121" s="47"/>
      <c r="CI121" s="8"/>
      <c r="CJ121" s="45"/>
      <c r="CK121" s="46"/>
      <c r="CL121" s="47"/>
      <c r="CM121" s="8"/>
      <c r="CN121" s="45"/>
      <c r="CO121" s="46"/>
      <c r="CP121" s="47"/>
      <c r="CQ121" s="8"/>
      <c r="CR121" s="45"/>
      <c r="CS121" s="46"/>
      <c r="CT121" s="47"/>
      <c r="CU121" s="33">
        <f t="shared" si="15"/>
        <v>0</v>
      </c>
      <c r="CV121" s="33"/>
      <c r="CW121" s="33"/>
      <c r="CY121" s="85">
        <f>SUM(CX119,CX123)</f>
        <v>31</v>
      </c>
    </row>
    <row r="122" spans="1:103" x14ac:dyDescent="0.3">
      <c r="A122" s="351"/>
      <c r="B122" s="19" t="s">
        <v>28</v>
      </c>
      <c r="C122" s="8"/>
      <c r="D122" s="9"/>
      <c r="E122" s="6"/>
      <c r="F122" s="53"/>
      <c r="G122" s="8"/>
      <c r="H122" s="9"/>
      <c r="I122" s="6"/>
      <c r="J122" s="34"/>
      <c r="K122" s="11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8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8"/>
      <c r="AZ122" s="9"/>
      <c r="BA122" s="6"/>
      <c r="BB122" s="54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33">
        <f t="shared" si="15"/>
        <v>0</v>
      </c>
      <c r="CV122" s="33"/>
      <c r="CW122" s="33"/>
      <c r="CX122" s="3" t="s">
        <v>32</v>
      </c>
      <c r="CY122" s="33"/>
    </row>
    <row r="123" spans="1:103" x14ac:dyDescent="0.3">
      <c r="A123" s="349"/>
      <c r="B123" s="19" t="s">
        <v>28</v>
      </c>
      <c r="C123" s="8"/>
      <c r="D123" s="9"/>
      <c r="E123" s="6"/>
      <c r="F123" s="53"/>
      <c r="G123" s="8"/>
      <c r="H123" s="9"/>
      <c r="I123" s="6"/>
      <c r="J123" s="34"/>
      <c r="K123" s="11"/>
      <c r="L123" s="9"/>
      <c r="M123" s="6"/>
      <c r="N123" s="53"/>
      <c r="O123" s="8"/>
      <c r="P123" s="9"/>
      <c r="Q123" s="6"/>
      <c r="R123" s="53"/>
      <c r="S123" s="8"/>
      <c r="T123" s="9"/>
      <c r="U123" s="6"/>
      <c r="V123" s="53"/>
      <c r="W123" s="8"/>
      <c r="X123" s="9"/>
      <c r="Y123" s="6"/>
      <c r="Z123" s="53"/>
      <c r="AA123" s="8"/>
      <c r="AB123" s="9"/>
      <c r="AC123" s="6"/>
      <c r="AD123" s="53"/>
      <c r="AE123" s="8"/>
      <c r="AF123" s="9"/>
      <c r="AG123" s="6"/>
      <c r="AH123" s="53"/>
      <c r="AI123" s="8"/>
      <c r="AJ123" s="9"/>
      <c r="AK123" s="6"/>
      <c r="AL123" s="53"/>
      <c r="AM123" s="8"/>
      <c r="AN123" s="9"/>
      <c r="AO123" s="6"/>
      <c r="AP123" s="53"/>
      <c r="AQ123" s="8"/>
      <c r="AR123" s="9"/>
      <c r="AS123" s="6"/>
      <c r="AT123" s="53"/>
      <c r="AU123" s="8"/>
      <c r="AV123" s="9"/>
      <c r="AW123" s="6"/>
      <c r="AX123" s="53"/>
      <c r="AY123" s="8"/>
      <c r="AZ123" s="9"/>
      <c r="BA123" s="6"/>
      <c r="BB123" s="54"/>
      <c r="BC123" s="34"/>
      <c r="BD123" s="9"/>
      <c r="BE123" s="6"/>
      <c r="BF123" s="53"/>
      <c r="BG123" s="8"/>
      <c r="BH123" s="9"/>
      <c r="BI123" s="6"/>
      <c r="BJ123" s="53"/>
      <c r="BK123" s="8"/>
      <c r="BL123" s="9"/>
      <c r="BM123" s="6"/>
      <c r="BN123" s="53"/>
      <c r="BO123" s="8"/>
      <c r="BP123" s="9"/>
      <c r="BQ123" s="6"/>
      <c r="BR123" s="53"/>
      <c r="BS123" s="8"/>
      <c r="BT123" s="9"/>
      <c r="BU123" s="6"/>
      <c r="BV123" s="53"/>
      <c r="BW123" s="8"/>
      <c r="BX123" s="9"/>
      <c r="BY123" s="6"/>
      <c r="BZ123" s="53"/>
      <c r="CA123" s="8"/>
      <c r="CB123" s="9"/>
      <c r="CC123" s="6"/>
      <c r="CD123" s="53"/>
      <c r="CE123" s="8"/>
      <c r="CF123" s="9"/>
      <c r="CG123" s="6"/>
      <c r="CH123" s="53"/>
      <c r="CI123" s="8"/>
      <c r="CJ123" s="9"/>
      <c r="CK123" s="6"/>
      <c r="CL123" s="53"/>
      <c r="CM123" s="8"/>
      <c r="CN123" s="9"/>
      <c r="CO123" s="6"/>
      <c r="CP123" s="53"/>
      <c r="CQ123" s="8"/>
      <c r="CR123" s="9"/>
      <c r="CS123" s="6"/>
      <c r="CT123" s="53"/>
      <c r="CU123" s="33">
        <f t="shared" si="15"/>
        <v>0</v>
      </c>
      <c r="CV123" s="33"/>
      <c r="CW123" s="33"/>
      <c r="CX123" s="5">
        <f>+SUM(CU121:CU128)</f>
        <v>7</v>
      </c>
    </row>
    <row r="124" spans="1:103" x14ac:dyDescent="0.3">
      <c r="A124" s="349"/>
      <c r="B124" s="19" t="s">
        <v>28</v>
      </c>
      <c r="C124" s="8"/>
      <c r="D124" s="9"/>
      <c r="E124" s="6"/>
      <c r="F124" s="53"/>
      <c r="G124" s="8"/>
      <c r="H124" s="9"/>
      <c r="I124" s="6"/>
      <c r="J124" s="34"/>
      <c r="K124" s="11"/>
      <c r="L124" s="9"/>
      <c r="M124" s="6"/>
      <c r="N124" s="53"/>
      <c r="O124" s="8"/>
      <c r="P124" s="9"/>
      <c r="Q124" s="6"/>
      <c r="R124" s="53"/>
      <c r="S124" s="8"/>
      <c r="T124" s="9"/>
      <c r="U124" s="6"/>
      <c r="V124" s="53"/>
      <c r="W124" s="8"/>
      <c r="X124" s="9"/>
      <c r="Y124" s="6"/>
      <c r="Z124" s="53"/>
      <c r="AA124" s="8"/>
      <c r="AB124" s="9"/>
      <c r="AC124" s="6"/>
      <c r="AD124" s="53"/>
      <c r="AE124" s="8"/>
      <c r="AF124" s="9"/>
      <c r="AG124" s="6"/>
      <c r="AH124" s="53"/>
      <c r="AI124" s="8"/>
      <c r="AJ124" s="9"/>
      <c r="AK124" s="6"/>
      <c r="AL124" s="53"/>
      <c r="AM124" s="8"/>
      <c r="AN124" s="9"/>
      <c r="AO124" s="6"/>
      <c r="AP124" s="53"/>
      <c r="AQ124" s="8"/>
      <c r="AR124" s="9"/>
      <c r="AS124" s="6"/>
      <c r="AT124" s="53"/>
      <c r="AU124" s="8"/>
      <c r="AV124" s="9"/>
      <c r="AW124" s="6"/>
      <c r="AX124" s="53"/>
      <c r="AY124" s="8"/>
      <c r="AZ124" s="9"/>
      <c r="BA124" s="6"/>
      <c r="BB124" s="54"/>
      <c r="BC124" s="34"/>
      <c r="BD124" s="9"/>
      <c r="BE124" s="6"/>
      <c r="BF124" s="53"/>
      <c r="BG124" s="8"/>
      <c r="BH124" s="9"/>
      <c r="BI124" s="6"/>
      <c r="BJ124" s="53"/>
      <c r="BK124" s="8"/>
      <c r="BL124" s="9"/>
      <c r="BM124" s="6"/>
      <c r="BN124" s="53"/>
      <c r="BO124" s="8"/>
      <c r="BP124" s="9"/>
      <c r="BQ124" s="6"/>
      <c r="BR124" s="53"/>
      <c r="BS124" s="8"/>
      <c r="BT124" s="9"/>
      <c r="BU124" s="6"/>
      <c r="BV124" s="53"/>
      <c r="BW124" s="8"/>
      <c r="BX124" s="9"/>
      <c r="BY124" s="6"/>
      <c r="BZ124" s="53"/>
      <c r="CA124" s="8"/>
      <c r="CB124" s="9"/>
      <c r="CC124" s="6"/>
      <c r="CD124" s="53"/>
      <c r="CE124" s="8"/>
      <c r="CF124" s="9"/>
      <c r="CG124" s="6"/>
      <c r="CH124" s="53"/>
      <c r="CI124" s="8"/>
      <c r="CJ124" s="9"/>
      <c r="CK124" s="6"/>
      <c r="CL124" s="53"/>
      <c r="CM124" s="8"/>
      <c r="CN124" s="9"/>
      <c r="CO124" s="6"/>
      <c r="CP124" s="53"/>
      <c r="CQ124" s="8"/>
      <c r="CR124" s="9"/>
      <c r="CS124" s="6"/>
      <c r="CT124" s="53"/>
      <c r="CU124" s="33">
        <f t="shared" si="15"/>
        <v>0</v>
      </c>
      <c r="CV124" s="33"/>
      <c r="CW124" s="33"/>
    </row>
    <row r="125" spans="1:103" x14ac:dyDescent="0.3">
      <c r="A125" s="349"/>
      <c r="B125" s="19" t="s">
        <v>28</v>
      </c>
      <c r="C125" s="8"/>
      <c r="D125" s="9"/>
      <c r="E125" s="6"/>
      <c r="F125" s="53"/>
      <c r="G125" s="8"/>
      <c r="H125" s="9"/>
      <c r="I125" s="6"/>
      <c r="J125" s="34"/>
      <c r="K125" s="11"/>
      <c r="L125" s="9"/>
      <c r="M125" s="6"/>
      <c r="N125" s="53"/>
      <c r="O125" s="8"/>
      <c r="P125" s="9"/>
      <c r="Q125" s="6"/>
      <c r="R125" s="53"/>
      <c r="S125" s="8"/>
      <c r="T125" s="9"/>
      <c r="U125" s="6"/>
      <c r="V125" s="53"/>
      <c r="W125" s="8"/>
      <c r="X125" s="9"/>
      <c r="Y125" s="6"/>
      <c r="Z125" s="53"/>
      <c r="AA125" s="8"/>
      <c r="AB125" s="9"/>
      <c r="AC125" s="6"/>
      <c r="AD125" s="53"/>
      <c r="AE125" s="8"/>
      <c r="AF125" s="9"/>
      <c r="AG125" s="6"/>
      <c r="AH125" s="53"/>
      <c r="AI125" s="8"/>
      <c r="AJ125" s="9"/>
      <c r="AK125" s="6"/>
      <c r="AL125" s="53"/>
      <c r="AM125" s="8"/>
      <c r="AN125" s="9"/>
      <c r="AO125" s="6"/>
      <c r="AP125" s="53"/>
      <c r="AQ125" s="8"/>
      <c r="AR125" s="9"/>
      <c r="AS125" s="6"/>
      <c r="AT125" s="53"/>
      <c r="AU125" s="8"/>
      <c r="AV125" s="9"/>
      <c r="AW125" s="6"/>
      <c r="AX125" s="53"/>
      <c r="AY125" s="8"/>
      <c r="AZ125" s="9"/>
      <c r="BA125" s="6"/>
      <c r="BB125" s="54"/>
      <c r="BC125" s="34"/>
      <c r="BD125" s="9"/>
      <c r="BE125" s="6"/>
      <c r="BF125" s="53"/>
      <c r="BG125" s="8"/>
      <c r="BH125" s="9"/>
      <c r="BI125" s="6"/>
      <c r="BJ125" s="53"/>
      <c r="BK125" s="8"/>
      <c r="BL125" s="9"/>
      <c r="BM125" s="6"/>
      <c r="BN125" s="53"/>
      <c r="BO125" s="8"/>
      <c r="BP125" s="9"/>
      <c r="BQ125" s="6"/>
      <c r="BR125" s="53"/>
      <c r="BS125" s="8"/>
      <c r="BT125" s="9"/>
      <c r="BU125" s="6"/>
      <c r="BV125" s="53"/>
      <c r="BW125" s="8"/>
      <c r="BX125" s="9"/>
      <c r="BY125" s="6"/>
      <c r="BZ125" s="53"/>
      <c r="CA125" s="8"/>
      <c r="CB125" s="9"/>
      <c r="CC125" s="6"/>
      <c r="CD125" s="53"/>
      <c r="CE125" s="8"/>
      <c r="CF125" s="9"/>
      <c r="CG125" s="6"/>
      <c r="CH125" s="53"/>
      <c r="CI125" s="8"/>
      <c r="CJ125" s="9"/>
      <c r="CK125" s="6"/>
      <c r="CL125" s="53"/>
      <c r="CM125" s="8"/>
      <c r="CN125" s="9"/>
      <c r="CO125" s="6"/>
      <c r="CP125" s="53"/>
      <c r="CQ125" s="8"/>
      <c r="CR125" s="9"/>
      <c r="CS125" s="6"/>
      <c r="CT125" s="53"/>
      <c r="CU125" s="33">
        <f>SUM(C125:CT125)/4</f>
        <v>0</v>
      </c>
      <c r="CV125" s="33"/>
      <c r="CW125" s="33"/>
      <c r="CX125" s="4"/>
    </row>
    <row r="126" spans="1:103" x14ac:dyDescent="0.3">
      <c r="A126" s="349"/>
      <c r="B126" s="19" t="s">
        <v>35</v>
      </c>
      <c r="C126" s="8"/>
      <c r="D126" s="9"/>
      <c r="E126" s="6"/>
      <c r="F126" s="7"/>
      <c r="G126" s="8"/>
      <c r="H126" s="9"/>
      <c r="I126" s="6"/>
      <c r="J126" s="10"/>
      <c r="K126" s="11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7"/>
      <c r="AE126" s="8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8"/>
      <c r="AZ126" s="9"/>
      <c r="BA126" s="6"/>
      <c r="BB126" s="35"/>
      <c r="BC126" s="34"/>
      <c r="BD126" s="9"/>
      <c r="BE126" s="6"/>
      <c r="BF126" s="7"/>
      <c r="BG126" s="8"/>
      <c r="BH126" s="9"/>
      <c r="BI126" s="6"/>
      <c r="BJ126" s="7"/>
      <c r="BK126" s="8">
        <v>1</v>
      </c>
      <c r="BL126" s="9">
        <v>1</v>
      </c>
      <c r="BM126" s="6">
        <v>1</v>
      </c>
      <c r="BN126" s="7">
        <v>1</v>
      </c>
      <c r="BO126" s="8">
        <v>1</v>
      </c>
      <c r="BP126" s="9">
        <v>1</v>
      </c>
      <c r="BQ126" s="6">
        <v>1</v>
      </c>
      <c r="BR126" s="7">
        <v>1</v>
      </c>
      <c r="BS126" s="8">
        <v>1</v>
      </c>
      <c r="BT126" s="9">
        <v>1</v>
      </c>
      <c r="BU126" s="6">
        <v>1</v>
      </c>
      <c r="BV126" s="7">
        <v>1</v>
      </c>
      <c r="BW126" s="8">
        <v>1</v>
      </c>
      <c r="BX126" s="9">
        <v>1</v>
      </c>
      <c r="BY126" s="6">
        <v>1</v>
      </c>
      <c r="BZ126" s="7">
        <v>1</v>
      </c>
      <c r="CA126" s="8">
        <v>1</v>
      </c>
      <c r="CB126" s="9">
        <v>1</v>
      </c>
      <c r="CC126" s="6">
        <v>1</v>
      </c>
      <c r="CD126" s="7">
        <v>1</v>
      </c>
      <c r="CE126" s="8">
        <v>1</v>
      </c>
      <c r="CF126" s="9">
        <v>1</v>
      </c>
      <c r="CG126" s="6">
        <v>1</v>
      </c>
      <c r="CH126" s="7">
        <v>1</v>
      </c>
      <c r="CI126" s="8">
        <v>1</v>
      </c>
      <c r="CJ126" s="9">
        <v>1</v>
      </c>
      <c r="CK126" s="6">
        <v>1</v>
      </c>
      <c r="CL126" s="7">
        <v>1</v>
      </c>
      <c r="CM126" s="8"/>
      <c r="CN126" s="9"/>
      <c r="CO126" s="6"/>
      <c r="CP126" s="7"/>
      <c r="CQ126" s="8"/>
      <c r="CR126" s="9"/>
      <c r="CS126" s="6"/>
      <c r="CT126" s="7"/>
      <c r="CU126" s="33">
        <f t="shared" si="15"/>
        <v>7</v>
      </c>
      <c r="CV126" s="33"/>
      <c r="CW126" s="33"/>
      <c r="CX126" s="4"/>
    </row>
    <row r="127" spans="1:103" x14ac:dyDescent="0.3">
      <c r="A127" s="349"/>
      <c r="B127" s="24" t="s">
        <v>29</v>
      </c>
      <c r="C127" s="8"/>
      <c r="D127" s="9"/>
      <c r="E127" s="6"/>
      <c r="F127" s="7"/>
      <c r="G127" s="8"/>
      <c r="H127" s="9"/>
      <c r="I127" s="6"/>
      <c r="J127" s="10"/>
      <c r="K127" s="11"/>
      <c r="L127" s="9"/>
      <c r="M127" s="6"/>
      <c r="N127" s="7"/>
      <c r="O127" s="8"/>
      <c r="P127" s="9"/>
      <c r="Q127" s="6"/>
      <c r="R127" s="7"/>
      <c r="S127" s="8"/>
      <c r="T127" s="9"/>
      <c r="U127" s="6"/>
      <c r="V127" s="7"/>
      <c r="W127" s="8"/>
      <c r="X127" s="9"/>
      <c r="Y127" s="6"/>
      <c r="Z127" s="7"/>
      <c r="AA127" s="8"/>
      <c r="AB127" s="9"/>
      <c r="AC127" s="6"/>
      <c r="AD127" s="7"/>
      <c r="AE127" s="8"/>
      <c r="AF127" s="9"/>
      <c r="AG127" s="6"/>
      <c r="AH127" s="7"/>
      <c r="AI127" s="8"/>
      <c r="AJ127" s="9"/>
      <c r="AK127" s="6"/>
      <c r="AL127" s="7"/>
      <c r="AM127" s="8"/>
      <c r="AN127" s="9"/>
      <c r="AO127" s="6"/>
      <c r="AP127" s="7"/>
      <c r="AQ127" s="8"/>
      <c r="AR127" s="9"/>
      <c r="AS127" s="6"/>
      <c r="AT127" s="7"/>
      <c r="AU127" s="8"/>
      <c r="AV127" s="9"/>
      <c r="AW127" s="6"/>
      <c r="AX127" s="7"/>
      <c r="AY127" s="8"/>
      <c r="AZ127" s="9"/>
      <c r="BA127" s="6"/>
      <c r="BB127" s="35"/>
      <c r="BC127" s="34"/>
      <c r="BD127" s="9"/>
      <c r="BE127" s="6"/>
      <c r="BF127" s="7"/>
      <c r="BG127" s="8"/>
      <c r="BH127" s="9"/>
      <c r="BI127" s="6"/>
      <c r="BJ127" s="7"/>
      <c r="BK127" s="8"/>
      <c r="BL127" s="9"/>
      <c r="BM127" s="6"/>
      <c r="BN127" s="7"/>
      <c r="BO127" s="8"/>
      <c r="BP127" s="9"/>
      <c r="BQ127" s="6"/>
      <c r="BR127" s="7"/>
      <c r="BS127" s="8"/>
      <c r="BT127" s="9"/>
      <c r="BU127" s="6"/>
      <c r="BV127" s="7"/>
      <c r="BW127" s="8"/>
      <c r="BX127" s="9"/>
      <c r="BY127" s="6"/>
      <c r="BZ127" s="7"/>
      <c r="CA127" s="8"/>
      <c r="CB127" s="9"/>
      <c r="CC127" s="6"/>
      <c r="CD127" s="7"/>
      <c r="CE127" s="8"/>
      <c r="CF127" s="9"/>
      <c r="CG127" s="6"/>
      <c r="CH127" s="7"/>
      <c r="CI127" s="8"/>
      <c r="CJ127" s="9"/>
      <c r="CK127" s="6"/>
      <c r="CL127" s="7"/>
      <c r="CM127" s="8"/>
      <c r="CN127" s="9"/>
      <c r="CO127" s="6"/>
      <c r="CP127" s="7"/>
      <c r="CQ127" s="8"/>
      <c r="CR127" s="9"/>
      <c r="CS127" s="6"/>
      <c r="CT127" s="7"/>
      <c r="CU127" s="33">
        <f t="shared" si="15"/>
        <v>0</v>
      </c>
      <c r="CV127" s="33"/>
      <c r="CW127" s="33"/>
      <c r="CX127" s="33"/>
    </row>
    <row r="128" spans="1:103" ht="15" thickBot="1" x14ac:dyDescent="0.35">
      <c r="A128" s="349"/>
      <c r="B128" s="24" t="s">
        <v>34</v>
      </c>
      <c r="C128" s="69"/>
      <c r="D128" s="70"/>
      <c r="E128" s="71"/>
      <c r="F128" s="72"/>
      <c r="G128" s="69"/>
      <c r="H128" s="70"/>
      <c r="I128" s="71"/>
      <c r="J128" s="73"/>
      <c r="K128" s="66"/>
      <c r="L128" s="62"/>
      <c r="M128" s="63"/>
      <c r="N128" s="64"/>
      <c r="O128" s="61"/>
      <c r="P128" s="62"/>
      <c r="Q128" s="63"/>
      <c r="R128" s="64"/>
      <c r="S128" s="61"/>
      <c r="T128" s="62"/>
      <c r="U128" s="63"/>
      <c r="V128" s="64"/>
      <c r="W128" s="61"/>
      <c r="X128" s="62"/>
      <c r="Y128" s="63"/>
      <c r="Z128" s="64"/>
      <c r="AA128" s="61"/>
      <c r="AB128" s="62"/>
      <c r="AC128" s="63"/>
      <c r="AD128" s="64"/>
      <c r="AE128" s="61"/>
      <c r="AF128" s="62"/>
      <c r="AG128" s="63"/>
      <c r="AH128" s="64"/>
      <c r="AI128" s="61"/>
      <c r="AJ128" s="62"/>
      <c r="AK128" s="63"/>
      <c r="AL128" s="64"/>
      <c r="AM128" s="61"/>
      <c r="AN128" s="62"/>
      <c r="AO128" s="63"/>
      <c r="AP128" s="64"/>
      <c r="AQ128" s="61"/>
      <c r="AR128" s="62"/>
      <c r="AS128" s="63"/>
      <c r="AT128" s="64"/>
      <c r="AU128" s="61"/>
      <c r="AV128" s="62"/>
      <c r="AW128" s="63"/>
      <c r="AX128" s="64"/>
      <c r="AY128" s="61"/>
      <c r="AZ128" s="62"/>
      <c r="BA128" s="63"/>
      <c r="BB128" s="67"/>
      <c r="BC128" s="74"/>
      <c r="BD128" s="70"/>
      <c r="BE128" s="71"/>
      <c r="BF128" s="72"/>
      <c r="BG128" s="69"/>
      <c r="BH128" s="70"/>
      <c r="BI128" s="71"/>
      <c r="BJ128" s="72"/>
      <c r="BK128" s="69"/>
      <c r="BL128" s="70"/>
      <c r="BM128" s="71"/>
      <c r="BN128" s="72"/>
      <c r="BO128" s="69"/>
      <c r="BP128" s="70"/>
      <c r="BQ128" s="71"/>
      <c r="BR128" s="72"/>
      <c r="BS128" s="69"/>
      <c r="BT128" s="70"/>
      <c r="BU128" s="71"/>
      <c r="BV128" s="72"/>
      <c r="BW128" s="69"/>
      <c r="BX128" s="70"/>
      <c r="BY128" s="71"/>
      <c r="BZ128" s="72"/>
      <c r="CA128" s="69"/>
      <c r="CB128" s="70"/>
      <c r="CC128" s="71"/>
      <c r="CD128" s="72"/>
      <c r="CE128" s="69"/>
      <c r="CF128" s="70"/>
      <c r="CG128" s="71"/>
      <c r="CH128" s="72"/>
      <c r="CI128" s="69"/>
      <c r="CJ128" s="70"/>
      <c r="CK128" s="71"/>
      <c r="CL128" s="72"/>
      <c r="CM128" s="69"/>
      <c r="CN128" s="70"/>
      <c r="CO128" s="71"/>
      <c r="CP128" s="72"/>
      <c r="CQ128" s="69"/>
      <c r="CR128" s="70"/>
      <c r="CS128" s="71"/>
      <c r="CT128" s="72"/>
      <c r="CU128" s="33">
        <f t="shared" si="15"/>
        <v>0</v>
      </c>
      <c r="CV128" s="33"/>
      <c r="CW128" s="33"/>
    </row>
    <row r="129" spans="1:103" x14ac:dyDescent="0.3">
      <c r="C129" s="84">
        <f xml:space="preserve"> SUM(C113:C128)</f>
        <v>1</v>
      </c>
      <c r="D129" s="84">
        <f t="shared" ref="D129:BO129" si="16" xml:space="preserve"> SUM(D113:D128)</f>
        <v>1</v>
      </c>
      <c r="E129" s="84">
        <f t="shared" si="16"/>
        <v>1</v>
      </c>
      <c r="F129" s="84">
        <f t="shared" si="16"/>
        <v>1</v>
      </c>
      <c r="G129" s="84">
        <f t="shared" si="16"/>
        <v>1</v>
      </c>
      <c r="H129" s="84">
        <f t="shared" si="16"/>
        <v>1</v>
      </c>
      <c r="I129" s="84">
        <f t="shared" si="16"/>
        <v>1</v>
      </c>
      <c r="J129" s="84">
        <f t="shared" si="16"/>
        <v>1</v>
      </c>
      <c r="K129" s="84">
        <f t="shared" si="16"/>
        <v>1</v>
      </c>
      <c r="L129" s="84">
        <f t="shared" si="16"/>
        <v>1</v>
      </c>
      <c r="M129" s="84">
        <f t="shared" si="16"/>
        <v>1</v>
      </c>
      <c r="N129" s="84">
        <f t="shared" si="16"/>
        <v>1</v>
      </c>
      <c r="O129" s="84">
        <f t="shared" si="16"/>
        <v>1</v>
      </c>
      <c r="P129" s="84">
        <f t="shared" si="16"/>
        <v>1</v>
      </c>
      <c r="Q129" s="84">
        <f t="shared" si="16"/>
        <v>1</v>
      </c>
      <c r="R129" s="84">
        <f t="shared" si="16"/>
        <v>1</v>
      </c>
      <c r="S129" s="84">
        <f t="shared" si="16"/>
        <v>1</v>
      </c>
      <c r="T129" s="84">
        <f t="shared" si="16"/>
        <v>1</v>
      </c>
      <c r="U129" s="84">
        <f t="shared" si="16"/>
        <v>1</v>
      </c>
      <c r="V129" s="84">
        <f t="shared" si="16"/>
        <v>1</v>
      </c>
      <c r="W129" s="84">
        <f t="shared" si="16"/>
        <v>1</v>
      </c>
      <c r="X129" s="84">
        <f t="shared" si="16"/>
        <v>1</v>
      </c>
      <c r="Y129" s="84">
        <f t="shared" si="16"/>
        <v>1</v>
      </c>
      <c r="Z129" s="84">
        <f t="shared" si="16"/>
        <v>1</v>
      </c>
      <c r="AA129" s="84">
        <f t="shared" si="16"/>
        <v>1</v>
      </c>
      <c r="AB129" s="84">
        <f t="shared" si="16"/>
        <v>1</v>
      </c>
      <c r="AC129" s="84">
        <f t="shared" si="16"/>
        <v>1</v>
      </c>
      <c r="AD129" s="84">
        <f t="shared" si="16"/>
        <v>1</v>
      </c>
      <c r="AE129" s="84">
        <f t="shared" si="16"/>
        <v>1</v>
      </c>
      <c r="AF129" s="84">
        <f t="shared" si="16"/>
        <v>1</v>
      </c>
      <c r="AG129" s="84">
        <f t="shared" si="16"/>
        <v>1</v>
      </c>
      <c r="AH129" s="84">
        <f t="shared" si="16"/>
        <v>1</v>
      </c>
      <c r="AI129" s="84">
        <f t="shared" si="16"/>
        <v>1</v>
      </c>
      <c r="AJ129" s="84">
        <f t="shared" si="16"/>
        <v>1</v>
      </c>
      <c r="AK129" s="84">
        <f t="shared" si="16"/>
        <v>1</v>
      </c>
      <c r="AL129" s="84">
        <f t="shared" si="16"/>
        <v>1</v>
      </c>
      <c r="AM129" s="84">
        <f t="shared" si="16"/>
        <v>1</v>
      </c>
      <c r="AN129" s="84">
        <f t="shared" si="16"/>
        <v>1</v>
      </c>
      <c r="AO129" s="84">
        <f t="shared" si="16"/>
        <v>1</v>
      </c>
      <c r="AP129" s="84">
        <f t="shared" si="16"/>
        <v>1</v>
      </c>
      <c r="AQ129" s="84">
        <f t="shared" si="16"/>
        <v>1</v>
      </c>
      <c r="AR129" s="84">
        <f t="shared" si="16"/>
        <v>1</v>
      </c>
      <c r="AS129" s="84">
        <f t="shared" si="16"/>
        <v>1</v>
      </c>
      <c r="AT129" s="84">
        <f t="shared" si="16"/>
        <v>1</v>
      </c>
      <c r="AU129" s="84">
        <f t="shared" si="16"/>
        <v>1</v>
      </c>
      <c r="AV129" s="84">
        <f t="shared" si="16"/>
        <v>1</v>
      </c>
      <c r="AW129" s="84">
        <f t="shared" si="16"/>
        <v>1</v>
      </c>
      <c r="AX129" s="84">
        <f t="shared" si="16"/>
        <v>1</v>
      </c>
      <c r="AY129" s="84">
        <f t="shared" si="16"/>
        <v>1</v>
      </c>
      <c r="AZ129" s="84">
        <f t="shared" si="16"/>
        <v>1</v>
      </c>
      <c r="BA129" s="84">
        <f t="shared" si="16"/>
        <v>1</v>
      </c>
      <c r="BB129" s="84">
        <f t="shared" si="16"/>
        <v>1</v>
      </c>
      <c r="BC129" s="84">
        <f t="shared" si="16"/>
        <v>1</v>
      </c>
      <c r="BD129" s="84">
        <f t="shared" si="16"/>
        <v>1</v>
      </c>
      <c r="BE129" s="84">
        <f t="shared" si="16"/>
        <v>1</v>
      </c>
      <c r="BF129" s="84">
        <f t="shared" si="16"/>
        <v>1</v>
      </c>
      <c r="BG129" s="84">
        <f t="shared" si="16"/>
        <v>1</v>
      </c>
      <c r="BH129" s="84">
        <f t="shared" si="16"/>
        <v>1</v>
      </c>
      <c r="BI129" s="84">
        <f t="shared" si="16"/>
        <v>1</v>
      </c>
      <c r="BJ129" s="84">
        <f t="shared" si="16"/>
        <v>1</v>
      </c>
      <c r="BK129" s="84">
        <f t="shared" si="16"/>
        <v>2</v>
      </c>
      <c r="BL129" s="84">
        <f t="shared" si="16"/>
        <v>2</v>
      </c>
      <c r="BM129" s="84">
        <f t="shared" si="16"/>
        <v>2</v>
      </c>
      <c r="BN129" s="84">
        <f t="shared" si="16"/>
        <v>2</v>
      </c>
      <c r="BO129" s="84">
        <f t="shared" si="16"/>
        <v>2</v>
      </c>
      <c r="BP129" s="84">
        <f t="shared" ref="BP129:CT129" si="17" xml:space="preserve"> SUM(BP113:BP128)</f>
        <v>2</v>
      </c>
      <c r="BQ129" s="84">
        <f t="shared" si="17"/>
        <v>2</v>
      </c>
      <c r="BR129" s="84">
        <f t="shared" si="17"/>
        <v>2</v>
      </c>
      <c r="BS129" s="84">
        <f t="shared" si="17"/>
        <v>2</v>
      </c>
      <c r="BT129" s="84">
        <f t="shared" si="17"/>
        <v>2</v>
      </c>
      <c r="BU129" s="84">
        <f t="shared" si="17"/>
        <v>2</v>
      </c>
      <c r="BV129" s="84">
        <f t="shared" si="17"/>
        <v>2</v>
      </c>
      <c r="BW129" s="84">
        <f t="shared" si="17"/>
        <v>2</v>
      </c>
      <c r="BX129" s="84">
        <f t="shared" si="17"/>
        <v>2</v>
      </c>
      <c r="BY129" s="84">
        <f t="shared" si="17"/>
        <v>2</v>
      </c>
      <c r="BZ129" s="84">
        <f t="shared" si="17"/>
        <v>2</v>
      </c>
      <c r="CA129" s="84">
        <f t="shared" si="17"/>
        <v>2</v>
      </c>
      <c r="CB129" s="84">
        <f t="shared" si="17"/>
        <v>2</v>
      </c>
      <c r="CC129" s="84">
        <f t="shared" si="17"/>
        <v>2</v>
      </c>
      <c r="CD129" s="84">
        <f t="shared" si="17"/>
        <v>2</v>
      </c>
      <c r="CE129" s="84">
        <f t="shared" si="17"/>
        <v>2</v>
      </c>
      <c r="CF129" s="84">
        <f t="shared" si="17"/>
        <v>2</v>
      </c>
      <c r="CG129" s="84">
        <f t="shared" si="17"/>
        <v>2</v>
      </c>
      <c r="CH129" s="84">
        <f t="shared" si="17"/>
        <v>2</v>
      </c>
      <c r="CI129" s="84">
        <f t="shared" si="17"/>
        <v>2</v>
      </c>
      <c r="CJ129" s="84">
        <f t="shared" si="17"/>
        <v>2</v>
      </c>
      <c r="CK129" s="84">
        <f t="shared" si="17"/>
        <v>2</v>
      </c>
      <c r="CL129" s="84">
        <f t="shared" si="17"/>
        <v>2</v>
      </c>
      <c r="CM129" s="84">
        <f t="shared" si="17"/>
        <v>1</v>
      </c>
      <c r="CN129" s="84">
        <f t="shared" si="17"/>
        <v>1</v>
      </c>
      <c r="CO129" s="84">
        <f t="shared" si="17"/>
        <v>1</v>
      </c>
      <c r="CP129" s="84">
        <f t="shared" si="17"/>
        <v>1</v>
      </c>
      <c r="CQ129" s="84">
        <f t="shared" si="17"/>
        <v>1</v>
      </c>
      <c r="CR129" s="84">
        <f t="shared" si="17"/>
        <v>1</v>
      </c>
      <c r="CS129" s="84">
        <f t="shared" si="17"/>
        <v>1</v>
      </c>
      <c r="CT129" s="84">
        <f t="shared" si="17"/>
        <v>1</v>
      </c>
    </row>
    <row r="130" spans="1:103" x14ac:dyDescent="0.3">
      <c r="C130" s="348" t="s">
        <v>20</v>
      </c>
      <c r="D130" s="341"/>
      <c r="E130" s="341"/>
      <c r="F130" s="341"/>
      <c r="G130" s="341" t="s">
        <v>21</v>
      </c>
      <c r="H130" s="341"/>
      <c r="I130" s="341"/>
      <c r="J130" s="341"/>
      <c r="K130" s="341" t="s">
        <v>23</v>
      </c>
      <c r="L130" s="341"/>
      <c r="M130" s="341"/>
      <c r="N130" s="341"/>
      <c r="O130" s="341" t="s">
        <v>22</v>
      </c>
      <c r="P130" s="341"/>
      <c r="Q130" s="341"/>
      <c r="R130" s="341"/>
      <c r="S130" s="341" t="s">
        <v>0</v>
      </c>
      <c r="T130" s="341"/>
      <c r="U130" s="341"/>
      <c r="V130" s="341"/>
      <c r="W130" s="341" t="s">
        <v>1</v>
      </c>
      <c r="X130" s="341"/>
      <c r="Y130" s="341"/>
      <c r="Z130" s="341"/>
      <c r="AA130" s="341" t="s">
        <v>2</v>
      </c>
      <c r="AB130" s="341"/>
      <c r="AC130" s="341"/>
      <c r="AD130" s="341"/>
      <c r="AE130" s="341" t="s">
        <v>3</v>
      </c>
      <c r="AF130" s="341"/>
      <c r="AG130" s="341"/>
      <c r="AH130" s="341"/>
      <c r="AI130" s="341" t="s">
        <v>4</v>
      </c>
      <c r="AJ130" s="341"/>
      <c r="AK130" s="341"/>
      <c r="AL130" s="341"/>
      <c r="AM130" s="341" t="s">
        <v>5</v>
      </c>
      <c r="AN130" s="341"/>
      <c r="AO130" s="341"/>
      <c r="AP130" s="341"/>
      <c r="AQ130" s="341" t="s">
        <v>6</v>
      </c>
      <c r="AR130" s="341"/>
      <c r="AS130" s="341"/>
      <c r="AT130" s="341"/>
      <c r="AU130" s="341" t="s">
        <v>7</v>
      </c>
      <c r="AV130" s="341"/>
      <c r="AW130" s="341"/>
      <c r="AX130" s="341"/>
      <c r="AY130" s="341" t="s">
        <v>8</v>
      </c>
      <c r="AZ130" s="341"/>
      <c r="BA130" s="341"/>
      <c r="BB130" s="341"/>
      <c r="BC130" s="341" t="s">
        <v>9</v>
      </c>
      <c r="BD130" s="341"/>
      <c r="BE130" s="341"/>
      <c r="BF130" s="341"/>
      <c r="BG130" s="341" t="s">
        <v>10</v>
      </c>
      <c r="BH130" s="341"/>
      <c r="BI130" s="341"/>
      <c r="BJ130" s="341"/>
      <c r="BK130" s="341" t="s">
        <v>11</v>
      </c>
      <c r="BL130" s="341"/>
      <c r="BM130" s="341"/>
      <c r="BN130" s="341"/>
      <c r="BO130" s="341" t="s">
        <v>12</v>
      </c>
      <c r="BP130" s="341"/>
      <c r="BQ130" s="341"/>
      <c r="BR130" s="341"/>
      <c r="BS130" s="341" t="s">
        <v>13</v>
      </c>
      <c r="BT130" s="341"/>
      <c r="BU130" s="341"/>
      <c r="BV130" s="341"/>
      <c r="BW130" s="341" t="s">
        <v>14</v>
      </c>
      <c r="BX130" s="341"/>
      <c r="BY130" s="341"/>
      <c r="BZ130" s="341"/>
      <c r="CA130" s="341" t="s">
        <v>15</v>
      </c>
      <c r="CB130" s="341"/>
      <c r="CC130" s="341"/>
      <c r="CD130" s="341"/>
      <c r="CE130" s="341" t="s">
        <v>16</v>
      </c>
      <c r="CF130" s="341"/>
      <c r="CG130" s="341"/>
      <c r="CH130" s="341"/>
      <c r="CI130" s="341" t="s">
        <v>17</v>
      </c>
      <c r="CJ130" s="341"/>
      <c r="CK130" s="341"/>
      <c r="CL130" s="341"/>
      <c r="CM130" s="341" t="s">
        <v>18</v>
      </c>
      <c r="CN130" s="341"/>
      <c r="CO130" s="341"/>
      <c r="CP130" s="341"/>
      <c r="CQ130" s="341" t="s">
        <v>19</v>
      </c>
      <c r="CR130" s="341"/>
      <c r="CS130" s="341"/>
      <c r="CT130" s="342"/>
    </row>
    <row r="131" spans="1:103" ht="15" thickBot="1" x14ac:dyDescent="0.35"/>
    <row r="132" spans="1:103" ht="15" thickBot="1" x14ac:dyDescent="0.35">
      <c r="AU132" s="345" t="s">
        <v>41</v>
      </c>
      <c r="AV132" s="346"/>
      <c r="AW132" s="346"/>
      <c r="AX132" s="346"/>
      <c r="AY132" s="346"/>
      <c r="AZ132" s="346"/>
      <c r="BA132" s="346"/>
      <c r="BB132" s="346"/>
      <c r="BC132" s="346"/>
      <c r="BD132" s="346"/>
      <c r="BE132" s="346"/>
      <c r="BF132" s="347"/>
    </row>
    <row r="133" spans="1:103" x14ac:dyDescent="0.3">
      <c r="C133" s="354" t="s">
        <v>20</v>
      </c>
      <c r="D133" s="343"/>
      <c r="E133" s="343"/>
      <c r="F133" s="343"/>
      <c r="G133" s="343" t="s">
        <v>21</v>
      </c>
      <c r="H133" s="343"/>
      <c r="I133" s="343"/>
      <c r="J133" s="343"/>
      <c r="K133" s="355" t="s">
        <v>23</v>
      </c>
      <c r="L133" s="352"/>
      <c r="M133" s="352"/>
      <c r="N133" s="352"/>
      <c r="O133" s="352" t="s">
        <v>22</v>
      </c>
      <c r="P133" s="352"/>
      <c r="Q133" s="352"/>
      <c r="R133" s="352"/>
      <c r="S133" s="352" t="s">
        <v>0</v>
      </c>
      <c r="T133" s="352"/>
      <c r="U133" s="352"/>
      <c r="V133" s="352"/>
      <c r="W133" s="352" t="s">
        <v>1</v>
      </c>
      <c r="X133" s="352"/>
      <c r="Y133" s="352"/>
      <c r="Z133" s="352"/>
      <c r="AA133" s="352" t="s">
        <v>2</v>
      </c>
      <c r="AB133" s="352"/>
      <c r="AC133" s="352"/>
      <c r="AD133" s="352"/>
      <c r="AE133" s="352" t="s">
        <v>3</v>
      </c>
      <c r="AF133" s="352"/>
      <c r="AG133" s="352"/>
      <c r="AH133" s="352"/>
      <c r="AI133" s="352" t="s">
        <v>4</v>
      </c>
      <c r="AJ133" s="352"/>
      <c r="AK133" s="352"/>
      <c r="AL133" s="352"/>
      <c r="AM133" s="352" t="s">
        <v>5</v>
      </c>
      <c r="AN133" s="352"/>
      <c r="AO133" s="352"/>
      <c r="AP133" s="352"/>
      <c r="AQ133" s="352" t="s">
        <v>6</v>
      </c>
      <c r="AR133" s="352"/>
      <c r="AS133" s="352"/>
      <c r="AT133" s="352"/>
      <c r="AU133" s="352" t="s">
        <v>7</v>
      </c>
      <c r="AV133" s="352"/>
      <c r="AW133" s="352"/>
      <c r="AX133" s="352"/>
      <c r="AY133" s="352" t="s">
        <v>8</v>
      </c>
      <c r="AZ133" s="352"/>
      <c r="BA133" s="352"/>
      <c r="BB133" s="353"/>
      <c r="BC133" s="343" t="s">
        <v>9</v>
      </c>
      <c r="BD133" s="343"/>
      <c r="BE133" s="343"/>
      <c r="BF133" s="343"/>
      <c r="BG133" s="343" t="s">
        <v>10</v>
      </c>
      <c r="BH133" s="343"/>
      <c r="BI133" s="343"/>
      <c r="BJ133" s="343"/>
      <c r="BK133" s="343" t="s">
        <v>11</v>
      </c>
      <c r="BL133" s="343"/>
      <c r="BM133" s="343"/>
      <c r="BN133" s="343"/>
      <c r="BO133" s="343" t="s">
        <v>12</v>
      </c>
      <c r="BP133" s="343"/>
      <c r="BQ133" s="343"/>
      <c r="BR133" s="343"/>
      <c r="BS133" s="343" t="s">
        <v>13</v>
      </c>
      <c r="BT133" s="343"/>
      <c r="BU133" s="343"/>
      <c r="BV133" s="343"/>
      <c r="BW133" s="343" t="s">
        <v>14</v>
      </c>
      <c r="BX133" s="343"/>
      <c r="BY133" s="343"/>
      <c r="BZ133" s="343"/>
      <c r="CA133" s="343" t="s">
        <v>15</v>
      </c>
      <c r="CB133" s="343"/>
      <c r="CC133" s="343"/>
      <c r="CD133" s="343"/>
      <c r="CE133" s="343" t="s">
        <v>16</v>
      </c>
      <c r="CF133" s="343"/>
      <c r="CG133" s="343"/>
      <c r="CH133" s="343"/>
      <c r="CI133" s="343" t="s">
        <v>17</v>
      </c>
      <c r="CJ133" s="343"/>
      <c r="CK133" s="343"/>
      <c r="CL133" s="343"/>
      <c r="CM133" s="343" t="s">
        <v>18</v>
      </c>
      <c r="CN133" s="343"/>
      <c r="CO133" s="343"/>
      <c r="CP133" s="343"/>
      <c r="CQ133" s="343" t="s">
        <v>19</v>
      </c>
      <c r="CR133" s="343"/>
      <c r="CS133" s="343"/>
      <c r="CT133" s="344"/>
    </row>
    <row r="134" spans="1:103" x14ac:dyDescent="0.3">
      <c r="A134" s="349" t="s">
        <v>25</v>
      </c>
      <c r="B134" s="14" t="s">
        <v>27</v>
      </c>
      <c r="C134" s="25"/>
      <c r="D134" s="26"/>
      <c r="E134" s="27"/>
      <c r="F134" s="27"/>
      <c r="G134" s="25"/>
      <c r="H134" s="26"/>
      <c r="I134" s="27"/>
      <c r="J134" s="28"/>
      <c r="K134" s="29"/>
      <c r="L134" s="26"/>
      <c r="M134" s="27"/>
      <c r="N134" s="30"/>
      <c r="O134" s="25"/>
      <c r="P134" s="26"/>
      <c r="Q134" s="27"/>
      <c r="R134" s="30"/>
      <c r="S134" s="25"/>
      <c r="T134" s="26"/>
      <c r="U134" s="27"/>
      <c r="V134" s="30"/>
      <c r="W134" s="25"/>
      <c r="X134" s="26"/>
      <c r="Y134" s="27"/>
      <c r="Z134" s="30"/>
      <c r="AA134" s="25"/>
      <c r="AB134" s="26"/>
      <c r="AC134" s="27"/>
      <c r="AD134" s="30"/>
      <c r="AE134" s="25"/>
      <c r="AF134" s="26"/>
      <c r="AG134" s="27"/>
      <c r="AH134" s="30"/>
      <c r="AI134" s="25"/>
      <c r="AJ134" s="26"/>
      <c r="AK134" s="27"/>
      <c r="AL134" s="30"/>
      <c r="AM134" s="25"/>
      <c r="AN134" s="26"/>
      <c r="AO134" s="27"/>
      <c r="AP134" s="30"/>
      <c r="AQ134" s="25"/>
      <c r="AR134" s="26"/>
      <c r="AS134" s="27"/>
      <c r="AT134" s="30"/>
      <c r="AU134" s="25"/>
      <c r="AV134" s="26"/>
      <c r="AW134" s="27"/>
      <c r="AX134" s="30"/>
      <c r="AY134" s="25"/>
      <c r="AZ134" s="26"/>
      <c r="BA134" s="27"/>
      <c r="BB134" s="31"/>
      <c r="BC134" s="32"/>
      <c r="BD134" s="26"/>
      <c r="BE134" s="27"/>
      <c r="BF134" s="30"/>
      <c r="BG134" s="25"/>
      <c r="BH134" s="26"/>
      <c r="BI134" s="27"/>
      <c r="BJ134" s="30"/>
      <c r="BK134" s="25"/>
      <c r="BL134" s="26"/>
      <c r="BM134" s="27"/>
      <c r="BN134" s="30"/>
      <c r="BO134" s="25"/>
      <c r="BP134" s="26"/>
      <c r="BQ134" s="27"/>
      <c r="BR134" s="30"/>
      <c r="BS134" s="25"/>
      <c r="BT134" s="26"/>
      <c r="BU134" s="27"/>
      <c r="BV134" s="30"/>
      <c r="BW134" s="25"/>
      <c r="BX134" s="26"/>
      <c r="BY134" s="27"/>
      <c r="BZ134" s="30"/>
      <c r="CA134" s="25"/>
      <c r="CB134" s="26"/>
      <c r="CC134" s="27"/>
      <c r="CD134" s="30"/>
      <c r="CE134" s="25"/>
      <c r="CF134" s="26"/>
      <c r="CG134" s="27"/>
      <c r="CH134" s="30"/>
      <c r="CI134" s="25"/>
      <c r="CJ134" s="26"/>
      <c r="CK134" s="27"/>
      <c r="CL134" s="30"/>
      <c r="CM134" s="25"/>
      <c r="CN134" s="26"/>
      <c r="CO134" s="27"/>
      <c r="CP134" s="30"/>
      <c r="CQ134" s="25"/>
      <c r="CR134" s="26"/>
      <c r="CS134" s="27"/>
      <c r="CT134" s="30"/>
      <c r="CU134" s="33">
        <f>SUM(C134:CT134)/4</f>
        <v>0</v>
      </c>
      <c r="CV134" s="33"/>
      <c r="CW134" s="33"/>
    </row>
    <row r="135" spans="1:103" x14ac:dyDescent="0.3">
      <c r="A135" s="349"/>
      <c r="B135" s="15" t="s">
        <v>28</v>
      </c>
      <c r="C135" s="8"/>
      <c r="D135" s="9"/>
      <c r="E135" s="6"/>
      <c r="F135" s="7"/>
      <c r="G135" s="34"/>
      <c r="H135" s="9"/>
      <c r="I135" s="6"/>
      <c r="J135" s="10"/>
      <c r="K135" s="11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8"/>
      <c r="AZ135" s="9"/>
      <c r="BA135" s="6"/>
      <c r="BB135" s="35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33">
        <f t="shared" ref="CU135:CU149" si="18">SUM(C135:CT135)/4</f>
        <v>0</v>
      </c>
      <c r="CV135" s="33"/>
      <c r="CW135" s="33"/>
    </row>
    <row r="136" spans="1:103" x14ac:dyDescent="0.3">
      <c r="A136" s="349"/>
      <c r="B136" s="15" t="s">
        <v>28</v>
      </c>
      <c r="C136" s="8"/>
      <c r="D136" s="9"/>
      <c r="E136" s="6"/>
      <c r="F136" s="6"/>
      <c r="G136" s="8"/>
      <c r="H136" s="9"/>
      <c r="I136" s="6"/>
      <c r="J136" s="10"/>
      <c r="K136" s="11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8"/>
      <c r="AZ136" s="9"/>
      <c r="BA136" s="6"/>
      <c r="BB136" s="35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33">
        <f t="shared" si="18"/>
        <v>0</v>
      </c>
      <c r="CV136" s="33"/>
      <c r="CW136" s="33"/>
    </row>
    <row r="137" spans="1:103" x14ac:dyDescent="0.3">
      <c r="A137" s="349"/>
      <c r="B137" s="15" t="s">
        <v>28</v>
      </c>
      <c r="C137" s="8"/>
      <c r="D137" s="9"/>
      <c r="E137" s="6"/>
      <c r="F137" s="7"/>
      <c r="G137" s="8"/>
      <c r="H137" s="9"/>
      <c r="I137" s="6"/>
      <c r="J137" s="10"/>
      <c r="K137" s="11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8"/>
      <c r="AZ137" s="9"/>
      <c r="BA137" s="6"/>
      <c r="BB137" s="35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33">
        <f t="shared" si="18"/>
        <v>0</v>
      </c>
      <c r="CV137" s="33"/>
      <c r="CW137" s="33"/>
    </row>
    <row r="138" spans="1:103" x14ac:dyDescent="0.3">
      <c r="A138" s="349"/>
      <c r="B138" s="15" t="s">
        <v>28</v>
      </c>
      <c r="C138" s="8"/>
      <c r="D138" s="9"/>
      <c r="E138" s="6">
        <v>1</v>
      </c>
      <c r="F138" s="7">
        <v>1</v>
      </c>
      <c r="G138" s="8">
        <v>1</v>
      </c>
      <c r="H138" s="9">
        <v>1</v>
      </c>
      <c r="I138" s="6">
        <v>1</v>
      </c>
      <c r="J138" s="10">
        <v>1</v>
      </c>
      <c r="K138" s="11">
        <v>1</v>
      </c>
      <c r="L138" s="9">
        <v>1</v>
      </c>
      <c r="M138" s="6">
        <v>1</v>
      </c>
      <c r="N138" s="7">
        <v>1</v>
      </c>
      <c r="O138" s="8">
        <v>1</v>
      </c>
      <c r="P138" s="9">
        <v>1</v>
      </c>
      <c r="Q138" s="6">
        <v>1</v>
      </c>
      <c r="R138" s="7">
        <v>1</v>
      </c>
      <c r="S138" s="8">
        <v>1</v>
      </c>
      <c r="T138" s="9">
        <v>1</v>
      </c>
      <c r="U138" s="6">
        <v>1</v>
      </c>
      <c r="V138" s="7">
        <v>1</v>
      </c>
      <c r="W138" s="8">
        <v>1</v>
      </c>
      <c r="X138" s="9">
        <v>1</v>
      </c>
      <c r="Y138" s="6">
        <v>1</v>
      </c>
      <c r="Z138" s="7">
        <v>1</v>
      </c>
      <c r="AA138" s="8">
        <v>1</v>
      </c>
      <c r="AB138" s="9">
        <v>1</v>
      </c>
      <c r="AC138" s="6">
        <v>1</v>
      </c>
      <c r="AD138" s="7">
        <v>1</v>
      </c>
      <c r="AE138" s="8">
        <v>1</v>
      </c>
      <c r="AF138" s="9">
        <v>1</v>
      </c>
      <c r="AG138" s="6">
        <v>1</v>
      </c>
      <c r="AH138" s="7">
        <v>1</v>
      </c>
      <c r="AI138" s="8">
        <v>1</v>
      </c>
      <c r="AJ138" s="9">
        <v>1</v>
      </c>
      <c r="AK138" s="6">
        <v>1</v>
      </c>
      <c r="AL138" s="7">
        <v>1</v>
      </c>
      <c r="AM138" s="8">
        <v>1</v>
      </c>
      <c r="AN138" s="9">
        <v>1</v>
      </c>
      <c r="AO138" s="6">
        <v>1</v>
      </c>
      <c r="AP138" s="7">
        <v>1</v>
      </c>
      <c r="AQ138" s="8">
        <v>1</v>
      </c>
      <c r="AR138" s="9">
        <v>1</v>
      </c>
      <c r="AS138" s="6">
        <v>1</v>
      </c>
      <c r="AT138" s="7">
        <v>1</v>
      </c>
      <c r="AU138" s="8">
        <v>1</v>
      </c>
      <c r="AV138" s="9">
        <v>1</v>
      </c>
      <c r="AW138" s="6">
        <v>1</v>
      </c>
      <c r="AX138" s="7">
        <v>1</v>
      </c>
      <c r="AY138" s="8">
        <v>1</v>
      </c>
      <c r="AZ138" s="9">
        <v>1</v>
      </c>
      <c r="BA138" s="6"/>
      <c r="BB138" s="35"/>
      <c r="BC138" s="34"/>
      <c r="BD138" s="9"/>
      <c r="BE138" s="6"/>
      <c r="BF138" s="7"/>
      <c r="BG138" s="8"/>
      <c r="BH138" s="9"/>
      <c r="BI138" s="6"/>
      <c r="BJ138" s="7"/>
      <c r="BK138" s="8"/>
      <c r="BL138" s="9"/>
      <c r="BM138" s="6"/>
      <c r="BN138" s="7"/>
      <c r="BO138" s="8"/>
      <c r="BP138" s="9"/>
      <c r="BQ138" s="6"/>
      <c r="BR138" s="7"/>
      <c r="BS138" s="8"/>
      <c r="BT138" s="9"/>
      <c r="BU138" s="6"/>
      <c r="BV138" s="7"/>
      <c r="BW138" s="8"/>
      <c r="BX138" s="9"/>
      <c r="BY138" s="6"/>
      <c r="BZ138" s="7"/>
      <c r="CA138" s="8"/>
      <c r="CB138" s="9"/>
      <c r="CC138" s="6"/>
      <c r="CD138" s="7"/>
      <c r="CE138" s="8"/>
      <c r="CF138" s="9"/>
      <c r="CG138" s="6"/>
      <c r="CH138" s="7"/>
      <c r="CI138" s="8"/>
      <c r="CJ138" s="9"/>
      <c r="CK138" s="6"/>
      <c r="CL138" s="7"/>
      <c r="CM138" s="8"/>
      <c r="CN138" s="9"/>
      <c r="CO138" s="6"/>
      <c r="CP138" s="7"/>
      <c r="CQ138" s="8"/>
      <c r="CR138" s="9"/>
      <c r="CS138" s="6"/>
      <c r="CT138" s="7"/>
      <c r="CU138" s="33">
        <f t="shared" si="18"/>
        <v>12</v>
      </c>
      <c r="CV138" s="33"/>
      <c r="CW138" s="33"/>
    </row>
    <row r="139" spans="1:103" x14ac:dyDescent="0.3">
      <c r="A139" s="349"/>
      <c r="B139" s="15" t="s">
        <v>35</v>
      </c>
      <c r="C139" s="8">
        <v>1</v>
      </c>
      <c r="D139" s="9">
        <v>1</v>
      </c>
      <c r="E139" s="6"/>
      <c r="F139" s="34"/>
      <c r="G139" s="8"/>
      <c r="H139" s="9"/>
      <c r="I139" s="6"/>
      <c r="J139" s="10"/>
      <c r="K139" s="11"/>
      <c r="L139" s="9"/>
      <c r="M139" s="6"/>
      <c r="N139" s="7"/>
      <c r="O139" s="8"/>
      <c r="P139" s="9"/>
      <c r="Q139" s="6"/>
      <c r="R139" s="7"/>
      <c r="S139" s="8"/>
      <c r="T139" s="9"/>
      <c r="U139" s="6"/>
      <c r="V139" s="7"/>
      <c r="W139" s="8"/>
      <c r="X139" s="9"/>
      <c r="Y139" s="6"/>
      <c r="Z139" s="7"/>
      <c r="AA139" s="8"/>
      <c r="AB139" s="9"/>
      <c r="AC139" s="6"/>
      <c r="AD139" s="7"/>
      <c r="AE139" s="8"/>
      <c r="AF139" s="9"/>
      <c r="AG139" s="6"/>
      <c r="AH139" s="7"/>
      <c r="AI139" s="8"/>
      <c r="AJ139" s="9"/>
      <c r="AK139" s="6"/>
      <c r="AL139" s="7"/>
      <c r="AM139" s="8"/>
      <c r="AN139" s="9"/>
      <c r="AO139" s="6"/>
      <c r="AP139" s="7"/>
      <c r="AQ139" s="8"/>
      <c r="AR139" s="9"/>
      <c r="AS139" s="6"/>
      <c r="AT139" s="7"/>
      <c r="AU139" s="8"/>
      <c r="AV139" s="9"/>
      <c r="AW139" s="6"/>
      <c r="AX139" s="7"/>
      <c r="AY139" s="8"/>
      <c r="AZ139" s="9"/>
      <c r="BA139" s="6">
        <v>1</v>
      </c>
      <c r="BB139" s="35">
        <v>1</v>
      </c>
      <c r="BC139" s="34">
        <v>1</v>
      </c>
      <c r="BD139" s="9">
        <v>1</v>
      </c>
      <c r="BE139" s="6">
        <v>1</v>
      </c>
      <c r="BF139" s="7">
        <v>1</v>
      </c>
      <c r="BG139" s="8">
        <v>1</v>
      </c>
      <c r="BH139" s="9">
        <v>1</v>
      </c>
      <c r="BI139" s="6">
        <v>1</v>
      </c>
      <c r="BJ139" s="7">
        <v>1</v>
      </c>
      <c r="BK139" s="8">
        <v>1</v>
      </c>
      <c r="BL139" s="9">
        <v>1</v>
      </c>
      <c r="BM139" s="6">
        <v>1</v>
      </c>
      <c r="BN139" s="7">
        <v>1</v>
      </c>
      <c r="BO139" s="8">
        <v>1</v>
      </c>
      <c r="BP139" s="9">
        <v>1</v>
      </c>
      <c r="BQ139" s="6">
        <v>1</v>
      </c>
      <c r="BR139" s="7">
        <v>1</v>
      </c>
      <c r="BS139" s="8">
        <v>1</v>
      </c>
      <c r="BT139" s="9">
        <v>1</v>
      </c>
      <c r="BU139" s="6">
        <v>1</v>
      </c>
      <c r="BV139" s="7">
        <v>1</v>
      </c>
      <c r="BW139" s="8">
        <v>1</v>
      </c>
      <c r="BX139" s="9">
        <v>1</v>
      </c>
      <c r="BY139" s="6">
        <v>1</v>
      </c>
      <c r="BZ139" s="7">
        <v>1</v>
      </c>
      <c r="CA139" s="8">
        <v>1</v>
      </c>
      <c r="CB139" s="9">
        <v>1</v>
      </c>
      <c r="CC139" s="6">
        <v>1</v>
      </c>
      <c r="CD139" s="7">
        <v>1</v>
      </c>
      <c r="CE139" s="8">
        <v>1</v>
      </c>
      <c r="CF139" s="9">
        <v>1</v>
      </c>
      <c r="CG139" s="6">
        <v>1</v>
      </c>
      <c r="CH139" s="7">
        <v>1</v>
      </c>
      <c r="CI139" s="8">
        <v>1</v>
      </c>
      <c r="CJ139" s="9">
        <v>1</v>
      </c>
      <c r="CK139" s="6">
        <v>1</v>
      </c>
      <c r="CL139" s="7">
        <v>1</v>
      </c>
      <c r="CM139" s="8">
        <v>1</v>
      </c>
      <c r="CN139" s="9">
        <v>1</v>
      </c>
      <c r="CO139" s="6">
        <v>1</v>
      </c>
      <c r="CP139" s="7">
        <v>1</v>
      </c>
      <c r="CQ139" s="8">
        <v>1</v>
      </c>
      <c r="CR139" s="9">
        <v>1</v>
      </c>
      <c r="CS139" s="6">
        <v>1</v>
      </c>
      <c r="CT139" s="7">
        <v>1</v>
      </c>
      <c r="CU139" s="33">
        <f t="shared" si="18"/>
        <v>12</v>
      </c>
      <c r="CV139" s="33"/>
      <c r="CW139" s="33"/>
      <c r="CX139" s="2" t="s">
        <v>31</v>
      </c>
    </row>
    <row r="140" spans="1:103" x14ac:dyDescent="0.3">
      <c r="A140" s="349"/>
      <c r="B140" s="22" t="s">
        <v>29</v>
      </c>
      <c r="C140" s="8"/>
      <c r="D140" s="9"/>
      <c r="E140" s="6"/>
      <c r="F140" s="7"/>
      <c r="G140" s="8"/>
      <c r="H140" s="9"/>
      <c r="I140" s="6"/>
      <c r="J140" s="10"/>
      <c r="K140" s="11"/>
      <c r="L140" s="9"/>
      <c r="M140" s="6"/>
      <c r="N140" s="7"/>
      <c r="O140" s="8"/>
      <c r="P140" s="9"/>
      <c r="Q140" s="6"/>
      <c r="R140" s="7"/>
      <c r="S140" s="8"/>
      <c r="T140" s="9"/>
      <c r="U140" s="6"/>
      <c r="V140" s="7"/>
      <c r="W140" s="8"/>
      <c r="X140" s="9"/>
      <c r="Y140" s="6"/>
      <c r="Z140" s="7"/>
      <c r="AA140" s="8"/>
      <c r="AB140" s="9"/>
      <c r="AC140" s="6"/>
      <c r="AD140" s="7"/>
      <c r="AE140" s="8"/>
      <c r="AF140" s="9"/>
      <c r="AG140" s="6"/>
      <c r="AH140" s="7"/>
      <c r="AI140" s="8"/>
      <c r="AJ140" s="9"/>
      <c r="AK140" s="6"/>
      <c r="AL140" s="7"/>
      <c r="AM140" s="8"/>
      <c r="AN140" s="9"/>
      <c r="AO140" s="6"/>
      <c r="AP140" s="7"/>
      <c r="AQ140" s="8"/>
      <c r="AR140" s="9"/>
      <c r="AS140" s="6"/>
      <c r="AT140" s="7"/>
      <c r="AU140" s="8"/>
      <c r="AV140" s="9"/>
      <c r="AW140" s="6"/>
      <c r="AX140" s="7"/>
      <c r="AY140" s="8"/>
      <c r="AZ140" s="9"/>
      <c r="BA140" s="6"/>
      <c r="BB140" s="35"/>
      <c r="BC140" s="34"/>
      <c r="BD140" s="9"/>
      <c r="BE140" s="6"/>
      <c r="BF140" s="7"/>
      <c r="BG140" s="8"/>
      <c r="BH140" s="9"/>
      <c r="BI140" s="6"/>
      <c r="BJ140" s="7"/>
      <c r="BK140" s="8"/>
      <c r="BL140" s="9"/>
      <c r="BM140" s="6"/>
      <c r="BN140" s="7"/>
      <c r="BO140" s="8"/>
      <c r="BP140" s="9"/>
      <c r="BQ140" s="6"/>
      <c r="BR140" s="7"/>
      <c r="BS140" s="8"/>
      <c r="BT140" s="9"/>
      <c r="BU140" s="6"/>
      <c r="BV140" s="7"/>
      <c r="BW140" s="8"/>
      <c r="BX140" s="9"/>
      <c r="BY140" s="6"/>
      <c r="BZ140" s="7"/>
      <c r="CA140" s="8"/>
      <c r="CB140" s="9"/>
      <c r="CC140" s="6"/>
      <c r="CD140" s="7"/>
      <c r="CE140" s="8"/>
      <c r="CF140" s="9"/>
      <c r="CG140" s="6"/>
      <c r="CH140" s="7"/>
      <c r="CI140" s="8"/>
      <c r="CJ140" s="9"/>
      <c r="CK140" s="6"/>
      <c r="CL140" s="7"/>
      <c r="CM140" s="8"/>
      <c r="CN140" s="9"/>
      <c r="CO140" s="6"/>
      <c r="CP140" s="7"/>
      <c r="CQ140" s="8"/>
      <c r="CR140" s="9"/>
      <c r="CS140" s="6"/>
      <c r="CT140" s="7"/>
      <c r="CU140" s="33">
        <f t="shared" si="18"/>
        <v>0</v>
      </c>
      <c r="CV140" s="33"/>
      <c r="CW140" s="33"/>
      <c r="CX140" s="85">
        <f>SUM(CU134:CU141)</f>
        <v>24</v>
      </c>
    </row>
    <row r="141" spans="1:103" ht="15" thickBot="1" x14ac:dyDescent="0.35">
      <c r="A141" s="350"/>
      <c r="B141" s="23" t="s">
        <v>34</v>
      </c>
      <c r="C141" s="61"/>
      <c r="D141" s="62"/>
      <c r="E141" s="63"/>
      <c r="F141" s="64"/>
      <c r="G141" s="61"/>
      <c r="H141" s="62"/>
      <c r="I141" s="63"/>
      <c r="J141" s="65"/>
      <c r="K141" s="66"/>
      <c r="L141" s="62"/>
      <c r="M141" s="63"/>
      <c r="N141" s="64"/>
      <c r="O141" s="61"/>
      <c r="P141" s="62"/>
      <c r="Q141" s="63"/>
      <c r="R141" s="64"/>
      <c r="S141" s="61"/>
      <c r="T141" s="62"/>
      <c r="U141" s="63"/>
      <c r="V141" s="64"/>
      <c r="W141" s="61"/>
      <c r="X141" s="62"/>
      <c r="Y141" s="63"/>
      <c r="Z141" s="64"/>
      <c r="AA141" s="61"/>
      <c r="AB141" s="62"/>
      <c r="AC141" s="63"/>
      <c r="AD141" s="64"/>
      <c r="AE141" s="61"/>
      <c r="AF141" s="62"/>
      <c r="AG141" s="63"/>
      <c r="AH141" s="64"/>
      <c r="AI141" s="61"/>
      <c r="AJ141" s="62"/>
      <c r="AK141" s="63"/>
      <c r="AL141" s="64"/>
      <c r="AM141" s="61"/>
      <c r="AN141" s="62"/>
      <c r="AO141" s="63"/>
      <c r="AP141" s="64"/>
      <c r="AQ141" s="61"/>
      <c r="AR141" s="62"/>
      <c r="AS141" s="63"/>
      <c r="AT141" s="64"/>
      <c r="AU141" s="61"/>
      <c r="AV141" s="62"/>
      <c r="AW141" s="63"/>
      <c r="AX141" s="64"/>
      <c r="AY141" s="61"/>
      <c r="AZ141" s="62"/>
      <c r="BA141" s="63"/>
      <c r="BB141" s="67"/>
      <c r="BC141" s="68"/>
      <c r="BD141" s="62"/>
      <c r="BE141" s="63"/>
      <c r="BF141" s="64"/>
      <c r="BG141" s="61"/>
      <c r="BH141" s="62"/>
      <c r="BI141" s="63"/>
      <c r="BJ141" s="64"/>
      <c r="BK141" s="61"/>
      <c r="BL141" s="62"/>
      <c r="BM141" s="63"/>
      <c r="BN141" s="64"/>
      <c r="BO141" s="61"/>
      <c r="BP141" s="62"/>
      <c r="BQ141" s="63"/>
      <c r="BR141" s="64"/>
      <c r="BS141" s="61"/>
      <c r="BT141" s="62"/>
      <c r="BU141" s="63"/>
      <c r="BV141" s="64"/>
      <c r="BW141" s="61"/>
      <c r="BX141" s="62"/>
      <c r="BY141" s="63"/>
      <c r="BZ141" s="64"/>
      <c r="CA141" s="61"/>
      <c r="CB141" s="62"/>
      <c r="CC141" s="63"/>
      <c r="CD141" s="64"/>
      <c r="CE141" s="61"/>
      <c r="CF141" s="62"/>
      <c r="CG141" s="63"/>
      <c r="CH141" s="64"/>
      <c r="CI141" s="61"/>
      <c r="CJ141" s="62"/>
      <c r="CK141" s="63"/>
      <c r="CL141" s="64"/>
      <c r="CM141" s="61"/>
      <c r="CN141" s="62"/>
      <c r="CO141" s="63"/>
      <c r="CP141" s="64"/>
      <c r="CQ141" s="61"/>
      <c r="CR141" s="62"/>
      <c r="CS141" s="63"/>
      <c r="CT141" s="64"/>
      <c r="CU141" s="33">
        <f t="shared" si="18"/>
        <v>0</v>
      </c>
      <c r="CV141" s="33"/>
      <c r="CW141" s="33"/>
      <c r="CY141" s="44" t="s">
        <v>33</v>
      </c>
    </row>
    <row r="142" spans="1:103" x14ac:dyDescent="0.3">
      <c r="A142" s="351" t="s">
        <v>26</v>
      </c>
      <c r="B142" s="18" t="s">
        <v>27</v>
      </c>
      <c r="C142" s="8"/>
      <c r="D142" s="45"/>
      <c r="E142" s="46"/>
      <c r="F142" s="47"/>
      <c r="G142" s="8"/>
      <c r="H142" s="45"/>
      <c r="I142" s="46"/>
      <c r="J142" s="48"/>
      <c r="K142" s="49"/>
      <c r="L142" s="45"/>
      <c r="M142" s="46"/>
      <c r="N142" s="47"/>
      <c r="O142" s="50"/>
      <c r="P142" s="45"/>
      <c r="Q142" s="46"/>
      <c r="R142" s="47"/>
      <c r="S142" s="50"/>
      <c r="T142" s="45"/>
      <c r="U142" s="46"/>
      <c r="V142" s="47"/>
      <c r="W142" s="50"/>
      <c r="X142" s="45"/>
      <c r="Y142" s="46"/>
      <c r="Z142" s="47"/>
      <c r="AA142" s="50"/>
      <c r="AB142" s="45"/>
      <c r="AC142" s="46"/>
      <c r="AD142" s="47"/>
      <c r="AE142" s="50"/>
      <c r="AF142" s="45"/>
      <c r="AG142" s="46"/>
      <c r="AH142" s="47"/>
      <c r="AI142" s="50"/>
      <c r="AJ142" s="45"/>
      <c r="AK142" s="46"/>
      <c r="AL142" s="47"/>
      <c r="AM142" s="50"/>
      <c r="AN142" s="45"/>
      <c r="AO142" s="46"/>
      <c r="AP142" s="47"/>
      <c r="AQ142" s="50"/>
      <c r="AR142" s="45"/>
      <c r="AS142" s="46"/>
      <c r="AT142" s="47"/>
      <c r="AU142" s="50"/>
      <c r="AV142" s="45"/>
      <c r="AW142" s="46"/>
      <c r="AX142" s="47"/>
      <c r="AY142" s="50"/>
      <c r="AZ142" s="45"/>
      <c r="BA142" s="46"/>
      <c r="BB142" s="51"/>
      <c r="BC142" s="34"/>
      <c r="BD142" s="45"/>
      <c r="BE142" s="46"/>
      <c r="BF142" s="47"/>
      <c r="BG142" s="8"/>
      <c r="BH142" s="45"/>
      <c r="BI142" s="46"/>
      <c r="BJ142" s="47"/>
      <c r="BK142" s="8"/>
      <c r="BL142" s="45"/>
      <c r="BM142" s="46"/>
      <c r="BN142" s="47"/>
      <c r="BO142" s="8"/>
      <c r="BP142" s="45"/>
      <c r="BQ142" s="46"/>
      <c r="BR142" s="47"/>
      <c r="BS142" s="8"/>
      <c r="BT142" s="45"/>
      <c r="BU142" s="46"/>
      <c r="BV142" s="47"/>
      <c r="BW142" s="8"/>
      <c r="BX142" s="45"/>
      <c r="BY142" s="46"/>
      <c r="BZ142" s="47"/>
      <c r="CA142" s="8"/>
      <c r="CB142" s="45"/>
      <c r="CC142" s="46"/>
      <c r="CD142" s="47"/>
      <c r="CE142" s="8"/>
      <c r="CF142" s="45"/>
      <c r="CG142" s="46"/>
      <c r="CH142" s="47"/>
      <c r="CI142" s="8"/>
      <c r="CJ142" s="45"/>
      <c r="CK142" s="46"/>
      <c r="CL142" s="47"/>
      <c r="CM142" s="8"/>
      <c r="CN142" s="45"/>
      <c r="CO142" s="46"/>
      <c r="CP142" s="47"/>
      <c r="CQ142" s="8"/>
      <c r="CR142" s="45"/>
      <c r="CS142" s="46"/>
      <c r="CT142" s="47"/>
      <c r="CU142" s="33">
        <f t="shared" si="18"/>
        <v>0</v>
      </c>
      <c r="CV142" s="33"/>
      <c r="CW142" s="33"/>
      <c r="CY142" s="85">
        <f>SUM(CX140,CX144)</f>
        <v>31</v>
      </c>
    </row>
    <row r="143" spans="1:103" x14ac:dyDescent="0.3">
      <c r="A143" s="351"/>
      <c r="B143" s="19" t="s">
        <v>28</v>
      </c>
      <c r="C143" s="8"/>
      <c r="D143" s="9"/>
      <c r="E143" s="6"/>
      <c r="F143" s="53"/>
      <c r="G143" s="8"/>
      <c r="H143" s="9"/>
      <c r="I143" s="6"/>
      <c r="J143" s="34"/>
      <c r="K143" s="11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8"/>
      <c r="AZ143" s="9"/>
      <c r="BA143" s="6"/>
      <c r="BB143" s="54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33">
        <f t="shared" si="18"/>
        <v>0</v>
      </c>
      <c r="CV143" s="33"/>
      <c r="CW143" s="33"/>
      <c r="CX143" s="3" t="s">
        <v>32</v>
      </c>
      <c r="CY143" s="33"/>
    </row>
    <row r="144" spans="1:103" x14ac:dyDescent="0.3">
      <c r="A144" s="349"/>
      <c r="B144" s="19" t="s">
        <v>28</v>
      </c>
      <c r="C144" s="8"/>
      <c r="D144" s="9"/>
      <c r="E144" s="6"/>
      <c r="F144" s="53"/>
      <c r="G144" s="8"/>
      <c r="H144" s="9"/>
      <c r="I144" s="6"/>
      <c r="J144" s="34"/>
      <c r="K144" s="11"/>
      <c r="L144" s="9"/>
      <c r="M144" s="6"/>
      <c r="N144" s="53"/>
      <c r="O144" s="8"/>
      <c r="P144" s="9"/>
      <c r="Q144" s="6"/>
      <c r="R144" s="53"/>
      <c r="S144" s="8"/>
      <c r="T144" s="9"/>
      <c r="U144" s="6"/>
      <c r="V144" s="53"/>
      <c r="W144" s="8"/>
      <c r="X144" s="9"/>
      <c r="Y144" s="6"/>
      <c r="Z144" s="53"/>
      <c r="AA144" s="8"/>
      <c r="AB144" s="9"/>
      <c r="AC144" s="6"/>
      <c r="AD144" s="53"/>
      <c r="AE144" s="8"/>
      <c r="AF144" s="9"/>
      <c r="AG144" s="6"/>
      <c r="AH144" s="53"/>
      <c r="AI144" s="8"/>
      <c r="AJ144" s="9"/>
      <c r="AK144" s="6"/>
      <c r="AL144" s="53"/>
      <c r="AM144" s="8"/>
      <c r="AN144" s="9"/>
      <c r="AO144" s="6"/>
      <c r="AP144" s="53"/>
      <c r="AQ144" s="8"/>
      <c r="AR144" s="9"/>
      <c r="AS144" s="6"/>
      <c r="AT144" s="53"/>
      <c r="AU144" s="8"/>
      <c r="AV144" s="9"/>
      <c r="AW144" s="6"/>
      <c r="AX144" s="53"/>
      <c r="AY144" s="8"/>
      <c r="AZ144" s="9"/>
      <c r="BA144" s="6"/>
      <c r="BB144" s="54"/>
      <c r="BC144" s="34"/>
      <c r="BD144" s="9"/>
      <c r="BE144" s="6"/>
      <c r="BF144" s="53"/>
      <c r="BG144" s="8"/>
      <c r="BH144" s="9"/>
      <c r="BI144" s="6"/>
      <c r="BJ144" s="53"/>
      <c r="BK144" s="8"/>
      <c r="BL144" s="9"/>
      <c r="BM144" s="6"/>
      <c r="BN144" s="53"/>
      <c r="BO144" s="8"/>
      <c r="BP144" s="9"/>
      <c r="BQ144" s="6"/>
      <c r="BR144" s="53"/>
      <c r="BS144" s="8"/>
      <c r="BT144" s="9"/>
      <c r="BU144" s="6"/>
      <c r="BV144" s="53"/>
      <c r="BW144" s="8"/>
      <c r="BX144" s="9"/>
      <c r="BY144" s="6"/>
      <c r="BZ144" s="53"/>
      <c r="CA144" s="8"/>
      <c r="CB144" s="9"/>
      <c r="CC144" s="6"/>
      <c r="CD144" s="53"/>
      <c r="CE144" s="8"/>
      <c r="CF144" s="9"/>
      <c r="CG144" s="6"/>
      <c r="CH144" s="53"/>
      <c r="CI144" s="8"/>
      <c r="CJ144" s="9"/>
      <c r="CK144" s="6"/>
      <c r="CL144" s="53"/>
      <c r="CM144" s="8"/>
      <c r="CN144" s="9"/>
      <c r="CO144" s="6"/>
      <c r="CP144" s="53"/>
      <c r="CQ144" s="8"/>
      <c r="CR144" s="9"/>
      <c r="CS144" s="6"/>
      <c r="CT144" s="53"/>
      <c r="CU144" s="33">
        <f t="shared" si="18"/>
        <v>0</v>
      </c>
      <c r="CV144" s="33"/>
      <c r="CW144" s="33"/>
      <c r="CX144" s="5">
        <f>+SUM(CU142:CU149)</f>
        <v>7</v>
      </c>
    </row>
    <row r="145" spans="1:103" x14ac:dyDescent="0.3">
      <c r="A145" s="349"/>
      <c r="B145" s="19" t="s">
        <v>28</v>
      </c>
      <c r="C145" s="8"/>
      <c r="D145" s="9"/>
      <c r="E145" s="6"/>
      <c r="F145" s="53"/>
      <c r="G145" s="8"/>
      <c r="H145" s="9"/>
      <c r="I145" s="6"/>
      <c r="J145" s="34"/>
      <c r="K145" s="11"/>
      <c r="L145" s="9"/>
      <c r="M145" s="6"/>
      <c r="N145" s="53"/>
      <c r="O145" s="8"/>
      <c r="P145" s="9"/>
      <c r="Q145" s="6"/>
      <c r="R145" s="53"/>
      <c r="S145" s="8"/>
      <c r="T145" s="9"/>
      <c r="U145" s="6"/>
      <c r="V145" s="53"/>
      <c r="W145" s="8"/>
      <c r="X145" s="9"/>
      <c r="Y145" s="6"/>
      <c r="Z145" s="53"/>
      <c r="AA145" s="8"/>
      <c r="AB145" s="9"/>
      <c r="AC145" s="6"/>
      <c r="AD145" s="53"/>
      <c r="AE145" s="8"/>
      <c r="AF145" s="9"/>
      <c r="AG145" s="6"/>
      <c r="AH145" s="53"/>
      <c r="AI145" s="8"/>
      <c r="AJ145" s="9"/>
      <c r="AK145" s="6"/>
      <c r="AL145" s="53"/>
      <c r="AM145" s="8"/>
      <c r="AN145" s="9"/>
      <c r="AO145" s="6"/>
      <c r="AP145" s="53"/>
      <c r="AQ145" s="8"/>
      <c r="AR145" s="9"/>
      <c r="AS145" s="6"/>
      <c r="AT145" s="53"/>
      <c r="AU145" s="8"/>
      <c r="AV145" s="9"/>
      <c r="AW145" s="6"/>
      <c r="AX145" s="53"/>
      <c r="AY145" s="8"/>
      <c r="AZ145" s="9"/>
      <c r="BA145" s="6"/>
      <c r="BB145" s="54"/>
      <c r="BC145" s="34"/>
      <c r="BD145" s="9"/>
      <c r="BE145" s="6"/>
      <c r="BF145" s="53"/>
      <c r="BG145" s="8"/>
      <c r="BH145" s="9"/>
      <c r="BI145" s="6"/>
      <c r="BJ145" s="53"/>
      <c r="BK145" s="8"/>
      <c r="BL145" s="9"/>
      <c r="BM145" s="6"/>
      <c r="BN145" s="53"/>
      <c r="BO145" s="8"/>
      <c r="BP145" s="9"/>
      <c r="BQ145" s="6"/>
      <c r="BR145" s="53"/>
      <c r="BS145" s="8"/>
      <c r="BT145" s="9"/>
      <c r="BU145" s="6"/>
      <c r="BV145" s="53"/>
      <c r="BW145" s="8"/>
      <c r="BX145" s="9"/>
      <c r="BY145" s="6"/>
      <c r="BZ145" s="53"/>
      <c r="CA145" s="8"/>
      <c r="CB145" s="9"/>
      <c r="CC145" s="6"/>
      <c r="CD145" s="53"/>
      <c r="CE145" s="8"/>
      <c r="CF145" s="9"/>
      <c r="CG145" s="6"/>
      <c r="CH145" s="53"/>
      <c r="CI145" s="8"/>
      <c r="CJ145" s="9"/>
      <c r="CK145" s="6"/>
      <c r="CL145" s="53"/>
      <c r="CM145" s="8"/>
      <c r="CN145" s="9"/>
      <c r="CO145" s="6"/>
      <c r="CP145" s="53"/>
      <c r="CQ145" s="8"/>
      <c r="CR145" s="9"/>
      <c r="CS145" s="6"/>
      <c r="CT145" s="53"/>
      <c r="CU145" s="33">
        <f t="shared" si="18"/>
        <v>0</v>
      </c>
      <c r="CV145" s="33"/>
      <c r="CW145" s="33"/>
    </row>
    <row r="146" spans="1:103" x14ac:dyDescent="0.3">
      <c r="A146" s="349"/>
      <c r="B146" s="19" t="s">
        <v>28</v>
      </c>
      <c r="C146" s="8"/>
      <c r="D146" s="9"/>
      <c r="E146" s="6"/>
      <c r="F146" s="53"/>
      <c r="G146" s="8"/>
      <c r="H146" s="9"/>
      <c r="I146" s="6"/>
      <c r="J146" s="34"/>
      <c r="K146" s="11"/>
      <c r="L146" s="9"/>
      <c r="M146" s="6"/>
      <c r="N146" s="53"/>
      <c r="O146" s="8"/>
      <c r="P146" s="9"/>
      <c r="Q146" s="6"/>
      <c r="R146" s="53"/>
      <c r="S146" s="8"/>
      <c r="T146" s="9"/>
      <c r="U146" s="6"/>
      <c r="V146" s="53"/>
      <c r="W146" s="8"/>
      <c r="X146" s="9"/>
      <c r="Y146" s="6"/>
      <c r="Z146" s="53"/>
      <c r="AA146" s="8"/>
      <c r="AB146" s="9"/>
      <c r="AC146" s="6"/>
      <c r="AD146" s="53"/>
      <c r="AE146" s="8"/>
      <c r="AF146" s="9"/>
      <c r="AG146" s="6"/>
      <c r="AH146" s="53"/>
      <c r="AI146" s="8"/>
      <c r="AJ146" s="9"/>
      <c r="AK146" s="6"/>
      <c r="AL146" s="53"/>
      <c r="AM146" s="8"/>
      <c r="AN146" s="9"/>
      <c r="AO146" s="6"/>
      <c r="AP146" s="53"/>
      <c r="AQ146" s="8"/>
      <c r="AR146" s="9"/>
      <c r="AS146" s="6"/>
      <c r="AT146" s="53"/>
      <c r="AU146" s="8"/>
      <c r="AV146" s="9"/>
      <c r="AW146" s="6"/>
      <c r="AX146" s="53"/>
      <c r="AY146" s="8"/>
      <c r="AZ146" s="9"/>
      <c r="BA146" s="6"/>
      <c r="BB146" s="54"/>
      <c r="BC146" s="34"/>
      <c r="BD146" s="9"/>
      <c r="BE146" s="6"/>
      <c r="BF146" s="53"/>
      <c r="BG146" s="8"/>
      <c r="BH146" s="9"/>
      <c r="BI146" s="6"/>
      <c r="BJ146" s="53"/>
      <c r="BK146" s="8"/>
      <c r="BL146" s="9"/>
      <c r="BM146" s="6"/>
      <c r="BN146" s="53"/>
      <c r="BO146" s="8"/>
      <c r="BP146" s="9"/>
      <c r="BQ146" s="6"/>
      <c r="BR146" s="53"/>
      <c r="BS146" s="8"/>
      <c r="BT146" s="9"/>
      <c r="BU146" s="6"/>
      <c r="BV146" s="53"/>
      <c r="BW146" s="8"/>
      <c r="BX146" s="9"/>
      <c r="BY146" s="6"/>
      <c r="BZ146" s="53"/>
      <c r="CA146" s="8"/>
      <c r="CB146" s="9"/>
      <c r="CC146" s="6"/>
      <c r="CD146" s="53"/>
      <c r="CE146" s="8"/>
      <c r="CF146" s="9"/>
      <c r="CG146" s="6"/>
      <c r="CH146" s="53"/>
      <c r="CI146" s="8"/>
      <c r="CJ146" s="9"/>
      <c r="CK146" s="6"/>
      <c r="CL146" s="53"/>
      <c r="CM146" s="8"/>
      <c r="CN146" s="9"/>
      <c r="CO146" s="6"/>
      <c r="CP146" s="53"/>
      <c r="CQ146" s="8"/>
      <c r="CR146" s="9"/>
      <c r="CS146" s="6"/>
      <c r="CT146" s="53"/>
      <c r="CU146" s="33">
        <f>SUM(C146:CT146)/4</f>
        <v>0</v>
      </c>
      <c r="CV146" s="33"/>
      <c r="CW146" s="33"/>
      <c r="CX146" s="4"/>
    </row>
    <row r="147" spans="1:103" x14ac:dyDescent="0.3">
      <c r="A147" s="349"/>
      <c r="B147" s="19" t="s">
        <v>35</v>
      </c>
      <c r="C147" s="8"/>
      <c r="D147" s="9"/>
      <c r="E147" s="6"/>
      <c r="F147" s="7"/>
      <c r="G147" s="8"/>
      <c r="H147" s="9"/>
      <c r="I147" s="6"/>
      <c r="J147" s="10"/>
      <c r="K147" s="11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8"/>
      <c r="AZ147" s="9"/>
      <c r="BA147" s="6"/>
      <c r="BB147" s="35"/>
      <c r="BC147" s="34"/>
      <c r="BD147" s="9"/>
      <c r="BE147" s="6"/>
      <c r="BF147" s="7"/>
      <c r="BG147" s="8"/>
      <c r="BH147" s="9"/>
      <c r="BI147" s="6"/>
      <c r="BJ147" s="7"/>
      <c r="BK147" s="8">
        <v>1</v>
      </c>
      <c r="BL147" s="9">
        <v>1</v>
      </c>
      <c r="BM147" s="6">
        <v>1</v>
      </c>
      <c r="BN147" s="7">
        <v>1</v>
      </c>
      <c r="BO147" s="8">
        <v>1</v>
      </c>
      <c r="BP147" s="9">
        <v>1</v>
      </c>
      <c r="BQ147" s="6">
        <v>1</v>
      </c>
      <c r="BR147" s="7">
        <v>1</v>
      </c>
      <c r="BS147" s="8">
        <v>1</v>
      </c>
      <c r="BT147" s="9">
        <v>1</v>
      </c>
      <c r="BU147" s="6">
        <v>1</v>
      </c>
      <c r="BV147" s="7">
        <v>1</v>
      </c>
      <c r="BW147" s="8">
        <v>1</v>
      </c>
      <c r="BX147" s="9">
        <v>1</v>
      </c>
      <c r="BY147" s="6">
        <v>1</v>
      </c>
      <c r="BZ147" s="7">
        <v>1</v>
      </c>
      <c r="CA147" s="8">
        <v>1</v>
      </c>
      <c r="CB147" s="9">
        <v>1</v>
      </c>
      <c r="CC147" s="6">
        <v>1</v>
      </c>
      <c r="CD147" s="7">
        <v>1</v>
      </c>
      <c r="CE147" s="8">
        <v>1</v>
      </c>
      <c r="CF147" s="9">
        <v>1</v>
      </c>
      <c r="CG147" s="6">
        <v>1</v>
      </c>
      <c r="CH147" s="7">
        <v>1</v>
      </c>
      <c r="CI147" s="8">
        <v>1</v>
      </c>
      <c r="CJ147" s="9">
        <v>1</v>
      </c>
      <c r="CK147" s="6">
        <v>1</v>
      </c>
      <c r="CL147" s="7">
        <v>1</v>
      </c>
      <c r="CM147" s="8"/>
      <c r="CN147" s="9"/>
      <c r="CO147" s="6"/>
      <c r="CP147" s="7"/>
      <c r="CQ147" s="8"/>
      <c r="CR147" s="9"/>
      <c r="CS147" s="6"/>
      <c r="CT147" s="7"/>
      <c r="CU147" s="33">
        <f t="shared" si="18"/>
        <v>7</v>
      </c>
      <c r="CV147" s="33"/>
      <c r="CW147" s="33"/>
      <c r="CX147" s="4"/>
    </row>
    <row r="148" spans="1:103" x14ac:dyDescent="0.3">
      <c r="A148" s="349"/>
      <c r="B148" s="24" t="s">
        <v>29</v>
      </c>
      <c r="C148" s="8"/>
      <c r="D148" s="9"/>
      <c r="E148" s="6"/>
      <c r="F148" s="7"/>
      <c r="G148" s="8"/>
      <c r="H148" s="9"/>
      <c r="I148" s="6"/>
      <c r="J148" s="10"/>
      <c r="K148" s="11"/>
      <c r="L148" s="9"/>
      <c r="M148" s="6"/>
      <c r="N148" s="7"/>
      <c r="O148" s="8"/>
      <c r="P148" s="9"/>
      <c r="Q148" s="6"/>
      <c r="R148" s="7"/>
      <c r="S148" s="8"/>
      <c r="T148" s="9"/>
      <c r="U148" s="6"/>
      <c r="V148" s="7"/>
      <c r="W148" s="8"/>
      <c r="X148" s="9"/>
      <c r="Y148" s="6"/>
      <c r="Z148" s="7"/>
      <c r="AA148" s="8"/>
      <c r="AB148" s="9"/>
      <c r="AC148" s="6"/>
      <c r="AD148" s="7"/>
      <c r="AE148" s="8"/>
      <c r="AF148" s="9"/>
      <c r="AG148" s="6"/>
      <c r="AH148" s="7"/>
      <c r="AI148" s="8"/>
      <c r="AJ148" s="9"/>
      <c r="AK148" s="6"/>
      <c r="AL148" s="7"/>
      <c r="AM148" s="8"/>
      <c r="AN148" s="9"/>
      <c r="AO148" s="6"/>
      <c r="AP148" s="7"/>
      <c r="AQ148" s="8"/>
      <c r="AR148" s="9"/>
      <c r="AS148" s="6"/>
      <c r="AT148" s="7"/>
      <c r="AU148" s="8"/>
      <c r="AV148" s="9"/>
      <c r="AW148" s="6"/>
      <c r="AX148" s="7"/>
      <c r="AY148" s="8"/>
      <c r="AZ148" s="9"/>
      <c r="BA148" s="6"/>
      <c r="BB148" s="35"/>
      <c r="BC148" s="34"/>
      <c r="BD148" s="9"/>
      <c r="BE148" s="6"/>
      <c r="BF148" s="7"/>
      <c r="BG148" s="8"/>
      <c r="BH148" s="9"/>
      <c r="BI148" s="6"/>
      <c r="BJ148" s="7"/>
      <c r="BK148" s="8"/>
      <c r="BL148" s="9"/>
      <c r="BM148" s="6"/>
      <c r="BN148" s="7"/>
      <c r="BO148" s="8"/>
      <c r="BP148" s="9"/>
      <c r="BQ148" s="6"/>
      <c r="BR148" s="7"/>
      <c r="BS148" s="8"/>
      <c r="BT148" s="9"/>
      <c r="BU148" s="6"/>
      <c r="BV148" s="7"/>
      <c r="BW148" s="8"/>
      <c r="BX148" s="9"/>
      <c r="BY148" s="6"/>
      <c r="BZ148" s="7"/>
      <c r="CA148" s="8"/>
      <c r="CB148" s="9"/>
      <c r="CC148" s="6"/>
      <c r="CD148" s="7"/>
      <c r="CE148" s="8"/>
      <c r="CF148" s="9"/>
      <c r="CG148" s="6"/>
      <c r="CH148" s="7"/>
      <c r="CI148" s="8"/>
      <c r="CJ148" s="9"/>
      <c r="CK148" s="6"/>
      <c r="CL148" s="7"/>
      <c r="CM148" s="8"/>
      <c r="CN148" s="9"/>
      <c r="CO148" s="6"/>
      <c r="CP148" s="7"/>
      <c r="CQ148" s="8"/>
      <c r="CR148" s="9"/>
      <c r="CS148" s="6"/>
      <c r="CT148" s="7"/>
      <c r="CU148" s="33">
        <f t="shared" si="18"/>
        <v>0</v>
      </c>
      <c r="CV148" s="33"/>
      <c r="CW148" s="33"/>
      <c r="CX148" s="33"/>
    </row>
    <row r="149" spans="1:103" ht="15" thickBot="1" x14ac:dyDescent="0.35">
      <c r="A149" s="349"/>
      <c r="B149" s="24" t="s">
        <v>34</v>
      </c>
      <c r="C149" s="69"/>
      <c r="D149" s="70"/>
      <c r="E149" s="71"/>
      <c r="F149" s="72"/>
      <c r="G149" s="69"/>
      <c r="H149" s="70"/>
      <c r="I149" s="71"/>
      <c r="J149" s="73"/>
      <c r="K149" s="66"/>
      <c r="L149" s="62"/>
      <c r="M149" s="63"/>
      <c r="N149" s="64"/>
      <c r="O149" s="61"/>
      <c r="P149" s="62"/>
      <c r="Q149" s="63"/>
      <c r="R149" s="64"/>
      <c r="S149" s="61"/>
      <c r="T149" s="62"/>
      <c r="U149" s="63"/>
      <c r="V149" s="64"/>
      <c r="W149" s="61"/>
      <c r="X149" s="62"/>
      <c r="Y149" s="63"/>
      <c r="Z149" s="64"/>
      <c r="AA149" s="61"/>
      <c r="AB149" s="62"/>
      <c r="AC149" s="63"/>
      <c r="AD149" s="64"/>
      <c r="AE149" s="61"/>
      <c r="AF149" s="62"/>
      <c r="AG149" s="63"/>
      <c r="AH149" s="64"/>
      <c r="AI149" s="61"/>
      <c r="AJ149" s="62"/>
      <c r="AK149" s="63"/>
      <c r="AL149" s="64"/>
      <c r="AM149" s="61"/>
      <c r="AN149" s="62"/>
      <c r="AO149" s="63"/>
      <c r="AP149" s="64"/>
      <c r="AQ149" s="61"/>
      <c r="AR149" s="62"/>
      <c r="AS149" s="63"/>
      <c r="AT149" s="64"/>
      <c r="AU149" s="61"/>
      <c r="AV149" s="62"/>
      <c r="AW149" s="63"/>
      <c r="AX149" s="64"/>
      <c r="AY149" s="61"/>
      <c r="AZ149" s="62"/>
      <c r="BA149" s="63"/>
      <c r="BB149" s="67"/>
      <c r="BC149" s="74"/>
      <c r="BD149" s="70"/>
      <c r="BE149" s="71"/>
      <c r="BF149" s="72"/>
      <c r="BG149" s="69"/>
      <c r="BH149" s="70"/>
      <c r="BI149" s="71"/>
      <c r="BJ149" s="72"/>
      <c r="BK149" s="69"/>
      <c r="BL149" s="70"/>
      <c r="BM149" s="71"/>
      <c r="BN149" s="72"/>
      <c r="BO149" s="69"/>
      <c r="BP149" s="70"/>
      <c r="BQ149" s="71"/>
      <c r="BR149" s="72"/>
      <c r="BS149" s="69"/>
      <c r="BT149" s="70"/>
      <c r="BU149" s="71"/>
      <c r="BV149" s="72"/>
      <c r="BW149" s="69"/>
      <c r="BX149" s="70"/>
      <c r="BY149" s="71"/>
      <c r="BZ149" s="72"/>
      <c r="CA149" s="69"/>
      <c r="CB149" s="70"/>
      <c r="CC149" s="71"/>
      <c r="CD149" s="72"/>
      <c r="CE149" s="69"/>
      <c r="CF149" s="70"/>
      <c r="CG149" s="71"/>
      <c r="CH149" s="72"/>
      <c r="CI149" s="69"/>
      <c r="CJ149" s="70"/>
      <c r="CK149" s="71"/>
      <c r="CL149" s="72"/>
      <c r="CM149" s="69"/>
      <c r="CN149" s="70"/>
      <c r="CO149" s="71"/>
      <c r="CP149" s="72"/>
      <c r="CQ149" s="69"/>
      <c r="CR149" s="70"/>
      <c r="CS149" s="71"/>
      <c r="CT149" s="72"/>
      <c r="CU149" s="33">
        <f t="shared" si="18"/>
        <v>0</v>
      </c>
      <c r="CV149" s="33"/>
      <c r="CW149" s="33"/>
    </row>
    <row r="150" spans="1:103" x14ac:dyDescent="0.3">
      <c r="C150" s="84">
        <f xml:space="preserve"> SUM(C134:C149)</f>
        <v>1</v>
      </c>
      <c r="D150" s="84">
        <f t="shared" ref="D150:BO150" si="19" xml:space="preserve"> SUM(D134:D149)</f>
        <v>1</v>
      </c>
      <c r="E150" s="84">
        <f t="shared" si="19"/>
        <v>1</v>
      </c>
      <c r="F150" s="84">
        <f t="shared" si="19"/>
        <v>1</v>
      </c>
      <c r="G150" s="84">
        <f t="shared" si="19"/>
        <v>1</v>
      </c>
      <c r="H150" s="84">
        <f t="shared" si="19"/>
        <v>1</v>
      </c>
      <c r="I150" s="84">
        <f t="shared" si="19"/>
        <v>1</v>
      </c>
      <c r="J150" s="84">
        <f t="shared" si="19"/>
        <v>1</v>
      </c>
      <c r="K150" s="84">
        <f t="shared" si="19"/>
        <v>1</v>
      </c>
      <c r="L150" s="84">
        <f t="shared" si="19"/>
        <v>1</v>
      </c>
      <c r="M150" s="84">
        <f t="shared" si="19"/>
        <v>1</v>
      </c>
      <c r="N150" s="84">
        <f t="shared" si="19"/>
        <v>1</v>
      </c>
      <c r="O150" s="84">
        <f t="shared" si="19"/>
        <v>1</v>
      </c>
      <c r="P150" s="84">
        <f t="shared" si="19"/>
        <v>1</v>
      </c>
      <c r="Q150" s="84">
        <f t="shared" si="19"/>
        <v>1</v>
      </c>
      <c r="R150" s="84">
        <f t="shared" si="19"/>
        <v>1</v>
      </c>
      <c r="S150" s="84">
        <f t="shared" si="19"/>
        <v>1</v>
      </c>
      <c r="T150" s="84">
        <f t="shared" si="19"/>
        <v>1</v>
      </c>
      <c r="U150" s="84">
        <f t="shared" si="19"/>
        <v>1</v>
      </c>
      <c r="V150" s="84">
        <f t="shared" si="19"/>
        <v>1</v>
      </c>
      <c r="W150" s="84">
        <f t="shared" si="19"/>
        <v>1</v>
      </c>
      <c r="X150" s="84">
        <f t="shared" si="19"/>
        <v>1</v>
      </c>
      <c r="Y150" s="84">
        <f t="shared" si="19"/>
        <v>1</v>
      </c>
      <c r="Z150" s="84">
        <f t="shared" si="19"/>
        <v>1</v>
      </c>
      <c r="AA150" s="84">
        <f t="shared" si="19"/>
        <v>1</v>
      </c>
      <c r="AB150" s="84">
        <f t="shared" si="19"/>
        <v>1</v>
      </c>
      <c r="AC150" s="84">
        <f t="shared" si="19"/>
        <v>1</v>
      </c>
      <c r="AD150" s="84">
        <f t="shared" si="19"/>
        <v>1</v>
      </c>
      <c r="AE150" s="84">
        <f t="shared" si="19"/>
        <v>1</v>
      </c>
      <c r="AF150" s="84">
        <f t="shared" si="19"/>
        <v>1</v>
      </c>
      <c r="AG150" s="84">
        <f t="shared" si="19"/>
        <v>1</v>
      </c>
      <c r="AH150" s="84">
        <f t="shared" si="19"/>
        <v>1</v>
      </c>
      <c r="AI150" s="84">
        <f t="shared" si="19"/>
        <v>1</v>
      </c>
      <c r="AJ150" s="84">
        <f t="shared" si="19"/>
        <v>1</v>
      </c>
      <c r="AK150" s="84">
        <f t="shared" si="19"/>
        <v>1</v>
      </c>
      <c r="AL150" s="84">
        <f t="shared" si="19"/>
        <v>1</v>
      </c>
      <c r="AM150" s="84">
        <f t="shared" si="19"/>
        <v>1</v>
      </c>
      <c r="AN150" s="84">
        <f t="shared" si="19"/>
        <v>1</v>
      </c>
      <c r="AO150" s="84">
        <f t="shared" si="19"/>
        <v>1</v>
      </c>
      <c r="AP150" s="84">
        <f t="shared" si="19"/>
        <v>1</v>
      </c>
      <c r="AQ150" s="84">
        <f t="shared" si="19"/>
        <v>1</v>
      </c>
      <c r="AR150" s="84">
        <f t="shared" si="19"/>
        <v>1</v>
      </c>
      <c r="AS150" s="84">
        <f t="shared" si="19"/>
        <v>1</v>
      </c>
      <c r="AT150" s="84">
        <f t="shared" si="19"/>
        <v>1</v>
      </c>
      <c r="AU150" s="84">
        <f t="shared" si="19"/>
        <v>1</v>
      </c>
      <c r="AV150" s="84">
        <f t="shared" si="19"/>
        <v>1</v>
      </c>
      <c r="AW150" s="84">
        <f t="shared" si="19"/>
        <v>1</v>
      </c>
      <c r="AX150" s="84">
        <f t="shared" si="19"/>
        <v>1</v>
      </c>
      <c r="AY150" s="84">
        <f t="shared" si="19"/>
        <v>1</v>
      </c>
      <c r="AZ150" s="84">
        <f t="shared" si="19"/>
        <v>1</v>
      </c>
      <c r="BA150" s="84">
        <f t="shared" si="19"/>
        <v>1</v>
      </c>
      <c r="BB150" s="84">
        <f t="shared" si="19"/>
        <v>1</v>
      </c>
      <c r="BC150" s="84">
        <f t="shared" si="19"/>
        <v>1</v>
      </c>
      <c r="BD150" s="84">
        <f t="shared" si="19"/>
        <v>1</v>
      </c>
      <c r="BE150" s="84">
        <f t="shared" si="19"/>
        <v>1</v>
      </c>
      <c r="BF150" s="84">
        <f t="shared" si="19"/>
        <v>1</v>
      </c>
      <c r="BG150" s="84">
        <f t="shared" si="19"/>
        <v>1</v>
      </c>
      <c r="BH150" s="84">
        <f t="shared" si="19"/>
        <v>1</v>
      </c>
      <c r="BI150" s="84">
        <f t="shared" si="19"/>
        <v>1</v>
      </c>
      <c r="BJ150" s="84">
        <f t="shared" si="19"/>
        <v>1</v>
      </c>
      <c r="BK150" s="84">
        <f t="shared" si="19"/>
        <v>2</v>
      </c>
      <c r="BL150" s="84">
        <f t="shared" si="19"/>
        <v>2</v>
      </c>
      <c r="BM150" s="84">
        <f t="shared" si="19"/>
        <v>2</v>
      </c>
      <c r="BN150" s="84">
        <f t="shared" si="19"/>
        <v>2</v>
      </c>
      <c r="BO150" s="84">
        <f t="shared" si="19"/>
        <v>2</v>
      </c>
      <c r="BP150" s="84">
        <f t="shared" ref="BP150:CT150" si="20" xml:space="preserve"> SUM(BP134:BP149)</f>
        <v>2</v>
      </c>
      <c r="BQ150" s="84">
        <f t="shared" si="20"/>
        <v>2</v>
      </c>
      <c r="BR150" s="84">
        <f t="shared" si="20"/>
        <v>2</v>
      </c>
      <c r="BS150" s="84">
        <f t="shared" si="20"/>
        <v>2</v>
      </c>
      <c r="BT150" s="84">
        <f t="shared" si="20"/>
        <v>2</v>
      </c>
      <c r="BU150" s="84">
        <f t="shared" si="20"/>
        <v>2</v>
      </c>
      <c r="BV150" s="84">
        <f t="shared" si="20"/>
        <v>2</v>
      </c>
      <c r="BW150" s="84">
        <f t="shared" si="20"/>
        <v>2</v>
      </c>
      <c r="BX150" s="84">
        <f t="shared" si="20"/>
        <v>2</v>
      </c>
      <c r="BY150" s="84">
        <f t="shared" si="20"/>
        <v>2</v>
      </c>
      <c r="BZ150" s="84">
        <f t="shared" si="20"/>
        <v>2</v>
      </c>
      <c r="CA150" s="84">
        <f t="shared" si="20"/>
        <v>2</v>
      </c>
      <c r="CB150" s="84">
        <f t="shared" si="20"/>
        <v>2</v>
      </c>
      <c r="CC150" s="84">
        <f t="shared" si="20"/>
        <v>2</v>
      </c>
      <c r="CD150" s="84">
        <f t="shared" si="20"/>
        <v>2</v>
      </c>
      <c r="CE150" s="84">
        <f t="shared" si="20"/>
        <v>2</v>
      </c>
      <c r="CF150" s="84">
        <f t="shared" si="20"/>
        <v>2</v>
      </c>
      <c r="CG150" s="84">
        <f t="shared" si="20"/>
        <v>2</v>
      </c>
      <c r="CH150" s="84">
        <f t="shared" si="20"/>
        <v>2</v>
      </c>
      <c r="CI150" s="84">
        <f t="shared" si="20"/>
        <v>2</v>
      </c>
      <c r="CJ150" s="84">
        <f t="shared" si="20"/>
        <v>2</v>
      </c>
      <c r="CK150" s="84">
        <f t="shared" si="20"/>
        <v>2</v>
      </c>
      <c r="CL150" s="84">
        <f t="shared" si="20"/>
        <v>2</v>
      </c>
      <c r="CM150" s="84">
        <f t="shared" si="20"/>
        <v>1</v>
      </c>
      <c r="CN150" s="84">
        <f t="shared" si="20"/>
        <v>1</v>
      </c>
      <c r="CO150" s="84">
        <f t="shared" si="20"/>
        <v>1</v>
      </c>
      <c r="CP150" s="84">
        <f t="shared" si="20"/>
        <v>1</v>
      </c>
      <c r="CQ150" s="84">
        <f t="shared" si="20"/>
        <v>1</v>
      </c>
      <c r="CR150" s="84">
        <f t="shared" si="20"/>
        <v>1</v>
      </c>
      <c r="CS150" s="84">
        <f t="shared" si="20"/>
        <v>1</v>
      </c>
      <c r="CT150" s="84">
        <f t="shared" si="20"/>
        <v>1</v>
      </c>
    </row>
    <row r="151" spans="1:103" x14ac:dyDescent="0.3">
      <c r="C151" s="348" t="s">
        <v>20</v>
      </c>
      <c r="D151" s="341"/>
      <c r="E151" s="341"/>
      <c r="F151" s="341"/>
      <c r="G151" s="341" t="s">
        <v>21</v>
      </c>
      <c r="H151" s="341"/>
      <c r="I151" s="341"/>
      <c r="J151" s="341"/>
      <c r="K151" s="341" t="s">
        <v>23</v>
      </c>
      <c r="L151" s="341"/>
      <c r="M151" s="341"/>
      <c r="N151" s="341"/>
      <c r="O151" s="341" t="s">
        <v>22</v>
      </c>
      <c r="P151" s="341"/>
      <c r="Q151" s="341"/>
      <c r="R151" s="341"/>
      <c r="S151" s="341" t="s">
        <v>0</v>
      </c>
      <c r="T151" s="341"/>
      <c r="U151" s="341"/>
      <c r="V151" s="341"/>
      <c r="W151" s="341" t="s">
        <v>1</v>
      </c>
      <c r="X151" s="341"/>
      <c r="Y151" s="341"/>
      <c r="Z151" s="341"/>
      <c r="AA151" s="341" t="s">
        <v>2</v>
      </c>
      <c r="AB151" s="341"/>
      <c r="AC151" s="341"/>
      <c r="AD151" s="341"/>
      <c r="AE151" s="341" t="s">
        <v>3</v>
      </c>
      <c r="AF151" s="341"/>
      <c r="AG151" s="341"/>
      <c r="AH151" s="341"/>
      <c r="AI151" s="341" t="s">
        <v>4</v>
      </c>
      <c r="AJ151" s="341"/>
      <c r="AK151" s="341"/>
      <c r="AL151" s="341"/>
      <c r="AM151" s="341" t="s">
        <v>5</v>
      </c>
      <c r="AN151" s="341"/>
      <c r="AO151" s="341"/>
      <c r="AP151" s="341"/>
      <c r="AQ151" s="341" t="s">
        <v>6</v>
      </c>
      <c r="AR151" s="341"/>
      <c r="AS151" s="341"/>
      <c r="AT151" s="341"/>
      <c r="AU151" s="341" t="s">
        <v>7</v>
      </c>
      <c r="AV151" s="341"/>
      <c r="AW151" s="341"/>
      <c r="AX151" s="341"/>
      <c r="AY151" s="341" t="s">
        <v>8</v>
      </c>
      <c r="AZ151" s="341"/>
      <c r="BA151" s="341"/>
      <c r="BB151" s="341"/>
      <c r="BC151" s="341" t="s">
        <v>9</v>
      </c>
      <c r="BD151" s="341"/>
      <c r="BE151" s="341"/>
      <c r="BF151" s="341"/>
      <c r="BG151" s="341" t="s">
        <v>10</v>
      </c>
      <c r="BH151" s="341"/>
      <c r="BI151" s="341"/>
      <c r="BJ151" s="341"/>
      <c r="BK151" s="341" t="s">
        <v>11</v>
      </c>
      <c r="BL151" s="341"/>
      <c r="BM151" s="341"/>
      <c r="BN151" s="341"/>
      <c r="BO151" s="341" t="s">
        <v>12</v>
      </c>
      <c r="BP151" s="341"/>
      <c r="BQ151" s="341"/>
      <c r="BR151" s="341"/>
      <c r="BS151" s="341" t="s">
        <v>13</v>
      </c>
      <c r="BT151" s="341"/>
      <c r="BU151" s="341"/>
      <c r="BV151" s="341"/>
      <c r="BW151" s="341" t="s">
        <v>14</v>
      </c>
      <c r="BX151" s="341"/>
      <c r="BY151" s="341"/>
      <c r="BZ151" s="341"/>
      <c r="CA151" s="341" t="s">
        <v>15</v>
      </c>
      <c r="CB151" s="341"/>
      <c r="CC151" s="341"/>
      <c r="CD151" s="341"/>
      <c r="CE151" s="341" t="s">
        <v>16</v>
      </c>
      <c r="CF151" s="341"/>
      <c r="CG151" s="341"/>
      <c r="CH151" s="341"/>
      <c r="CI151" s="341" t="s">
        <v>17</v>
      </c>
      <c r="CJ151" s="341"/>
      <c r="CK151" s="341"/>
      <c r="CL151" s="341"/>
      <c r="CM151" s="341" t="s">
        <v>18</v>
      </c>
      <c r="CN151" s="341"/>
      <c r="CO151" s="341"/>
      <c r="CP151" s="341"/>
      <c r="CQ151" s="341" t="s">
        <v>19</v>
      </c>
      <c r="CR151" s="341"/>
      <c r="CS151" s="341"/>
      <c r="CT151" s="342"/>
    </row>
    <row r="153" spans="1:103" x14ac:dyDescent="0.3">
      <c r="CX153" s="12" t="s">
        <v>31</v>
      </c>
    </row>
    <row r="154" spans="1:103" x14ac:dyDescent="0.3">
      <c r="CX154" s="85">
        <f>SUM(CX140,CX119,CX98,CX77,CX56,CX35,CX11)</f>
        <v>344.25</v>
      </c>
    </row>
    <row r="155" spans="1:103" x14ac:dyDescent="0.3">
      <c r="CI155" s="339" t="s">
        <v>42</v>
      </c>
      <c r="CJ155" s="339"/>
      <c r="CK155" s="339"/>
      <c r="CL155" s="339"/>
      <c r="CM155" s="339"/>
      <c r="CN155" s="339"/>
      <c r="CO155" s="339"/>
      <c r="CP155" s="339"/>
      <c r="CQ155" s="339"/>
      <c r="CR155" s="339"/>
      <c r="CS155" s="339"/>
      <c r="CT155" s="339"/>
      <c r="CU155" s="339"/>
      <c r="CV155" s="339"/>
      <c r="CW155" s="339"/>
      <c r="CY155" s="44" t="s">
        <v>33</v>
      </c>
    </row>
    <row r="156" spans="1:103" x14ac:dyDescent="0.3">
      <c r="CI156" s="339"/>
      <c r="CJ156" s="339"/>
      <c r="CK156" s="339"/>
      <c r="CL156" s="339"/>
      <c r="CM156" s="339"/>
      <c r="CN156" s="339"/>
      <c r="CO156" s="339"/>
      <c r="CP156" s="339"/>
      <c r="CQ156" s="339"/>
      <c r="CR156" s="339"/>
      <c r="CS156" s="339"/>
      <c r="CT156" s="339"/>
      <c r="CU156" s="339"/>
      <c r="CV156" s="339"/>
      <c r="CW156" s="339"/>
      <c r="CY156" s="85">
        <f>SUM(CX154,CX158)</f>
        <v>396.25</v>
      </c>
    </row>
    <row r="157" spans="1:103" x14ac:dyDescent="0.3">
      <c r="CX157" s="13" t="s">
        <v>32</v>
      </c>
    </row>
    <row r="158" spans="1:103" x14ac:dyDescent="0.3">
      <c r="CX158" s="85">
        <f>SUM(CX144,CX123,CX102,CX81,CX60,CX39,CX15)</f>
        <v>52</v>
      </c>
    </row>
  </sheetData>
  <mergeCells count="362">
    <mergeCell ref="CZ9:DB9"/>
    <mergeCell ref="CZ33:DB33"/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A22:AD22"/>
    <mergeCell ref="AE22:AH22"/>
    <mergeCell ref="AI22:AL22"/>
    <mergeCell ref="AM22:AP22"/>
    <mergeCell ref="AQ22:AT22"/>
    <mergeCell ref="AU22:AX22"/>
    <mergeCell ref="C22:F22"/>
    <mergeCell ref="G22:J22"/>
    <mergeCell ref="A5:A12"/>
    <mergeCell ref="A13:A20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K22:N22"/>
    <mergeCell ref="O22:R22"/>
    <mergeCell ref="S22:V22"/>
    <mergeCell ref="W22:Z22"/>
    <mergeCell ref="BW22:BZ22"/>
    <mergeCell ref="CA22:CD22"/>
    <mergeCell ref="CE22:CH22"/>
    <mergeCell ref="CI22:CL22"/>
    <mergeCell ref="CM22:CP22"/>
    <mergeCell ref="CQ22:CT22"/>
    <mergeCell ref="AY22:BB22"/>
    <mergeCell ref="BC22:BF22"/>
    <mergeCell ref="BG22:BJ22"/>
    <mergeCell ref="BK22:BN22"/>
    <mergeCell ref="BO22:BR22"/>
    <mergeCell ref="BS22:BV22"/>
    <mergeCell ref="BC28:BF28"/>
    <mergeCell ref="BG28:BJ28"/>
    <mergeCell ref="AU27:BF27"/>
    <mergeCell ref="C28:F28"/>
    <mergeCell ref="G28:J28"/>
    <mergeCell ref="K28:N28"/>
    <mergeCell ref="O28:R28"/>
    <mergeCell ref="S28:V28"/>
    <mergeCell ref="W28:Z28"/>
    <mergeCell ref="AA28:AD28"/>
    <mergeCell ref="AE28:AH28"/>
    <mergeCell ref="AI28:AL28"/>
    <mergeCell ref="AE46:AH46"/>
    <mergeCell ref="AI46:AL46"/>
    <mergeCell ref="AM46:AP46"/>
    <mergeCell ref="AQ46:AT46"/>
    <mergeCell ref="CI28:CL28"/>
    <mergeCell ref="CM28:CP28"/>
    <mergeCell ref="CQ28:CT28"/>
    <mergeCell ref="A29:A36"/>
    <mergeCell ref="A37:A44"/>
    <mergeCell ref="C46:F46"/>
    <mergeCell ref="G46:J46"/>
    <mergeCell ref="K46:N46"/>
    <mergeCell ref="O46:R46"/>
    <mergeCell ref="S46:V46"/>
    <mergeCell ref="BK28:BN28"/>
    <mergeCell ref="BO28:BR28"/>
    <mergeCell ref="BS28:BV28"/>
    <mergeCell ref="BW28:BZ28"/>
    <mergeCell ref="CA28:CD28"/>
    <mergeCell ref="CE28:CH28"/>
    <mergeCell ref="AM28:AP28"/>
    <mergeCell ref="AQ28:AT28"/>
    <mergeCell ref="AU28:AX28"/>
    <mergeCell ref="AY28:BB28"/>
    <mergeCell ref="CQ46:CT46"/>
    <mergeCell ref="AU48:BF48"/>
    <mergeCell ref="C49:F49"/>
    <mergeCell ref="G49:J49"/>
    <mergeCell ref="K49:N49"/>
    <mergeCell ref="O49:R49"/>
    <mergeCell ref="S49:V49"/>
    <mergeCell ref="W49:Z49"/>
    <mergeCell ref="AA49:AD49"/>
    <mergeCell ref="AE49:AH49"/>
    <mergeCell ref="BS46:BV46"/>
    <mergeCell ref="BW46:BZ46"/>
    <mergeCell ref="CA46:CD46"/>
    <mergeCell ref="CE46:CH46"/>
    <mergeCell ref="CI46:CL46"/>
    <mergeCell ref="CM46:CP46"/>
    <mergeCell ref="AU46:AX46"/>
    <mergeCell ref="AY46:BB46"/>
    <mergeCell ref="BC46:BF46"/>
    <mergeCell ref="BG46:BJ46"/>
    <mergeCell ref="BK46:BN46"/>
    <mergeCell ref="BO46:BR46"/>
    <mergeCell ref="W46:Z46"/>
    <mergeCell ref="AA46:AD46"/>
    <mergeCell ref="CE49:CH49"/>
    <mergeCell ref="CI49:CL49"/>
    <mergeCell ref="CM49:CP49"/>
    <mergeCell ref="CQ49:CT49"/>
    <mergeCell ref="A50:A57"/>
    <mergeCell ref="A58:A65"/>
    <mergeCell ref="BG49:BJ49"/>
    <mergeCell ref="BK49:BN49"/>
    <mergeCell ref="BO49:BR49"/>
    <mergeCell ref="BS49:BV49"/>
    <mergeCell ref="BW49:BZ49"/>
    <mergeCell ref="CA49:CD49"/>
    <mergeCell ref="AI49:AL49"/>
    <mergeCell ref="AM49:AP49"/>
    <mergeCell ref="AQ49:AT49"/>
    <mergeCell ref="AU49:AX49"/>
    <mergeCell ref="AY49:BB49"/>
    <mergeCell ref="BC49:BF49"/>
    <mergeCell ref="AA67:AD67"/>
    <mergeCell ref="AE67:AH67"/>
    <mergeCell ref="AI67:AL67"/>
    <mergeCell ref="AM67:AP67"/>
    <mergeCell ref="AQ67:AT67"/>
    <mergeCell ref="AU67:AX67"/>
    <mergeCell ref="C67:F67"/>
    <mergeCell ref="G67:J67"/>
    <mergeCell ref="K67:N67"/>
    <mergeCell ref="O67:R67"/>
    <mergeCell ref="S67:V67"/>
    <mergeCell ref="W67:Z67"/>
    <mergeCell ref="BW67:BZ67"/>
    <mergeCell ref="CA67:CD67"/>
    <mergeCell ref="CE67:CH67"/>
    <mergeCell ref="CI67:CL67"/>
    <mergeCell ref="CM67:CP67"/>
    <mergeCell ref="CQ67:CT67"/>
    <mergeCell ref="AY67:BB67"/>
    <mergeCell ref="BC67:BF67"/>
    <mergeCell ref="BG67:BJ67"/>
    <mergeCell ref="BK67:BN67"/>
    <mergeCell ref="BO67:BR67"/>
    <mergeCell ref="BS67:BV67"/>
    <mergeCell ref="BC70:BF70"/>
    <mergeCell ref="BG70:BJ70"/>
    <mergeCell ref="AU69:BF69"/>
    <mergeCell ref="C70:F70"/>
    <mergeCell ref="G70:J70"/>
    <mergeCell ref="K70:N70"/>
    <mergeCell ref="O70:R70"/>
    <mergeCell ref="S70:V70"/>
    <mergeCell ref="W70:Z70"/>
    <mergeCell ref="AA70:AD70"/>
    <mergeCell ref="AE70:AH70"/>
    <mergeCell ref="AI70:AL70"/>
    <mergeCell ref="AE88:AH88"/>
    <mergeCell ref="AI88:AL88"/>
    <mergeCell ref="AM88:AP88"/>
    <mergeCell ref="AQ88:AT88"/>
    <mergeCell ref="CI70:CL70"/>
    <mergeCell ref="CM70:CP70"/>
    <mergeCell ref="CQ70:CT70"/>
    <mergeCell ref="A71:A78"/>
    <mergeCell ref="A79:A86"/>
    <mergeCell ref="C88:F88"/>
    <mergeCell ref="G88:J88"/>
    <mergeCell ref="K88:N88"/>
    <mergeCell ref="O88:R88"/>
    <mergeCell ref="S88:V88"/>
    <mergeCell ref="BK70:BN70"/>
    <mergeCell ref="BO70:BR70"/>
    <mergeCell ref="BS70:BV70"/>
    <mergeCell ref="BW70:BZ70"/>
    <mergeCell ref="CA70:CD70"/>
    <mergeCell ref="CE70:CH70"/>
    <mergeCell ref="AM70:AP70"/>
    <mergeCell ref="AQ70:AT70"/>
    <mergeCell ref="AU70:AX70"/>
    <mergeCell ref="AY70:BB70"/>
    <mergeCell ref="CQ88:CT88"/>
    <mergeCell ref="AU90:BF90"/>
    <mergeCell ref="C91:F91"/>
    <mergeCell ref="G91:J91"/>
    <mergeCell ref="K91:N91"/>
    <mergeCell ref="O91:R91"/>
    <mergeCell ref="S91:V91"/>
    <mergeCell ref="W91:Z91"/>
    <mergeCell ref="AA91:AD91"/>
    <mergeCell ref="AE91:AH91"/>
    <mergeCell ref="BS88:BV88"/>
    <mergeCell ref="BW88:BZ88"/>
    <mergeCell ref="CA88:CD88"/>
    <mergeCell ref="CE88:CH88"/>
    <mergeCell ref="CI88:CL88"/>
    <mergeCell ref="CM88:CP88"/>
    <mergeCell ref="AU88:AX88"/>
    <mergeCell ref="AY88:BB88"/>
    <mergeCell ref="BC88:BF88"/>
    <mergeCell ref="BG88:BJ88"/>
    <mergeCell ref="BK88:BN88"/>
    <mergeCell ref="BO88:BR88"/>
    <mergeCell ref="W88:Z88"/>
    <mergeCell ref="AA88:AD88"/>
    <mergeCell ref="CE91:CH91"/>
    <mergeCell ref="CI91:CL91"/>
    <mergeCell ref="CM91:CP91"/>
    <mergeCell ref="CQ91:CT91"/>
    <mergeCell ref="A92:A99"/>
    <mergeCell ref="A100:A107"/>
    <mergeCell ref="BG91:BJ91"/>
    <mergeCell ref="BK91:BN91"/>
    <mergeCell ref="BO91:BR91"/>
    <mergeCell ref="BS91:BV91"/>
    <mergeCell ref="BW91:BZ91"/>
    <mergeCell ref="CA91:CD91"/>
    <mergeCell ref="AI91:AL91"/>
    <mergeCell ref="AM91:AP91"/>
    <mergeCell ref="AQ91:AT91"/>
    <mergeCell ref="AU91:AX91"/>
    <mergeCell ref="AY91:BB91"/>
    <mergeCell ref="BC91:BF91"/>
    <mergeCell ref="AA109:AD109"/>
    <mergeCell ref="AE109:AH109"/>
    <mergeCell ref="AI109:AL109"/>
    <mergeCell ref="AM109:AP109"/>
    <mergeCell ref="AQ109:AT109"/>
    <mergeCell ref="AU109:AX109"/>
    <mergeCell ref="C109:F109"/>
    <mergeCell ref="G109:J109"/>
    <mergeCell ref="K109:N109"/>
    <mergeCell ref="O109:R109"/>
    <mergeCell ref="S109:V109"/>
    <mergeCell ref="W109:Z109"/>
    <mergeCell ref="BW109:BZ109"/>
    <mergeCell ref="CA109:CD109"/>
    <mergeCell ref="CE109:CH109"/>
    <mergeCell ref="CI109:CL109"/>
    <mergeCell ref="CM109:CP109"/>
    <mergeCell ref="CQ109:CT109"/>
    <mergeCell ref="AY109:BB109"/>
    <mergeCell ref="BC109:BF109"/>
    <mergeCell ref="BG109:BJ109"/>
    <mergeCell ref="BK109:BN109"/>
    <mergeCell ref="BO109:BR109"/>
    <mergeCell ref="BS109:BV109"/>
    <mergeCell ref="AU111:BF111"/>
    <mergeCell ref="C112:F112"/>
    <mergeCell ref="G112:J112"/>
    <mergeCell ref="K112:N112"/>
    <mergeCell ref="O112:R112"/>
    <mergeCell ref="S112:V112"/>
    <mergeCell ref="W112:Z112"/>
    <mergeCell ref="AA112:AD112"/>
    <mergeCell ref="AE112:AH112"/>
    <mergeCell ref="AI112:AL112"/>
    <mergeCell ref="CI112:CL112"/>
    <mergeCell ref="CM112:CP112"/>
    <mergeCell ref="CQ112:CT112"/>
    <mergeCell ref="A113:A120"/>
    <mergeCell ref="A121:A128"/>
    <mergeCell ref="C130:F130"/>
    <mergeCell ref="G130:J130"/>
    <mergeCell ref="K130:N130"/>
    <mergeCell ref="O130:R130"/>
    <mergeCell ref="S130:V130"/>
    <mergeCell ref="BK112:BN112"/>
    <mergeCell ref="BO112:BR112"/>
    <mergeCell ref="BS112:BV112"/>
    <mergeCell ref="BW112:BZ112"/>
    <mergeCell ref="CA112:CD112"/>
    <mergeCell ref="CE112:CH112"/>
    <mergeCell ref="AM112:AP112"/>
    <mergeCell ref="AQ112:AT112"/>
    <mergeCell ref="AU112:AX112"/>
    <mergeCell ref="AY112:BB112"/>
    <mergeCell ref="BC112:BF112"/>
    <mergeCell ref="BG112:BJ112"/>
    <mergeCell ref="CI130:CL130"/>
    <mergeCell ref="CM130:CP130"/>
    <mergeCell ref="AU130:AX130"/>
    <mergeCell ref="AY130:BB130"/>
    <mergeCell ref="BC130:BF130"/>
    <mergeCell ref="BG130:BJ130"/>
    <mergeCell ref="BK130:BN130"/>
    <mergeCell ref="BO130:BR130"/>
    <mergeCell ref="W130:Z130"/>
    <mergeCell ref="AA130:AD130"/>
    <mergeCell ref="AE130:AH130"/>
    <mergeCell ref="AI130:AL130"/>
    <mergeCell ref="AM130:AP130"/>
    <mergeCell ref="AQ130:AT130"/>
    <mergeCell ref="A134:A141"/>
    <mergeCell ref="A142:A149"/>
    <mergeCell ref="BG133:BJ133"/>
    <mergeCell ref="BK133:BN133"/>
    <mergeCell ref="BO133:BR133"/>
    <mergeCell ref="BS133:BV133"/>
    <mergeCell ref="BW133:BZ133"/>
    <mergeCell ref="CA133:CD133"/>
    <mergeCell ref="AI133:AL133"/>
    <mergeCell ref="AM133:AP133"/>
    <mergeCell ref="AQ133:AT133"/>
    <mergeCell ref="AU133:AX133"/>
    <mergeCell ref="AY133:BB133"/>
    <mergeCell ref="BC133:BF133"/>
    <mergeCell ref="C133:F133"/>
    <mergeCell ref="G133:J133"/>
    <mergeCell ref="K133:N133"/>
    <mergeCell ref="O133:R133"/>
    <mergeCell ref="S133:V133"/>
    <mergeCell ref="W133:Z133"/>
    <mergeCell ref="AA133:AD133"/>
    <mergeCell ref="AE133:AH133"/>
    <mergeCell ref="AA151:AD151"/>
    <mergeCell ref="AE151:AH151"/>
    <mergeCell ref="AI151:AL151"/>
    <mergeCell ref="AM151:AP151"/>
    <mergeCell ref="AQ151:AT151"/>
    <mergeCell ref="AU151:AX151"/>
    <mergeCell ref="C151:F151"/>
    <mergeCell ref="G151:J151"/>
    <mergeCell ref="K151:N151"/>
    <mergeCell ref="O151:R151"/>
    <mergeCell ref="S151:V151"/>
    <mergeCell ref="W151:Z151"/>
    <mergeCell ref="CI155:CW156"/>
    <mergeCell ref="BI3:BT3"/>
    <mergeCell ref="BW151:BZ151"/>
    <mergeCell ref="CA151:CD151"/>
    <mergeCell ref="CE151:CH151"/>
    <mergeCell ref="CI151:CL151"/>
    <mergeCell ref="CM151:CP151"/>
    <mergeCell ref="CQ151:CT151"/>
    <mergeCell ref="AY151:BB151"/>
    <mergeCell ref="BC151:BF151"/>
    <mergeCell ref="BG151:BJ151"/>
    <mergeCell ref="BK151:BN151"/>
    <mergeCell ref="BO151:BR151"/>
    <mergeCell ref="BS151:BV151"/>
    <mergeCell ref="CE133:CH133"/>
    <mergeCell ref="CI133:CL133"/>
    <mergeCell ref="CM133:CP133"/>
    <mergeCell ref="CQ133:CT133"/>
    <mergeCell ref="CQ130:CT130"/>
    <mergeCell ref="AU132:BF132"/>
    <mergeCell ref="BS130:BV130"/>
    <mergeCell ref="BW130:BZ130"/>
    <mergeCell ref="CA130:CD130"/>
    <mergeCell ref="CE130:CH130"/>
  </mergeCells>
  <conditionalFormatting sqref="C8:C9">
    <cfRule type="cellIs" dxfId="1256" priority="74" operator="equal">
      <formula>1</formula>
    </cfRule>
  </conditionalFormatting>
  <conditionalFormatting sqref="C5:CT12">
    <cfRule type="cellIs" dxfId="1255" priority="73" operator="equal">
      <formula>1</formula>
    </cfRule>
  </conditionalFormatting>
  <conditionalFormatting sqref="C5:CT7">
    <cfRule type="cellIs" dxfId="1254" priority="72" operator="equal">
      <formula>1</formula>
    </cfRule>
  </conditionalFormatting>
  <conditionalFormatting sqref="C11:CT12">
    <cfRule type="cellIs" dxfId="1253" priority="71" operator="equal">
      <formula>1</formula>
    </cfRule>
  </conditionalFormatting>
  <conditionalFormatting sqref="C13:CT14">
    <cfRule type="cellIs" dxfId="1252" priority="70" operator="equal">
      <formula>1</formula>
    </cfRule>
  </conditionalFormatting>
  <conditionalFormatting sqref="C15:CT18">
    <cfRule type="cellIs" dxfId="1251" priority="69" operator="equal">
      <formula>1</formula>
    </cfRule>
  </conditionalFormatting>
  <conditionalFormatting sqref="C20:CT20 C19:J19 AY19:CT19">
    <cfRule type="cellIs" dxfId="1250" priority="68" operator="equal">
      <formula>1</formula>
    </cfRule>
  </conditionalFormatting>
  <conditionalFormatting sqref="C6:CT7">
    <cfRule type="cellIs" dxfId="1249" priority="67" operator="equal">
      <formula>1</formula>
    </cfRule>
  </conditionalFormatting>
  <conditionalFormatting sqref="C10:F10">
    <cfRule type="cellIs" dxfId="1248" priority="66" operator="equal">
      <formula>1</formula>
    </cfRule>
  </conditionalFormatting>
  <conditionalFormatting sqref="C10:F10">
    <cfRule type="cellIs" dxfId="1247" priority="65" operator="equal">
      <formula>1</formula>
    </cfRule>
  </conditionalFormatting>
  <conditionalFormatting sqref="C118:F118">
    <cfRule type="cellIs" dxfId="1246" priority="55" operator="equal">
      <formula>1</formula>
    </cfRule>
  </conditionalFormatting>
  <conditionalFormatting sqref="C116:C117">
    <cfRule type="cellIs" dxfId="1245" priority="64" operator="equal">
      <formula>1</formula>
    </cfRule>
  </conditionalFormatting>
  <conditionalFormatting sqref="C113:CT120">
    <cfRule type="cellIs" dxfId="1244" priority="63" operator="equal">
      <formula>1</formula>
    </cfRule>
  </conditionalFormatting>
  <conditionalFormatting sqref="C113:CT115">
    <cfRule type="cellIs" dxfId="1243" priority="62" operator="equal">
      <formula>1</formula>
    </cfRule>
  </conditionalFormatting>
  <conditionalFormatting sqref="C119:CT120">
    <cfRule type="cellIs" dxfId="1242" priority="61" operator="equal">
      <formula>1</formula>
    </cfRule>
  </conditionalFormatting>
  <conditionalFormatting sqref="C121:CT122">
    <cfRule type="cellIs" dxfId="1241" priority="60" operator="equal">
      <formula>1</formula>
    </cfRule>
  </conditionalFormatting>
  <conditionalFormatting sqref="C123:CT125 C126:BJ126 CM126:CT126">
    <cfRule type="cellIs" dxfId="1240" priority="59" operator="equal">
      <formula>1</formula>
    </cfRule>
  </conditionalFormatting>
  <conditionalFormatting sqref="C127:CT128">
    <cfRule type="cellIs" dxfId="1239" priority="58" operator="equal">
      <formula>1</formula>
    </cfRule>
  </conditionalFormatting>
  <conditionalFormatting sqref="C114:CT115">
    <cfRule type="cellIs" dxfId="1238" priority="57" operator="equal">
      <formula>1</formula>
    </cfRule>
  </conditionalFormatting>
  <conditionalFormatting sqref="C118:F118">
    <cfRule type="cellIs" dxfId="1237" priority="56" operator="equal">
      <formula>1</formula>
    </cfRule>
  </conditionalFormatting>
  <conditionalFormatting sqref="C97:F97">
    <cfRule type="cellIs" dxfId="1236" priority="5" operator="equal">
      <formula>1</formula>
    </cfRule>
  </conditionalFormatting>
  <conditionalFormatting sqref="C137:C138">
    <cfRule type="cellIs" dxfId="1235" priority="54" operator="equal">
      <formula>1</formula>
    </cfRule>
  </conditionalFormatting>
  <conditionalFormatting sqref="C134:CT141">
    <cfRule type="cellIs" dxfId="1234" priority="53" operator="equal">
      <formula>1</formula>
    </cfRule>
  </conditionalFormatting>
  <conditionalFormatting sqref="C134:CT136">
    <cfRule type="cellIs" dxfId="1233" priority="52" operator="equal">
      <formula>1</formula>
    </cfRule>
  </conditionalFormatting>
  <conditionalFormatting sqref="C140:CT141">
    <cfRule type="cellIs" dxfId="1232" priority="51" operator="equal">
      <formula>1</formula>
    </cfRule>
  </conditionalFormatting>
  <conditionalFormatting sqref="C142:CT143">
    <cfRule type="cellIs" dxfId="1231" priority="50" operator="equal">
      <formula>1</formula>
    </cfRule>
  </conditionalFormatting>
  <conditionalFormatting sqref="C144:CT146 C147:BJ147 CM147:CT147">
    <cfRule type="cellIs" dxfId="1230" priority="49" operator="equal">
      <formula>1</formula>
    </cfRule>
  </conditionalFormatting>
  <conditionalFormatting sqref="C148:CT149">
    <cfRule type="cellIs" dxfId="1229" priority="48" operator="equal">
      <formula>1</formula>
    </cfRule>
  </conditionalFormatting>
  <conditionalFormatting sqref="C135:CT136">
    <cfRule type="cellIs" dxfId="1228" priority="47" operator="equal">
      <formula>1</formula>
    </cfRule>
  </conditionalFormatting>
  <conditionalFormatting sqref="C139:F139">
    <cfRule type="cellIs" dxfId="1227" priority="46" operator="equal">
      <formula>1</formula>
    </cfRule>
  </conditionalFormatting>
  <conditionalFormatting sqref="C139:F139">
    <cfRule type="cellIs" dxfId="1226" priority="45" operator="equal">
      <formula>1</formula>
    </cfRule>
  </conditionalFormatting>
  <conditionalFormatting sqref="C32:C33">
    <cfRule type="cellIs" dxfId="1225" priority="44" operator="equal">
      <formula>1</formula>
    </cfRule>
  </conditionalFormatting>
  <conditionalFormatting sqref="C29:CT36">
    <cfRule type="cellIs" dxfId="1224" priority="43" operator="equal">
      <formula>1</formula>
    </cfRule>
  </conditionalFormatting>
  <conditionalFormatting sqref="C29:CT31">
    <cfRule type="cellIs" dxfId="1223" priority="42" operator="equal">
      <formula>1</formula>
    </cfRule>
  </conditionalFormatting>
  <conditionalFormatting sqref="C35:CT36">
    <cfRule type="cellIs" dxfId="1222" priority="41" operator="equal">
      <formula>1</formula>
    </cfRule>
  </conditionalFormatting>
  <conditionalFormatting sqref="C37:CT38">
    <cfRule type="cellIs" dxfId="1221" priority="40" operator="equal">
      <formula>1</formula>
    </cfRule>
  </conditionalFormatting>
  <conditionalFormatting sqref="C39:CT42">
    <cfRule type="cellIs" dxfId="1220" priority="39" operator="equal">
      <formula>1</formula>
    </cfRule>
  </conditionalFormatting>
  <conditionalFormatting sqref="C43:CT44">
    <cfRule type="cellIs" dxfId="1219" priority="38" operator="equal">
      <formula>1</formula>
    </cfRule>
  </conditionalFormatting>
  <conditionalFormatting sqref="C30:CT31">
    <cfRule type="cellIs" dxfId="1218" priority="37" operator="equal">
      <formula>1</formula>
    </cfRule>
  </conditionalFormatting>
  <conditionalFormatting sqref="C34:F34">
    <cfRule type="cellIs" dxfId="1217" priority="36" operator="equal">
      <formula>1</formula>
    </cfRule>
  </conditionalFormatting>
  <conditionalFormatting sqref="C34:F34">
    <cfRule type="cellIs" dxfId="1216" priority="35" operator="equal">
      <formula>1</formula>
    </cfRule>
  </conditionalFormatting>
  <conditionalFormatting sqref="C53:C54">
    <cfRule type="cellIs" dxfId="1215" priority="34" operator="equal">
      <formula>1</formula>
    </cfRule>
  </conditionalFormatting>
  <conditionalFormatting sqref="C50:CT57">
    <cfRule type="cellIs" dxfId="1214" priority="33" operator="equal">
      <formula>1</formula>
    </cfRule>
  </conditionalFormatting>
  <conditionalFormatting sqref="C50:CT52">
    <cfRule type="cellIs" dxfId="1213" priority="32" operator="equal">
      <formula>1</formula>
    </cfRule>
  </conditionalFormatting>
  <conditionalFormatting sqref="C56:CT57">
    <cfRule type="cellIs" dxfId="1212" priority="31" operator="equal">
      <formula>1</formula>
    </cfRule>
  </conditionalFormatting>
  <conditionalFormatting sqref="C58:CT59">
    <cfRule type="cellIs" dxfId="1211" priority="30" operator="equal">
      <formula>1</formula>
    </cfRule>
  </conditionalFormatting>
  <conditionalFormatting sqref="C60:CT63">
    <cfRule type="cellIs" dxfId="1210" priority="29" operator="equal">
      <formula>1</formula>
    </cfRule>
  </conditionalFormatting>
  <conditionalFormatting sqref="C64:CT65">
    <cfRule type="cellIs" dxfId="1209" priority="28" operator="equal">
      <formula>1</formula>
    </cfRule>
  </conditionalFormatting>
  <conditionalFormatting sqref="C51:CT52">
    <cfRule type="cellIs" dxfId="1208" priority="27" operator="equal">
      <formula>1</formula>
    </cfRule>
  </conditionalFormatting>
  <conditionalFormatting sqref="C55:F55">
    <cfRule type="cellIs" dxfId="1207" priority="26" operator="equal">
      <formula>1</formula>
    </cfRule>
  </conditionalFormatting>
  <conditionalFormatting sqref="C55:F55">
    <cfRule type="cellIs" dxfId="1206" priority="25" operator="equal">
      <formula>1</formula>
    </cfRule>
  </conditionalFormatting>
  <conditionalFormatting sqref="C74:C75">
    <cfRule type="cellIs" dxfId="1205" priority="24" operator="equal">
      <formula>1</formula>
    </cfRule>
  </conditionalFormatting>
  <conditionalFormatting sqref="C71:CT78">
    <cfRule type="cellIs" dxfId="1204" priority="23" operator="equal">
      <formula>1</formula>
    </cfRule>
  </conditionalFormatting>
  <conditionalFormatting sqref="C71:CT73">
    <cfRule type="cellIs" dxfId="1203" priority="22" operator="equal">
      <formula>1</formula>
    </cfRule>
  </conditionalFormatting>
  <conditionalFormatting sqref="C77:CT78">
    <cfRule type="cellIs" dxfId="1202" priority="21" operator="equal">
      <formula>1</formula>
    </cfRule>
  </conditionalFormatting>
  <conditionalFormatting sqref="C79:CT80">
    <cfRule type="cellIs" dxfId="1201" priority="20" operator="equal">
      <formula>1</formula>
    </cfRule>
  </conditionalFormatting>
  <conditionalFormatting sqref="C81:CT84">
    <cfRule type="cellIs" dxfId="1200" priority="19" operator="equal">
      <formula>1</formula>
    </cfRule>
  </conditionalFormatting>
  <conditionalFormatting sqref="C85:CT86">
    <cfRule type="cellIs" dxfId="1199" priority="18" operator="equal">
      <formula>1</formula>
    </cfRule>
  </conditionalFormatting>
  <conditionalFormatting sqref="C72:CT73">
    <cfRule type="cellIs" dxfId="1198" priority="17" operator="equal">
      <formula>1</formula>
    </cfRule>
  </conditionalFormatting>
  <conditionalFormatting sqref="C76:F76">
    <cfRule type="cellIs" dxfId="1197" priority="16" operator="equal">
      <formula>1</formula>
    </cfRule>
  </conditionalFormatting>
  <conditionalFormatting sqref="C76:F76">
    <cfRule type="cellIs" dxfId="1196" priority="15" operator="equal">
      <formula>1</formula>
    </cfRule>
  </conditionalFormatting>
  <conditionalFormatting sqref="C95:C96">
    <cfRule type="cellIs" dxfId="1195" priority="14" operator="equal">
      <formula>1</formula>
    </cfRule>
  </conditionalFormatting>
  <conditionalFormatting sqref="C92:CT99">
    <cfRule type="cellIs" dxfId="1194" priority="13" operator="equal">
      <formula>1</formula>
    </cfRule>
  </conditionalFormatting>
  <conditionalFormatting sqref="C92:CT94">
    <cfRule type="cellIs" dxfId="1193" priority="12" operator="equal">
      <formula>1</formula>
    </cfRule>
  </conditionalFormatting>
  <conditionalFormatting sqref="C98:CT99">
    <cfRule type="cellIs" dxfId="1192" priority="11" operator="equal">
      <formula>1</formula>
    </cfRule>
  </conditionalFormatting>
  <conditionalFormatting sqref="C100:CT101">
    <cfRule type="cellIs" dxfId="1191" priority="10" operator="equal">
      <formula>1</formula>
    </cfRule>
  </conditionalFormatting>
  <conditionalFormatting sqref="C102:CT105">
    <cfRule type="cellIs" dxfId="1190" priority="9" operator="equal">
      <formula>1</formula>
    </cfRule>
  </conditionalFormatting>
  <conditionalFormatting sqref="C106:CT107">
    <cfRule type="cellIs" dxfId="1189" priority="8" operator="equal">
      <formula>1</formula>
    </cfRule>
  </conditionalFormatting>
  <conditionalFormatting sqref="C93:CT94">
    <cfRule type="cellIs" dxfId="1188" priority="7" operator="equal">
      <formula>1</formula>
    </cfRule>
  </conditionalFormatting>
  <conditionalFormatting sqref="C97:F97">
    <cfRule type="cellIs" dxfId="1187" priority="6" operator="equal">
      <formula>1</formula>
    </cfRule>
  </conditionalFormatting>
  <conditionalFormatting sqref="BK126:CL126">
    <cfRule type="cellIs" dxfId="1186" priority="4" operator="equal">
      <formula>1</formula>
    </cfRule>
  </conditionalFormatting>
  <conditionalFormatting sqref="BK147:CL147">
    <cfRule type="cellIs" dxfId="1185" priority="3" operator="equal">
      <formula>1</formula>
    </cfRule>
  </conditionalFormatting>
  <conditionalFormatting sqref="K19:AX19">
    <cfRule type="cellIs" dxfId="1184" priority="2" operator="equal">
      <formula>1</formula>
    </cfRule>
  </conditionalFormatting>
  <conditionalFormatting sqref="K19:AX19">
    <cfRule type="cellIs" dxfId="1183" priority="1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464-EA76-4EAE-B124-4D00CF0C4DAA}">
  <sheetPr>
    <tabColor rgb="FF00B050"/>
    <pageSetUpPr fitToPage="1"/>
  </sheetPr>
  <dimension ref="A1:DM174"/>
  <sheetViews>
    <sheetView zoomScale="66" zoomScaleNormal="66" workbookViewId="0">
      <selection activeCell="DF162" sqref="DF162"/>
    </sheetView>
  </sheetViews>
  <sheetFormatPr baseColWidth="10" defaultColWidth="11.44140625" defaultRowHeight="14.4" x14ac:dyDescent="0.3"/>
  <cols>
    <col min="1" max="1" width="11.44140625" style="313"/>
    <col min="2" max="2" width="16.33203125" style="313" customWidth="1"/>
    <col min="3" max="98" width="2" style="313" customWidth="1"/>
    <col min="99" max="99" width="7.44140625" style="313" customWidth="1"/>
    <col min="100" max="100" width="7.109375" style="313" customWidth="1"/>
    <col min="101" max="101" width="8.6640625" style="313" customWidth="1"/>
    <col min="102" max="102" width="11.44140625" style="313"/>
    <col min="103" max="103" width="15.6640625" style="313" customWidth="1"/>
    <col min="104" max="106" width="11.44140625" style="313"/>
    <col min="107" max="107" width="13" style="313" customWidth="1"/>
    <col min="108" max="115" width="11.44140625" style="313"/>
    <col min="116" max="116" width="20.44140625" style="313" customWidth="1"/>
    <col min="117" max="117" width="22.109375" style="313" customWidth="1"/>
    <col min="118" max="16384" width="11.44140625" style="313"/>
  </cols>
  <sheetData>
    <row r="1" spans="1:106" ht="21" x14ac:dyDescent="0.3">
      <c r="AK1" s="371" t="s">
        <v>98</v>
      </c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</row>
    <row r="2" spans="1:106" ht="15" thickBot="1" x14ac:dyDescent="0.35"/>
    <row r="3" spans="1:106" ht="15" thickBot="1" x14ac:dyDescent="0.35"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  <c r="CZ3" s="372" t="s">
        <v>72</v>
      </c>
      <c r="DA3" s="372"/>
      <c r="DB3" s="372"/>
    </row>
    <row r="4" spans="1:106" x14ac:dyDescent="0.3">
      <c r="C4" s="354" t="s">
        <v>20</v>
      </c>
      <c r="D4" s="343"/>
      <c r="E4" s="343"/>
      <c r="F4" s="343"/>
      <c r="G4" s="343" t="s">
        <v>21</v>
      </c>
      <c r="H4" s="343"/>
      <c r="I4" s="343"/>
      <c r="J4" s="343"/>
      <c r="K4" s="355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52"/>
      <c r="AY4" s="352" t="s">
        <v>8</v>
      </c>
      <c r="AZ4" s="352"/>
      <c r="BA4" s="352"/>
      <c r="BB4" s="353"/>
      <c r="BC4" s="343" t="s">
        <v>9</v>
      </c>
      <c r="BD4" s="343"/>
      <c r="BE4" s="343"/>
      <c r="BF4" s="343"/>
      <c r="BG4" s="343" t="s">
        <v>10</v>
      </c>
      <c r="BH4" s="343"/>
      <c r="BI4" s="343"/>
      <c r="BJ4" s="343"/>
      <c r="BK4" s="343" t="s">
        <v>11</v>
      </c>
      <c r="BL4" s="343"/>
      <c r="BM4" s="343"/>
      <c r="BN4" s="343"/>
      <c r="BO4" s="343" t="s">
        <v>12</v>
      </c>
      <c r="BP4" s="343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  <c r="CZ4" s="372"/>
      <c r="DA4" s="372"/>
      <c r="DB4" s="372"/>
    </row>
    <row r="5" spans="1:106" x14ac:dyDescent="0.3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28"/>
      <c r="K5" s="29"/>
      <c r="L5" s="26"/>
      <c r="M5" s="27"/>
      <c r="N5" s="30"/>
      <c r="O5" s="25">
        <v>1</v>
      </c>
      <c r="P5" s="26">
        <v>1</v>
      </c>
      <c r="Q5" s="27">
        <v>1</v>
      </c>
      <c r="R5" s="30">
        <v>1</v>
      </c>
      <c r="S5" s="25">
        <v>1</v>
      </c>
      <c r="T5" s="26">
        <v>1</v>
      </c>
      <c r="U5" s="27">
        <v>1</v>
      </c>
      <c r="V5" s="30">
        <v>1</v>
      </c>
      <c r="W5" s="25">
        <v>1</v>
      </c>
      <c r="X5" s="26">
        <v>1</v>
      </c>
      <c r="Y5" s="27">
        <v>1</v>
      </c>
      <c r="Z5" s="30">
        <v>1</v>
      </c>
      <c r="AA5" s="25">
        <v>1</v>
      </c>
      <c r="AB5" s="26">
        <v>1</v>
      </c>
      <c r="AC5" s="27">
        <v>1</v>
      </c>
      <c r="AD5" s="30">
        <v>1</v>
      </c>
      <c r="AE5" s="25">
        <v>1</v>
      </c>
      <c r="AF5" s="26">
        <v>1</v>
      </c>
      <c r="AG5" s="27">
        <v>1</v>
      </c>
      <c r="AH5" s="30">
        <v>1</v>
      </c>
      <c r="AI5" s="25">
        <v>1</v>
      </c>
      <c r="AJ5" s="26">
        <v>1</v>
      </c>
      <c r="AK5" s="27">
        <v>1</v>
      </c>
      <c r="AL5" s="30">
        <v>1</v>
      </c>
      <c r="AM5" s="25">
        <v>1</v>
      </c>
      <c r="AN5" s="26">
        <v>1</v>
      </c>
      <c r="AO5" s="27">
        <v>1</v>
      </c>
      <c r="AP5" s="30">
        <v>1</v>
      </c>
      <c r="AQ5" s="25">
        <v>1</v>
      </c>
      <c r="AR5" s="26">
        <v>1</v>
      </c>
      <c r="AS5" s="27">
        <v>1</v>
      </c>
      <c r="AT5" s="30">
        <v>1</v>
      </c>
      <c r="AU5" s="25">
        <v>1</v>
      </c>
      <c r="AV5" s="26"/>
      <c r="AW5" s="27"/>
      <c r="AX5" s="30"/>
      <c r="AY5" s="25"/>
      <c r="AZ5" s="26"/>
      <c r="BA5" s="27"/>
      <c r="BB5" s="31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238">
        <f>SUM(C5:BJ5)/4</f>
        <v>8.25</v>
      </c>
      <c r="CV5" s="239">
        <f>SUM(BK5:CT5)/4</f>
        <v>0</v>
      </c>
      <c r="CW5" s="240">
        <f>SUM(CU5:CV5)</f>
        <v>8.25</v>
      </c>
    </row>
    <row r="6" spans="1:106" x14ac:dyDescent="0.3">
      <c r="A6" s="349"/>
      <c r="B6" s="15" t="s">
        <v>28</v>
      </c>
      <c r="C6" s="8"/>
      <c r="D6" s="9"/>
      <c r="E6" s="6"/>
      <c r="F6" s="7"/>
      <c r="G6" s="34"/>
      <c r="H6" s="9"/>
      <c r="I6" s="6"/>
      <c r="J6" s="10"/>
      <c r="K6" s="11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>
        <v>1</v>
      </c>
      <c r="AC6" s="6">
        <v>1</v>
      </c>
      <c r="AD6" s="7">
        <v>1</v>
      </c>
      <c r="AE6" s="8">
        <v>1</v>
      </c>
      <c r="AF6" s="9">
        <v>1</v>
      </c>
      <c r="AG6" s="6">
        <v>1</v>
      </c>
      <c r="AH6" s="7">
        <v>1</v>
      </c>
      <c r="AI6" s="8">
        <v>1</v>
      </c>
      <c r="AJ6" s="9">
        <v>1</v>
      </c>
      <c r="AK6" s="6">
        <v>1</v>
      </c>
      <c r="AL6" s="7">
        <v>1</v>
      </c>
      <c r="AM6" s="8">
        <v>1</v>
      </c>
      <c r="AN6" s="9">
        <v>1</v>
      </c>
      <c r="AO6" s="6">
        <v>1</v>
      </c>
      <c r="AP6" s="7">
        <v>1</v>
      </c>
      <c r="AQ6" s="8">
        <v>1</v>
      </c>
      <c r="AR6" s="9">
        <v>1</v>
      </c>
      <c r="AS6" s="6">
        <v>1</v>
      </c>
      <c r="AT6" s="7">
        <v>1</v>
      </c>
      <c r="AU6" s="8">
        <v>1</v>
      </c>
      <c r="AV6" s="9">
        <v>1</v>
      </c>
      <c r="AW6" s="6">
        <v>1</v>
      </c>
      <c r="AX6" s="7">
        <v>1</v>
      </c>
      <c r="AY6" s="8">
        <v>1</v>
      </c>
      <c r="AZ6" s="9">
        <v>1</v>
      </c>
      <c r="BA6" s="6">
        <v>1</v>
      </c>
      <c r="BB6" s="35">
        <v>1</v>
      </c>
      <c r="BC6" s="34">
        <v>1</v>
      </c>
      <c r="BD6" s="9">
        <v>1</v>
      </c>
      <c r="BE6" s="6">
        <v>1</v>
      </c>
      <c r="BF6" s="7">
        <v>1</v>
      </c>
      <c r="BG6" s="8">
        <v>1</v>
      </c>
      <c r="BH6" s="9">
        <v>1</v>
      </c>
      <c r="BI6" s="6"/>
      <c r="BJ6" s="7"/>
      <c r="BK6" s="8"/>
      <c r="BL6" s="9"/>
      <c r="BM6" s="6"/>
      <c r="BN6" s="7"/>
      <c r="BO6" s="8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238">
        <f t="shared" ref="CU6:CU22" si="0">SUM(C6:BJ6)/4</f>
        <v>8.25</v>
      </c>
      <c r="CV6" s="239">
        <f t="shared" ref="CV6:CV22" si="1">SUM(BK6:CT6)/4</f>
        <v>0</v>
      </c>
      <c r="CW6" s="240">
        <f t="shared" ref="CW6:CW22" si="2">SUM(CU6:CV6)</f>
        <v>8.25</v>
      </c>
    </row>
    <row r="7" spans="1:106" x14ac:dyDescent="0.3">
      <c r="A7" s="349"/>
      <c r="B7" s="15" t="s">
        <v>28</v>
      </c>
      <c r="C7" s="8"/>
      <c r="D7" s="9"/>
      <c r="E7" s="6"/>
      <c r="F7" s="6"/>
      <c r="G7" s="8"/>
      <c r="H7" s="9"/>
      <c r="I7" s="6"/>
      <c r="J7" s="10"/>
      <c r="K7" s="11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>
        <v>1</v>
      </c>
      <c r="AC7" s="6">
        <v>1</v>
      </c>
      <c r="AD7" s="7">
        <v>1</v>
      </c>
      <c r="AE7" s="8">
        <v>1</v>
      </c>
      <c r="AF7" s="9">
        <v>1</v>
      </c>
      <c r="AG7" s="6">
        <v>1</v>
      </c>
      <c r="AH7" s="7">
        <v>1</v>
      </c>
      <c r="AI7" s="8">
        <v>1</v>
      </c>
      <c r="AJ7" s="9">
        <v>1</v>
      </c>
      <c r="AK7" s="6">
        <v>1</v>
      </c>
      <c r="AL7" s="7">
        <v>1</v>
      </c>
      <c r="AM7" s="8">
        <v>1</v>
      </c>
      <c r="AN7" s="9">
        <v>1</v>
      </c>
      <c r="AO7" s="6">
        <v>1</v>
      </c>
      <c r="AP7" s="7">
        <v>1</v>
      </c>
      <c r="AQ7" s="8">
        <v>1</v>
      </c>
      <c r="AR7" s="9">
        <v>1</v>
      </c>
      <c r="AS7" s="6">
        <v>1</v>
      </c>
      <c r="AT7" s="7">
        <v>1</v>
      </c>
      <c r="AU7" s="8">
        <v>1</v>
      </c>
      <c r="AV7" s="9">
        <v>1</v>
      </c>
      <c r="AW7" s="6">
        <v>1</v>
      </c>
      <c r="AX7" s="7">
        <v>1</v>
      </c>
      <c r="AY7" s="8">
        <v>1</v>
      </c>
      <c r="AZ7" s="9">
        <v>1</v>
      </c>
      <c r="BA7" s="6">
        <v>1</v>
      </c>
      <c r="BB7" s="35">
        <v>1</v>
      </c>
      <c r="BC7" s="34">
        <v>1</v>
      </c>
      <c r="BD7" s="9">
        <v>1</v>
      </c>
      <c r="BE7" s="6">
        <v>1</v>
      </c>
      <c r="BF7" s="7">
        <v>1</v>
      </c>
      <c r="BG7" s="8">
        <v>1</v>
      </c>
      <c r="BH7" s="9">
        <v>1</v>
      </c>
      <c r="BI7" s="6"/>
      <c r="BJ7" s="7"/>
      <c r="BK7" s="8"/>
      <c r="BL7" s="9"/>
      <c r="BM7" s="6"/>
      <c r="BN7" s="7"/>
      <c r="BO7" s="8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238">
        <f t="shared" si="0"/>
        <v>8.25</v>
      </c>
      <c r="CV7" s="239">
        <f t="shared" si="1"/>
        <v>0</v>
      </c>
      <c r="CW7" s="240">
        <f t="shared" si="2"/>
        <v>8.25</v>
      </c>
    </row>
    <row r="8" spans="1:106" x14ac:dyDescent="0.3">
      <c r="A8" s="349"/>
      <c r="B8" s="15" t="s">
        <v>28</v>
      </c>
      <c r="C8" s="8"/>
      <c r="D8" s="9"/>
      <c r="E8" s="6">
        <v>1</v>
      </c>
      <c r="F8" s="7">
        <v>1</v>
      </c>
      <c r="G8" s="8">
        <v>1</v>
      </c>
      <c r="H8" s="9">
        <v>1</v>
      </c>
      <c r="I8" s="6">
        <v>1</v>
      </c>
      <c r="J8" s="10">
        <v>1</v>
      </c>
      <c r="K8" s="11">
        <v>1</v>
      </c>
      <c r="L8" s="9">
        <v>1</v>
      </c>
      <c r="M8" s="6">
        <v>1</v>
      </c>
      <c r="N8" s="7">
        <v>1</v>
      </c>
      <c r="O8" s="8">
        <v>1</v>
      </c>
      <c r="P8" s="9">
        <v>1</v>
      </c>
      <c r="Q8" s="6">
        <v>1</v>
      </c>
      <c r="R8" s="7">
        <v>1</v>
      </c>
      <c r="S8" s="8">
        <v>1</v>
      </c>
      <c r="T8" s="9">
        <v>1</v>
      </c>
      <c r="U8" s="6">
        <v>1</v>
      </c>
      <c r="V8" s="7">
        <v>1</v>
      </c>
      <c r="W8" s="8">
        <v>1</v>
      </c>
      <c r="X8" s="9">
        <v>1</v>
      </c>
      <c r="Y8" s="6">
        <v>1</v>
      </c>
      <c r="Z8" s="7">
        <v>1</v>
      </c>
      <c r="AA8" s="8">
        <v>1</v>
      </c>
      <c r="AB8" s="9">
        <v>1</v>
      </c>
      <c r="AC8" s="6">
        <v>1</v>
      </c>
      <c r="AD8" s="7">
        <v>1</v>
      </c>
      <c r="AE8" s="8">
        <v>1</v>
      </c>
      <c r="AF8" s="9">
        <v>1</v>
      </c>
      <c r="AG8" s="6">
        <v>1</v>
      </c>
      <c r="AH8" s="7">
        <v>1</v>
      </c>
      <c r="AI8" s="8">
        <v>1</v>
      </c>
      <c r="AJ8" s="9">
        <v>1</v>
      </c>
      <c r="AK8" s="6">
        <v>1</v>
      </c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8"/>
      <c r="AZ8" s="9"/>
      <c r="BA8" s="6"/>
      <c r="BB8" s="35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238">
        <f t="shared" si="0"/>
        <v>8.25</v>
      </c>
      <c r="CV8" s="239">
        <f t="shared" si="1"/>
        <v>0</v>
      </c>
      <c r="CW8" s="240">
        <f t="shared" si="2"/>
        <v>8.25</v>
      </c>
    </row>
    <row r="9" spans="1:106" x14ac:dyDescent="0.3">
      <c r="A9" s="349"/>
      <c r="B9" s="15" t="s">
        <v>28</v>
      </c>
      <c r="C9" s="8"/>
      <c r="D9" s="9"/>
      <c r="E9" s="6">
        <v>1</v>
      </c>
      <c r="F9" s="7">
        <v>1</v>
      </c>
      <c r="G9" s="8">
        <v>1</v>
      </c>
      <c r="H9" s="9">
        <v>1</v>
      </c>
      <c r="I9" s="6">
        <v>1</v>
      </c>
      <c r="J9" s="10">
        <v>1</v>
      </c>
      <c r="K9" s="11">
        <v>1</v>
      </c>
      <c r="L9" s="9">
        <v>1</v>
      </c>
      <c r="M9" s="6">
        <v>1</v>
      </c>
      <c r="N9" s="7">
        <v>1</v>
      </c>
      <c r="O9" s="8">
        <v>1</v>
      </c>
      <c r="P9" s="9">
        <v>1</v>
      </c>
      <c r="Q9" s="6">
        <v>1</v>
      </c>
      <c r="R9" s="7">
        <v>1</v>
      </c>
      <c r="S9" s="8">
        <v>1</v>
      </c>
      <c r="T9" s="9">
        <v>1</v>
      </c>
      <c r="U9" s="6">
        <v>1</v>
      </c>
      <c r="V9" s="7">
        <v>1</v>
      </c>
      <c r="W9" s="8">
        <v>1</v>
      </c>
      <c r="X9" s="9">
        <v>1</v>
      </c>
      <c r="Y9" s="6">
        <v>1</v>
      </c>
      <c r="Z9" s="7">
        <v>1</v>
      </c>
      <c r="AA9" s="8">
        <v>1</v>
      </c>
      <c r="AB9" s="9">
        <v>1</v>
      </c>
      <c r="AC9" s="6">
        <v>1</v>
      </c>
      <c r="AD9" s="7">
        <v>1</v>
      </c>
      <c r="AE9" s="8">
        <v>1</v>
      </c>
      <c r="AF9" s="9">
        <v>1</v>
      </c>
      <c r="AG9" s="6">
        <v>1</v>
      </c>
      <c r="AH9" s="7">
        <v>1</v>
      </c>
      <c r="AI9" s="8">
        <v>1</v>
      </c>
      <c r="AJ9" s="9">
        <v>1</v>
      </c>
      <c r="AK9" s="6">
        <v>1</v>
      </c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8"/>
      <c r="AZ9" s="9"/>
      <c r="BA9" s="6"/>
      <c r="BB9" s="35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238">
        <f t="shared" si="0"/>
        <v>8.25</v>
      </c>
      <c r="CV9" s="239">
        <f t="shared" si="1"/>
        <v>0</v>
      </c>
      <c r="CW9" s="240">
        <f t="shared" si="2"/>
        <v>8.25</v>
      </c>
    </row>
    <row r="10" spans="1:106" x14ac:dyDescent="0.3">
      <c r="A10" s="349"/>
      <c r="B10" s="15" t="s">
        <v>35</v>
      </c>
      <c r="C10" s="8">
        <v>1</v>
      </c>
      <c r="D10" s="9">
        <v>1</v>
      </c>
      <c r="E10" s="6">
        <v>1</v>
      </c>
      <c r="F10" s="34">
        <v>1</v>
      </c>
      <c r="G10" s="8"/>
      <c r="H10" s="9"/>
      <c r="I10" s="6"/>
      <c r="J10" s="10"/>
      <c r="K10" s="11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8"/>
      <c r="AZ10" s="9"/>
      <c r="BA10" s="6"/>
      <c r="BB10" s="35"/>
      <c r="BC10" s="34"/>
      <c r="BD10" s="9"/>
      <c r="BE10" s="6"/>
      <c r="BF10" s="7"/>
      <c r="BG10" s="8"/>
      <c r="BH10" s="9"/>
      <c r="BI10" s="6"/>
      <c r="BJ10" s="7"/>
      <c r="BK10" s="8"/>
      <c r="BL10" s="9"/>
      <c r="BM10" s="6"/>
      <c r="BN10" s="7"/>
      <c r="BO10" s="8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238">
        <f t="shared" si="0"/>
        <v>1</v>
      </c>
      <c r="CV10" s="239">
        <f t="shared" si="1"/>
        <v>0</v>
      </c>
      <c r="CW10" s="240">
        <f t="shared" si="2"/>
        <v>1</v>
      </c>
      <c r="CX10" s="314" t="s">
        <v>31</v>
      </c>
      <c r="DA10" s="246">
        <f>CV10*1.2</f>
        <v>0</v>
      </c>
    </row>
    <row r="11" spans="1:106" ht="15" thickBot="1" x14ac:dyDescent="0.35">
      <c r="A11" s="349"/>
      <c r="B11" s="16" t="s">
        <v>107</v>
      </c>
      <c r="C11" s="8"/>
      <c r="D11" s="9"/>
      <c r="E11" s="6"/>
      <c r="F11" s="7"/>
      <c r="G11" s="8"/>
      <c r="H11" s="9"/>
      <c r="I11" s="6"/>
      <c r="J11" s="10"/>
      <c r="K11" s="11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8"/>
      <c r="AZ11" s="9"/>
      <c r="BA11" s="6"/>
      <c r="BB11" s="35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238">
        <f t="shared" si="0"/>
        <v>0</v>
      </c>
      <c r="CV11" s="239">
        <f t="shared" si="1"/>
        <v>0</v>
      </c>
      <c r="CW11" s="240">
        <f t="shared" si="2"/>
        <v>0</v>
      </c>
      <c r="CX11" s="312">
        <f>SUM(CU5:CU12)</f>
        <v>42.25</v>
      </c>
    </row>
    <row r="12" spans="1:106" ht="15" thickBot="1" x14ac:dyDescent="0.35">
      <c r="A12" s="350"/>
      <c r="B12" s="17" t="s">
        <v>106</v>
      </c>
      <c r="C12" s="36"/>
      <c r="D12" s="37"/>
      <c r="E12" s="38"/>
      <c r="F12" s="39"/>
      <c r="G12" s="36"/>
      <c r="H12" s="37"/>
      <c r="I12" s="38"/>
      <c r="J12" s="40"/>
      <c r="K12" s="41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39"/>
      <c r="AY12" s="36"/>
      <c r="AZ12" s="37"/>
      <c r="BA12" s="38"/>
      <c r="BB12" s="42"/>
      <c r="BC12" s="43"/>
      <c r="BD12" s="37"/>
      <c r="BE12" s="38"/>
      <c r="BF12" s="39"/>
      <c r="BG12" s="36"/>
      <c r="BH12" s="37"/>
      <c r="BI12" s="38"/>
      <c r="BJ12" s="39"/>
      <c r="BK12" s="36"/>
      <c r="BL12" s="37"/>
      <c r="BM12" s="38"/>
      <c r="BN12" s="39"/>
      <c r="BO12" s="36"/>
      <c r="BP12" s="37"/>
      <c r="BQ12" s="38"/>
      <c r="BR12" s="39"/>
      <c r="BS12" s="36"/>
      <c r="BT12" s="37"/>
      <c r="BU12" s="38"/>
      <c r="BV12" s="39"/>
      <c r="BW12" s="36"/>
      <c r="BX12" s="37"/>
      <c r="BY12" s="38"/>
      <c r="BZ12" s="39"/>
      <c r="CA12" s="36"/>
      <c r="CB12" s="37"/>
      <c r="CC12" s="38"/>
      <c r="CD12" s="39"/>
      <c r="CE12" s="36"/>
      <c r="CF12" s="37"/>
      <c r="CG12" s="38"/>
      <c r="CH12" s="39"/>
      <c r="CI12" s="36"/>
      <c r="CJ12" s="37"/>
      <c r="CK12" s="38"/>
      <c r="CL12" s="39"/>
      <c r="CM12" s="36"/>
      <c r="CN12" s="37"/>
      <c r="CO12" s="38"/>
      <c r="CP12" s="39"/>
      <c r="CQ12" s="36"/>
      <c r="CR12" s="37"/>
      <c r="CS12" s="38"/>
      <c r="CT12" s="39"/>
      <c r="CU12" s="241">
        <f t="shared" si="0"/>
        <v>0</v>
      </c>
      <c r="CV12" s="241">
        <f t="shared" si="1"/>
        <v>0</v>
      </c>
      <c r="CW12" s="242">
        <f t="shared" si="2"/>
        <v>0</v>
      </c>
      <c r="CY12" s="44" t="s">
        <v>33</v>
      </c>
    </row>
    <row r="13" spans="1:106" x14ac:dyDescent="0.3">
      <c r="A13" s="351" t="s">
        <v>100</v>
      </c>
      <c r="B13" s="18" t="s">
        <v>27</v>
      </c>
      <c r="C13" s="8"/>
      <c r="D13" s="45"/>
      <c r="E13" s="46"/>
      <c r="F13" s="47"/>
      <c r="G13" s="8"/>
      <c r="H13" s="45"/>
      <c r="I13" s="46"/>
      <c r="J13" s="48"/>
      <c r="K13" s="49"/>
      <c r="L13" s="45"/>
      <c r="M13" s="46"/>
      <c r="N13" s="47"/>
      <c r="O13" s="50"/>
      <c r="P13" s="45"/>
      <c r="Q13" s="46"/>
      <c r="R13" s="47"/>
      <c r="S13" s="50"/>
      <c r="T13" s="45"/>
      <c r="U13" s="46"/>
      <c r="V13" s="47"/>
      <c r="W13" s="50"/>
      <c r="X13" s="45"/>
      <c r="Y13" s="46"/>
      <c r="Z13" s="47"/>
      <c r="AA13" s="50"/>
      <c r="AB13" s="45"/>
      <c r="AC13" s="46"/>
      <c r="AD13" s="47"/>
      <c r="AE13" s="50"/>
      <c r="AF13" s="45"/>
      <c r="AG13" s="46"/>
      <c r="AH13" s="47"/>
      <c r="AI13" s="50"/>
      <c r="AJ13" s="45"/>
      <c r="AK13" s="46"/>
      <c r="AL13" s="47"/>
      <c r="AM13" s="50"/>
      <c r="AN13" s="45"/>
      <c r="AO13" s="46"/>
      <c r="AP13" s="47"/>
      <c r="AQ13" s="50"/>
      <c r="AR13" s="45"/>
      <c r="AS13" s="46"/>
      <c r="AT13" s="47"/>
      <c r="AU13" s="50"/>
      <c r="AV13" s="45"/>
      <c r="AW13" s="46"/>
      <c r="AX13" s="47"/>
      <c r="AY13" s="50"/>
      <c r="AZ13" s="45"/>
      <c r="BA13" s="46"/>
      <c r="BB13" s="51"/>
      <c r="BC13" s="34"/>
      <c r="BD13" s="45"/>
      <c r="BE13" s="46"/>
      <c r="BF13" s="47"/>
      <c r="BG13" s="8"/>
      <c r="BH13" s="45"/>
      <c r="BI13" s="46"/>
      <c r="BJ13" s="47"/>
      <c r="BK13" s="8"/>
      <c r="BL13" s="45"/>
      <c r="BM13" s="46"/>
      <c r="BN13" s="47"/>
      <c r="BO13" s="8"/>
      <c r="BP13" s="45"/>
      <c r="BQ13" s="46"/>
      <c r="BR13" s="47"/>
      <c r="BS13" s="8"/>
      <c r="BT13" s="45"/>
      <c r="BU13" s="46"/>
      <c r="BV13" s="47"/>
      <c r="BW13" s="8"/>
      <c r="BX13" s="45"/>
      <c r="BY13" s="46"/>
      <c r="BZ13" s="47"/>
      <c r="CA13" s="8"/>
      <c r="CB13" s="45"/>
      <c r="CC13" s="46"/>
      <c r="CD13" s="47"/>
      <c r="CE13" s="8"/>
      <c r="CF13" s="45"/>
      <c r="CG13" s="46"/>
      <c r="CH13" s="47"/>
      <c r="CI13" s="8"/>
      <c r="CJ13" s="45"/>
      <c r="CK13" s="46"/>
      <c r="CL13" s="47"/>
      <c r="CM13" s="8"/>
      <c r="CN13" s="45"/>
      <c r="CO13" s="46"/>
      <c r="CP13" s="47"/>
      <c r="CQ13" s="8"/>
      <c r="CR13" s="45"/>
      <c r="CS13" s="46"/>
      <c r="CT13" s="47"/>
      <c r="CU13" s="235">
        <f t="shared" si="0"/>
        <v>0</v>
      </c>
      <c r="CV13" s="236">
        <f t="shared" si="1"/>
        <v>0</v>
      </c>
      <c r="CW13" s="237">
        <f t="shared" si="2"/>
        <v>0</v>
      </c>
      <c r="CY13" s="312">
        <f>SUM(CX11,CX15)</f>
        <v>73.25</v>
      </c>
    </row>
    <row r="14" spans="1:106" x14ac:dyDescent="0.3">
      <c r="A14" s="351"/>
      <c r="B14" s="19" t="s">
        <v>28</v>
      </c>
      <c r="C14" s="8"/>
      <c r="D14" s="9"/>
      <c r="E14" s="6"/>
      <c r="F14" s="53"/>
      <c r="G14" s="8"/>
      <c r="H14" s="9"/>
      <c r="I14" s="6"/>
      <c r="J14" s="34"/>
      <c r="K14" s="11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8"/>
      <c r="AZ14" s="9"/>
      <c r="BA14" s="6"/>
      <c r="BB14" s="54"/>
      <c r="BC14" s="34"/>
      <c r="BD14" s="9"/>
      <c r="BE14" s="6"/>
      <c r="BF14" s="53"/>
      <c r="BG14" s="8"/>
      <c r="BH14" s="9"/>
      <c r="BI14" s="6"/>
      <c r="BJ14" s="53"/>
      <c r="BK14" s="8"/>
      <c r="BL14" s="9"/>
      <c r="BM14" s="6"/>
      <c r="BN14" s="53"/>
      <c r="BO14" s="8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si="0"/>
        <v>0</v>
      </c>
      <c r="CV14" s="217">
        <f t="shared" si="1"/>
        <v>0</v>
      </c>
      <c r="CW14" s="218">
        <f t="shared" si="2"/>
        <v>0</v>
      </c>
      <c r="CX14" s="3" t="s">
        <v>99</v>
      </c>
      <c r="CY14" s="33"/>
    </row>
    <row r="15" spans="1:106" x14ac:dyDescent="0.3">
      <c r="A15" s="349"/>
      <c r="B15" s="19" t="s">
        <v>28</v>
      </c>
      <c r="C15" s="8"/>
      <c r="D15" s="9"/>
      <c r="E15" s="6"/>
      <c r="F15" s="53"/>
      <c r="G15" s="8"/>
      <c r="H15" s="9"/>
      <c r="I15" s="6"/>
      <c r="J15" s="34"/>
      <c r="K15" s="11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8"/>
      <c r="AZ15" s="9"/>
      <c r="BA15" s="6"/>
      <c r="BB15" s="54"/>
      <c r="BC15" s="34"/>
      <c r="BD15" s="9"/>
      <c r="BE15" s="6"/>
      <c r="BF15" s="53"/>
      <c r="BG15" s="8"/>
      <c r="BH15" s="9"/>
      <c r="BI15" s="6"/>
      <c r="BJ15" s="53"/>
      <c r="BK15" s="8"/>
      <c r="BL15" s="9"/>
      <c r="BM15" s="6"/>
      <c r="BN15" s="53"/>
      <c r="BO15" s="8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0"/>
        <v>0</v>
      </c>
      <c r="CV15" s="217">
        <f t="shared" si="1"/>
        <v>0</v>
      </c>
      <c r="CW15" s="218">
        <f t="shared" si="2"/>
        <v>0</v>
      </c>
      <c r="CX15" s="308">
        <f>+SUM(CU13:CU22)</f>
        <v>31</v>
      </c>
    </row>
    <row r="16" spans="1:106" x14ac:dyDescent="0.3">
      <c r="A16" s="349"/>
      <c r="B16" s="19" t="s">
        <v>28</v>
      </c>
      <c r="C16" s="8"/>
      <c r="D16" s="9"/>
      <c r="E16" s="6"/>
      <c r="F16" s="53"/>
      <c r="G16" s="8"/>
      <c r="H16" s="9"/>
      <c r="I16" s="6"/>
      <c r="J16" s="34"/>
      <c r="K16" s="11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8"/>
      <c r="AZ16" s="9"/>
      <c r="BA16" s="6"/>
      <c r="BB16" s="54"/>
      <c r="BC16" s="34"/>
      <c r="BD16" s="9"/>
      <c r="BE16" s="6"/>
      <c r="BF16" s="53"/>
      <c r="BG16" s="8"/>
      <c r="BH16" s="9"/>
      <c r="BI16" s="6"/>
      <c r="BJ16" s="53"/>
      <c r="BK16" s="8"/>
      <c r="BL16" s="9"/>
      <c r="BM16" s="6"/>
      <c r="BN16" s="53"/>
      <c r="BO16" s="8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0"/>
        <v>0</v>
      </c>
      <c r="CV16" s="217">
        <f t="shared" si="1"/>
        <v>0</v>
      </c>
      <c r="CW16" s="218">
        <f t="shared" si="2"/>
        <v>0</v>
      </c>
    </row>
    <row r="17" spans="1:101" x14ac:dyDescent="0.3">
      <c r="A17" s="349"/>
      <c r="B17" s="19" t="s">
        <v>28</v>
      </c>
      <c r="C17" s="8"/>
      <c r="D17" s="9"/>
      <c r="E17" s="6"/>
      <c r="F17" s="53"/>
      <c r="G17" s="8"/>
      <c r="H17" s="9"/>
      <c r="I17" s="6"/>
      <c r="J17" s="34"/>
      <c r="K17" s="11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3"/>
      <c r="AY17" s="8"/>
      <c r="AZ17" s="9"/>
      <c r="BA17" s="6"/>
      <c r="BB17" s="54"/>
      <c r="BC17" s="34"/>
      <c r="BD17" s="9"/>
      <c r="BE17" s="6"/>
      <c r="BF17" s="53"/>
      <c r="BG17" s="8"/>
      <c r="BH17" s="9"/>
      <c r="BI17" s="6"/>
      <c r="BJ17" s="53"/>
      <c r="BK17" s="8"/>
      <c r="BL17" s="9"/>
      <c r="BM17" s="6"/>
      <c r="BN17" s="53"/>
      <c r="BO17" s="8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0"/>
        <v>0</v>
      </c>
      <c r="CV17" s="217">
        <f t="shared" si="1"/>
        <v>0</v>
      </c>
      <c r="CW17" s="218">
        <f t="shared" si="2"/>
        <v>0</v>
      </c>
    </row>
    <row r="18" spans="1:101" x14ac:dyDescent="0.3">
      <c r="A18" s="349"/>
      <c r="B18" s="19" t="s">
        <v>35</v>
      </c>
      <c r="C18" s="8"/>
      <c r="D18" s="9"/>
      <c r="E18" s="6"/>
      <c r="F18" s="7"/>
      <c r="G18" s="8"/>
      <c r="H18" s="9"/>
      <c r="I18" s="6"/>
      <c r="J18" s="10"/>
      <c r="K18" s="11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8"/>
      <c r="AZ18" s="9"/>
      <c r="BA18" s="6"/>
      <c r="BB18" s="35"/>
      <c r="BC18" s="34"/>
      <c r="BD18" s="9"/>
      <c r="BE18" s="6"/>
      <c r="BF18" s="7"/>
      <c r="BG18" s="8">
        <v>1</v>
      </c>
      <c r="BH18" s="9">
        <v>1</v>
      </c>
      <c r="BI18" s="6">
        <v>1</v>
      </c>
      <c r="BJ18" s="7">
        <v>1</v>
      </c>
      <c r="BK18" s="8">
        <v>1</v>
      </c>
      <c r="BL18" s="9">
        <v>1</v>
      </c>
      <c r="BM18" s="6">
        <v>1</v>
      </c>
      <c r="BN18" s="53">
        <v>1</v>
      </c>
      <c r="BO18" s="8">
        <v>1</v>
      </c>
      <c r="BP18" s="9">
        <v>1</v>
      </c>
      <c r="BQ18" s="6">
        <v>1</v>
      </c>
      <c r="BR18" s="53">
        <v>1</v>
      </c>
      <c r="BS18" s="8">
        <v>1</v>
      </c>
      <c r="BT18" s="9">
        <v>1</v>
      </c>
      <c r="BU18" s="6">
        <v>1</v>
      </c>
      <c r="BV18" s="53">
        <v>1</v>
      </c>
      <c r="BW18" s="8">
        <v>1</v>
      </c>
      <c r="BX18" s="9">
        <v>1</v>
      </c>
      <c r="BY18" s="6">
        <v>1</v>
      </c>
      <c r="BZ18" s="53">
        <v>1</v>
      </c>
      <c r="CA18" s="8">
        <v>1</v>
      </c>
      <c r="CB18" s="9">
        <v>1</v>
      </c>
      <c r="CC18" s="6">
        <v>1</v>
      </c>
      <c r="CD18" s="53">
        <v>1</v>
      </c>
      <c r="CE18" s="8">
        <v>1</v>
      </c>
      <c r="CF18" s="9">
        <v>1</v>
      </c>
      <c r="CG18" s="6">
        <v>1</v>
      </c>
      <c r="CH18" s="53">
        <v>1</v>
      </c>
      <c r="CI18" s="8">
        <v>1</v>
      </c>
      <c r="CJ18" s="9">
        <v>1</v>
      </c>
      <c r="CK18" s="6">
        <v>1</v>
      </c>
      <c r="CL18" s="53">
        <v>1</v>
      </c>
      <c r="CM18" s="8">
        <v>1</v>
      </c>
      <c r="CN18" s="9">
        <v>1</v>
      </c>
      <c r="CO18" s="6">
        <v>1</v>
      </c>
      <c r="CP18" s="7">
        <v>1</v>
      </c>
      <c r="CQ18" s="8">
        <v>1</v>
      </c>
      <c r="CR18" s="9">
        <v>1</v>
      </c>
      <c r="CS18" s="6">
        <v>1</v>
      </c>
      <c r="CT18" s="7">
        <v>1</v>
      </c>
      <c r="CU18" s="216">
        <f t="shared" si="0"/>
        <v>1</v>
      </c>
      <c r="CV18" s="217">
        <f t="shared" si="1"/>
        <v>9</v>
      </c>
      <c r="CW18" s="218">
        <f t="shared" si="2"/>
        <v>10</v>
      </c>
    </row>
    <row r="19" spans="1:101" ht="15" thickBot="1" x14ac:dyDescent="0.35">
      <c r="A19" s="349"/>
      <c r="B19" s="20" t="s">
        <v>105</v>
      </c>
      <c r="C19" s="8"/>
      <c r="D19" s="9"/>
      <c r="E19" s="6"/>
      <c r="F19" s="7"/>
      <c r="G19" s="8"/>
      <c r="H19" s="9"/>
      <c r="I19" s="6"/>
      <c r="J19" s="10"/>
      <c r="K19" s="66"/>
      <c r="L19" s="62"/>
      <c r="M19" s="63"/>
      <c r="N19" s="64"/>
      <c r="O19" s="61"/>
      <c r="P19" s="62"/>
      <c r="Q19" s="63"/>
      <c r="R19" s="64"/>
      <c r="S19" s="61"/>
      <c r="T19" s="62"/>
      <c r="U19" s="63"/>
      <c r="V19" s="64"/>
      <c r="W19" s="61"/>
      <c r="X19" s="62"/>
      <c r="Y19" s="63"/>
      <c r="Z19" s="64"/>
      <c r="AA19" s="61"/>
      <c r="AB19" s="62"/>
      <c r="AC19" s="63"/>
      <c r="AD19" s="64"/>
      <c r="AE19" s="61"/>
      <c r="AF19" s="62"/>
      <c r="AG19" s="63"/>
      <c r="AH19" s="64"/>
      <c r="AI19" s="61"/>
      <c r="AJ19" s="62"/>
      <c r="AK19" s="63"/>
      <c r="AL19" s="64"/>
      <c r="AM19" s="61"/>
      <c r="AN19" s="62"/>
      <c r="AO19" s="63"/>
      <c r="AP19" s="64"/>
      <c r="AQ19" s="61"/>
      <c r="AR19" s="62"/>
      <c r="AS19" s="63"/>
      <c r="AT19" s="64"/>
      <c r="AU19" s="61"/>
      <c r="AV19" s="62"/>
      <c r="AW19" s="63"/>
      <c r="AX19" s="64"/>
      <c r="AY19" s="334"/>
      <c r="AZ19" s="9"/>
      <c r="BA19" s="6"/>
      <c r="BB19" s="35"/>
      <c r="BC19" s="34"/>
      <c r="BD19" s="9"/>
      <c r="BE19" s="6"/>
      <c r="BF19" s="7"/>
      <c r="BG19" s="8"/>
      <c r="BH19" s="9"/>
      <c r="BI19" s="6"/>
      <c r="BJ19" s="7"/>
      <c r="BK19" s="8"/>
      <c r="BL19" s="9"/>
      <c r="BM19" s="6"/>
      <c r="BN19" s="7"/>
      <c r="BO19" s="8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0"/>
        <v>0</v>
      </c>
      <c r="CV19" s="217">
        <f t="shared" si="1"/>
        <v>0</v>
      </c>
      <c r="CW19" s="218">
        <f t="shared" si="2"/>
        <v>0</v>
      </c>
    </row>
    <row r="20" spans="1:101" ht="15" thickBot="1" x14ac:dyDescent="0.35">
      <c r="A20" s="349"/>
      <c r="B20" s="317" t="s">
        <v>106</v>
      </c>
      <c r="C20" s="50"/>
      <c r="D20" s="45"/>
      <c r="E20" s="79"/>
      <c r="F20" s="52"/>
      <c r="G20" s="50"/>
      <c r="H20" s="45"/>
      <c r="I20" s="79"/>
      <c r="J20" s="126"/>
      <c r="K20" s="11"/>
      <c r="L20" s="9"/>
      <c r="M20" s="6"/>
      <c r="N20" s="7"/>
      <c r="O20" s="8">
        <v>1</v>
      </c>
      <c r="P20" s="9">
        <v>1</v>
      </c>
      <c r="Q20" s="6">
        <v>1</v>
      </c>
      <c r="R20" s="7">
        <v>1</v>
      </c>
      <c r="S20" s="8">
        <v>1</v>
      </c>
      <c r="T20" s="9">
        <v>1</v>
      </c>
      <c r="U20" s="6">
        <v>1</v>
      </c>
      <c r="V20" s="7">
        <v>1</v>
      </c>
      <c r="W20" s="8">
        <v>1</v>
      </c>
      <c r="X20" s="9">
        <v>1</v>
      </c>
      <c r="Y20" s="6">
        <v>1</v>
      </c>
      <c r="Z20" s="7">
        <v>1</v>
      </c>
      <c r="AA20" s="8">
        <v>1</v>
      </c>
      <c r="AB20" s="9">
        <v>1</v>
      </c>
      <c r="AC20" s="6">
        <v>1</v>
      </c>
      <c r="AD20" s="7">
        <v>1</v>
      </c>
      <c r="AE20" s="8">
        <v>1</v>
      </c>
      <c r="AF20" s="9">
        <v>1</v>
      </c>
      <c r="AG20" s="6">
        <v>1</v>
      </c>
      <c r="AH20" s="7">
        <v>1</v>
      </c>
      <c r="AI20" s="8">
        <v>1</v>
      </c>
      <c r="AJ20" s="9">
        <v>1</v>
      </c>
      <c r="AK20" s="6">
        <v>1</v>
      </c>
      <c r="AL20" s="7">
        <v>1</v>
      </c>
      <c r="AM20" s="8">
        <v>1</v>
      </c>
      <c r="AN20" s="9">
        <v>1</v>
      </c>
      <c r="AO20" s="6">
        <v>1</v>
      </c>
      <c r="AP20" s="7">
        <v>1</v>
      </c>
      <c r="AQ20" s="8">
        <v>1</v>
      </c>
      <c r="AR20" s="9">
        <v>1</v>
      </c>
      <c r="AS20" s="6">
        <v>1</v>
      </c>
      <c r="AT20" s="7">
        <v>1</v>
      </c>
      <c r="AU20" s="8">
        <v>1</v>
      </c>
      <c r="AV20" s="9">
        <v>1</v>
      </c>
      <c r="AW20" s="6">
        <v>1</v>
      </c>
      <c r="AX20" s="7">
        <v>1</v>
      </c>
      <c r="AY20" s="8">
        <v>1</v>
      </c>
      <c r="AZ20" s="45">
        <v>1</v>
      </c>
      <c r="BA20" s="79">
        <v>1</v>
      </c>
      <c r="BB20" s="125">
        <v>1</v>
      </c>
      <c r="BC20" s="48"/>
      <c r="BD20" s="45"/>
      <c r="BE20" s="79"/>
      <c r="BF20" s="52"/>
      <c r="BG20" s="50"/>
      <c r="BH20" s="45"/>
      <c r="BI20" s="79"/>
      <c r="BJ20" s="52"/>
      <c r="BK20" s="50"/>
      <c r="BL20" s="45"/>
      <c r="BM20" s="79"/>
      <c r="BN20" s="52"/>
      <c r="BO20" s="50"/>
      <c r="BP20" s="45"/>
      <c r="BQ20" s="79"/>
      <c r="BR20" s="52"/>
      <c r="BS20" s="50"/>
      <c r="BT20" s="45"/>
      <c r="BU20" s="79"/>
      <c r="BV20" s="52"/>
      <c r="BW20" s="50"/>
      <c r="BX20" s="45"/>
      <c r="BY20" s="79"/>
      <c r="BZ20" s="52"/>
      <c r="CA20" s="50"/>
      <c r="CB20" s="45"/>
      <c r="CC20" s="79"/>
      <c r="CD20" s="52"/>
      <c r="CE20" s="50"/>
      <c r="CF20" s="45"/>
      <c r="CG20" s="79"/>
      <c r="CH20" s="52"/>
      <c r="CI20" s="50"/>
      <c r="CJ20" s="45"/>
      <c r="CK20" s="79"/>
      <c r="CL20" s="52"/>
      <c r="CM20" s="50"/>
      <c r="CN20" s="45"/>
      <c r="CO20" s="79"/>
      <c r="CP20" s="52"/>
      <c r="CQ20" s="50"/>
      <c r="CR20" s="45"/>
      <c r="CS20" s="79"/>
      <c r="CT20" s="52"/>
      <c r="CU20" s="216">
        <f t="shared" ref="CU20:CU21" si="3">SUM(C20:BJ20)/4</f>
        <v>10</v>
      </c>
      <c r="CV20" s="217">
        <f t="shared" ref="CV20:CV21" si="4">SUM(BK20:CT20)/4</f>
        <v>0</v>
      </c>
      <c r="CW20" s="218">
        <f t="shared" ref="CW20:CW21" si="5">SUM(CU20:CV20)</f>
        <v>10</v>
      </c>
    </row>
    <row r="21" spans="1:101" ht="15" thickBot="1" x14ac:dyDescent="0.35">
      <c r="A21" s="349"/>
      <c r="B21" s="317" t="s">
        <v>106</v>
      </c>
      <c r="C21" s="318"/>
      <c r="D21" s="319"/>
      <c r="E21" s="320"/>
      <c r="F21" s="321"/>
      <c r="G21" s="318">
        <v>1</v>
      </c>
      <c r="H21" s="319">
        <v>1</v>
      </c>
      <c r="I21" s="320">
        <v>1</v>
      </c>
      <c r="J21" s="322">
        <v>1</v>
      </c>
      <c r="K21" s="323">
        <v>1</v>
      </c>
      <c r="L21" s="319">
        <v>1</v>
      </c>
      <c r="M21" s="320">
        <v>1</v>
      </c>
      <c r="N21" s="321">
        <v>1</v>
      </c>
      <c r="O21" s="318">
        <v>1</v>
      </c>
      <c r="P21" s="319">
        <v>1</v>
      </c>
      <c r="Q21" s="320">
        <v>1</v>
      </c>
      <c r="R21" s="321">
        <v>1</v>
      </c>
      <c r="S21" s="318">
        <v>1</v>
      </c>
      <c r="T21" s="319">
        <v>1</v>
      </c>
      <c r="U21" s="320">
        <v>1</v>
      </c>
      <c r="V21" s="321">
        <v>1</v>
      </c>
      <c r="W21" s="318">
        <v>1</v>
      </c>
      <c r="X21" s="319">
        <v>1</v>
      </c>
      <c r="Y21" s="320">
        <v>1</v>
      </c>
      <c r="Z21" s="321">
        <v>1</v>
      </c>
      <c r="AA21" s="318">
        <v>1</v>
      </c>
      <c r="AB21" s="319">
        <v>1</v>
      </c>
      <c r="AC21" s="320">
        <v>1</v>
      </c>
      <c r="AD21" s="321">
        <v>1</v>
      </c>
      <c r="AE21" s="318">
        <v>1</v>
      </c>
      <c r="AF21" s="319">
        <v>1</v>
      </c>
      <c r="AG21" s="320">
        <v>1</v>
      </c>
      <c r="AH21" s="321">
        <v>1</v>
      </c>
      <c r="AI21" s="318">
        <v>1</v>
      </c>
      <c r="AJ21" s="319">
        <v>1</v>
      </c>
      <c r="AK21" s="320">
        <v>1</v>
      </c>
      <c r="AL21" s="321">
        <v>1</v>
      </c>
      <c r="AM21" s="318">
        <v>1</v>
      </c>
      <c r="AN21" s="319">
        <v>1</v>
      </c>
      <c r="AO21" s="320">
        <v>1</v>
      </c>
      <c r="AP21" s="321">
        <v>1</v>
      </c>
      <c r="AQ21" s="318">
        <v>1</v>
      </c>
      <c r="AR21" s="319">
        <v>1</v>
      </c>
      <c r="AS21" s="320">
        <v>1</v>
      </c>
      <c r="AT21" s="321">
        <v>1</v>
      </c>
      <c r="AU21" s="318"/>
      <c r="AV21" s="319"/>
      <c r="AW21" s="320"/>
      <c r="AX21" s="321"/>
      <c r="AY21" s="318"/>
      <c r="AZ21" s="319"/>
      <c r="BA21" s="320"/>
      <c r="BB21" s="324"/>
      <c r="BC21" s="325"/>
      <c r="BD21" s="319"/>
      <c r="BE21" s="320"/>
      <c r="BF21" s="321"/>
      <c r="BG21" s="318"/>
      <c r="BH21" s="319"/>
      <c r="BI21" s="320"/>
      <c r="BJ21" s="321"/>
      <c r="BK21" s="318"/>
      <c r="BL21" s="319"/>
      <c r="BM21" s="320"/>
      <c r="BN21" s="321"/>
      <c r="BO21" s="318"/>
      <c r="BP21" s="319"/>
      <c r="BQ21" s="320"/>
      <c r="BR21" s="321"/>
      <c r="BS21" s="318"/>
      <c r="BT21" s="319"/>
      <c r="BU21" s="320"/>
      <c r="BV21" s="321"/>
      <c r="BW21" s="318"/>
      <c r="BX21" s="319"/>
      <c r="BY21" s="320"/>
      <c r="BZ21" s="321"/>
      <c r="CA21" s="318"/>
      <c r="CB21" s="319"/>
      <c r="CC21" s="320"/>
      <c r="CD21" s="321"/>
      <c r="CE21" s="318"/>
      <c r="CF21" s="319"/>
      <c r="CG21" s="320"/>
      <c r="CH21" s="321"/>
      <c r="CI21" s="318"/>
      <c r="CJ21" s="319"/>
      <c r="CK21" s="320"/>
      <c r="CL21" s="321"/>
      <c r="CM21" s="318"/>
      <c r="CN21" s="319"/>
      <c r="CO21" s="320"/>
      <c r="CP21" s="321"/>
      <c r="CQ21" s="318"/>
      <c r="CR21" s="319"/>
      <c r="CS21" s="320"/>
      <c r="CT21" s="321"/>
      <c r="CU21" s="216">
        <f t="shared" si="3"/>
        <v>10</v>
      </c>
      <c r="CV21" s="217">
        <f t="shared" si="4"/>
        <v>0</v>
      </c>
      <c r="CW21" s="218">
        <f t="shared" si="5"/>
        <v>10</v>
      </c>
    </row>
    <row r="22" spans="1:101" x14ac:dyDescent="0.3">
      <c r="A22" s="349"/>
      <c r="B22" s="317" t="s">
        <v>106</v>
      </c>
      <c r="C22" s="69"/>
      <c r="D22" s="70"/>
      <c r="E22" s="71"/>
      <c r="F22" s="72"/>
      <c r="G22" s="69">
        <v>1</v>
      </c>
      <c r="H22" s="70">
        <v>1</v>
      </c>
      <c r="I22" s="71">
        <v>1</v>
      </c>
      <c r="J22" s="73">
        <v>1</v>
      </c>
      <c r="K22" s="11">
        <v>1</v>
      </c>
      <c r="L22" s="9">
        <v>1</v>
      </c>
      <c r="M22" s="6">
        <v>1</v>
      </c>
      <c r="N22" s="7">
        <v>1</v>
      </c>
      <c r="O22" s="8">
        <v>1</v>
      </c>
      <c r="P22" s="9">
        <v>1</v>
      </c>
      <c r="Q22" s="6">
        <v>1</v>
      </c>
      <c r="R22" s="7">
        <v>1</v>
      </c>
      <c r="S22" s="8">
        <v>1</v>
      </c>
      <c r="T22" s="9">
        <v>1</v>
      </c>
      <c r="U22" s="6">
        <v>1</v>
      </c>
      <c r="V22" s="7">
        <v>1</v>
      </c>
      <c r="W22" s="8">
        <v>1</v>
      </c>
      <c r="X22" s="9">
        <v>1</v>
      </c>
      <c r="Y22" s="6">
        <v>1</v>
      </c>
      <c r="Z22" s="7">
        <v>1</v>
      </c>
      <c r="AA22" s="8">
        <v>1</v>
      </c>
      <c r="AB22" s="9">
        <v>1</v>
      </c>
      <c r="AC22" s="6">
        <v>1</v>
      </c>
      <c r="AD22" s="7">
        <v>1</v>
      </c>
      <c r="AE22" s="8">
        <v>1</v>
      </c>
      <c r="AF22" s="9">
        <v>1</v>
      </c>
      <c r="AG22" s="6">
        <v>1</v>
      </c>
      <c r="AH22" s="7">
        <v>1</v>
      </c>
      <c r="AI22" s="8">
        <v>1</v>
      </c>
      <c r="AJ22" s="9">
        <v>1</v>
      </c>
      <c r="AK22" s="6">
        <v>1</v>
      </c>
      <c r="AL22" s="7">
        <v>1</v>
      </c>
      <c r="AM22" s="8">
        <v>1</v>
      </c>
      <c r="AN22" s="9">
        <v>1</v>
      </c>
      <c r="AO22" s="6">
        <v>1</v>
      </c>
      <c r="AP22" s="7">
        <v>1</v>
      </c>
      <c r="AQ22" s="8">
        <v>1</v>
      </c>
      <c r="AR22" s="9">
        <v>1</v>
      </c>
      <c r="AS22" s="6">
        <v>1</v>
      </c>
      <c r="AT22" s="7">
        <v>1</v>
      </c>
      <c r="AU22" s="8"/>
      <c r="AV22" s="9"/>
      <c r="AW22" s="6"/>
      <c r="AX22" s="7"/>
      <c r="AY22" s="69"/>
      <c r="AZ22" s="70"/>
      <c r="BA22" s="71"/>
      <c r="BB22" s="316"/>
      <c r="BC22" s="74"/>
      <c r="BD22" s="70"/>
      <c r="BE22" s="71"/>
      <c r="BF22" s="72"/>
      <c r="BG22" s="69"/>
      <c r="BH22" s="70"/>
      <c r="BI22" s="71"/>
      <c r="BJ22" s="72"/>
      <c r="BK22" s="69"/>
      <c r="BL22" s="70"/>
      <c r="BM22" s="71"/>
      <c r="BN22" s="72"/>
      <c r="BO22" s="69"/>
      <c r="BP22" s="70"/>
      <c r="BQ22" s="71"/>
      <c r="BR22" s="72"/>
      <c r="BS22" s="69"/>
      <c r="BT22" s="70"/>
      <c r="BU22" s="71"/>
      <c r="BV22" s="72"/>
      <c r="BW22" s="69"/>
      <c r="BX22" s="70"/>
      <c r="BY22" s="71"/>
      <c r="BZ22" s="72"/>
      <c r="CA22" s="69"/>
      <c r="CB22" s="70"/>
      <c r="CC22" s="71"/>
      <c r="CD22" s="72"/>
      <c r="CE22" s="69"/>
      <c r="CF22" s="70"/>
      <c r="CG22" s="71"/>
      <c r="CH22" s="72"/>
      <c r="CI22" s="69"/>
      <c r="CJ22" s="70"/>
      <c r="CK22" s="71"/>
      <c r="CL22" s="72"/>
      <c r="CM22" s="69"/>
      <c r="CN22" s="70"/>
      <c r="CO22" s="71"/>
      <c r="CP22" s="72"/>
      <c r="CQ22" s="69"/>
      <c r="CR22" s="70"/>
      <c r="CS22" s="71"/>
      <c r="CT22" s="72"/>
      <c r="CU22" s="216">
        <f t="shared" si="0"/>
        <v>10</v>
      </c>
      <c r="CV22" s="217">
        <f t="shared" si="1"/>
        <v>0</v>
      </c>
      <c r="CW22" s="218">
        <f t="shared" si="2"/>
        <v>10</v>
      </c>
    </row>
    <row r="23" spans="1:101" x14ac:dyDescent="0.3">
      <c r="C23" s="313">
        <f>SUM(C5:C22)</f>
        <v>1</v>
      </c>
      <c r="D23" s="313">
        <f t="shared" ref="D23:BO23" si="6" xml:space="preserve"> SUM(D5:D22)</f>
        <v>1</v>
      </c>
      <c r="E23" s="313">
        <f t="shared" si="6"/>
        <v>3</v>
      </c>
      <c r="F23" s="313">
        <f t="shared" si="6"/>
        <v>3</v>
      </c>
      <c r="G23" s="313">
        <f t="shared" si="6"/>
        <v>4</v>
      </c>
      <c r="H23" s="313">
        <f t="shared" si="6"/>
        <v>4</v>
      </c>
      <c r="I23" s="313">
        <f t="shared" si="6"/>
        <v>4</v>
      </c>
      <c r="J23" s="313">
        <f t="shared" si="6"/>
        <v>4</v>
      </c>
      <c r="K23" s="313">
        <f t="shared" si="6"/>
        <v>4</v>
      </c>
      <c r="L23" s="313">
        <f t="shared" si="6"/>
        <v>4</v>
      </c>
      <c r="M23" s="313">
        <f t="shared" si="6"/>
        <v>4</v>
      </c>
      <c r="N23" s="313">
        <f t="shared" si="6"/>
        <v>4</v>
      </c>
      <c r="O23" s="313">
        <f t="shared" si="6"/>
        <v>6</v>
      </c>
      <c r="P23" s="313">
        <f t="shared" si="6"/>
        <v>6</v>
      </c>
      <c r="Q23" s="313">
        <f t="shared" si="6"/>
        <v>6</v>
      </c>
      <c r="R23" s="313">
        <f t="shared" si="6"/>
        <v>6</v>
      </c>
      <c r="S23" s="313">
        <f t="shared" si="6"/>
        <v>6</v>
      </c>
      <c r="T23" s="313">
        <f t="shared" si="6"/>
        <v>6</v>
      </c>
      <c r="U23" s="313">
        <f t="shared" si="6"/>
        <v>6</v>
      </c>
      <c r="V23" s="313">
        <f t="shared" si="6"/>
        <v>6</v>
      </c>
      <c r="W23" s="313">
        <f t="shared" si="6"/>
        <v>6</v>
      </c>
      <c r="X23" s="313">
        <f t="shared" si="6"/>
        <v>6</v>
      </c>
      <c r="Y23" s="313">
        <f t="shared" si="6"/>
        <v>6</v>
      </c>
      <c r="Z23" s="313">
        <f t="shared" si="6"/>
        <v>6</v>
      </c>
      <c r="AA23" s="313">
        <f t="shared" si="6"/>
        <v>6</v>
      </c>
      <c r="AB23" s="313">
        <f t="shared" si="6"/>
        <v>8</v>
      </c>
      <c r="AC23" s="313">
        <f t="shared" si="6"/>
        <v>8</v>
      </c>
      <c r="AD23" s="313">
        <f t="shared" si="6"/>
        <v>8</v>
      </c>
      <c r="AE23" s="313">
        <f t="shared" si="6"/>
        <v>8</v>
      </c>
      <c r="AF23" s="313">
        <f t="shared" si="6"/>
        <v>8</v>
      </c>
      <c r="AG23" s="313">
        <f t="shared" si="6"/>
        <v>8</v>
      </c>
      <c r="AH23" s="313">
        <f t="shared" si="6"/>
        <v>8</v>
      </c>
      <c r="AI23" s="313">
        <f t="shared" si="6"/>
        <v>8</v>
      </c>
      <c r="AJ23" s="313">
        <f t="shared" si="6"/>
        <v>8</v>
      </c>
      <c r="AK23" s="313">
        <f t="shared" si="6"/>
        <v>8</v>
      </c>
      <c r="AL23" s="313">
        <f t="shared" si="6"/>
        <v>6</v>
      </c>
      <c r="AM23" s="313">
        <f t="shared" si="6"/>
        <v>6</v>
      </c>
      <c r="AN23" s="313">
        <f t="shared" si="6"/>
        <v>6</v>
      </c>
      <c r="AO23" s="313">
        <f t="shared" si="6"/>
        <v>6</v>
      </c>
      <c r="AP23" s="313">
        <f t="shared" si="6"/>
        <v>6</v>
      </c>
      <c r="AQ23" s="313">
        <f t="shared" si="6"/>
        <v>6</v>
      </c>
      <c r="AR23" s="313">
        <f t="shared" si="6"/>
        <v>6</v>
      </c>
      <c r="AS23" s="313">
        <f t="shared" si="6"/>
        <v>6</v>
      </c>
      <c r="AT23" s="313">
        <f t="shared" si="6"/>
        <v>6</v>
      </c>
      <c r="AU23" s="313">
        <f t="shared" si="6"/>
        <v>4</v>
      </c>
      <c r="AV23" s="313">
        <f t="shared" si="6"/>
        <v>3</v>
      </c>
      <c r="AW23" s="313">
        <f t="shared" si="6"/>
        <v>3</v>
      </c>
      <c r="AX23" s="313">
        <f t="shared" si="6"/>
        <v>3</v>
      </c>
      <c r="AY23" s="313">
        <f t="shared" si="6"/>
        <v>3</v>
      </c>
      <c r="AZ23" s="313">
        <f t="shared" si="6"/>
        <v>3</v>
      </c>
      <c r="BA23" s="313">
        <f t="shared" si="6"/>
        <v>3</v>
      </c>
      <c r="BB23" s="313">
        <f t="shared" si="6"/>
        <v>3</v>
      </c>
      <c r="BC23" s="313">
        <f t="shared" si="6"/>
        <v>2</v>
      </c>
      <c r="BD23" s="313">
        <f t="shared" si="6"/>
        <v>2</v>
      </c>
      <c r="BE23" s="313">
        <f t="shared" si="6"/>
        <v>2</v>
      </c>
      <c r="BF23" s="313">
        <f t="shared" si="6"/>
        <v>2</v>
      </c>
      <c r="BG23" s="313">
        <f t="shared" si="6"/>
        <v>3</v>
      </c>
      <c r="BH23" s="313">
        <f t="shared" si="6"/>
        <v>3</v>
      </c>
      <c r="BI23" s="313">
        <f t="shared" si="6"/>
        <v>1</v>
      </c>
      <c r="BJ23" s="313">
        <f t="shared" si="6"/>
        <v>1</v>
      </c>
      <c r="BK23" s="313">
        <f t="shared" si="6"/>
        <v>1</v>
      </c>
      <c r="BL23" s="313">
        <f t="shared" si="6"/>
        <v>1</v>
      </c>
      <c r="BM23" s="313">
        <f t="shared" si="6"/>
        <v>1</v>
      </c>
      <c r="BN23" s="313">
        <f t="shared" si="6"/>
        <v>1</v>
      </c>
      <c r="BO23" s="313">
        <f t="shared" si="6"/>
        <v>1</v>
      </c>
      <c r="BP23" s="313">
        <f t="shared" ref="BP23:CT23" si="7" xml:space="preserve"> SUM(BP5:BP22)</f>
        <v>1</v>
      </c>
      <c r="BQ23" s="313">
        <f t="shared" si="7"/>
        <v>1</v>
      </c>
      <c r="BR23" s="313">
        <f t="shared" si="7"/>
        <v>1</v>
      </c>
      <c r="BS23" s="313">
        <f t="shared" si="7"/>
        <v>1</v>
      </c>
      <c r="BT23" s="313">
        <f t="shared" si="7"/>
        <v>1</v>
      </c>
      <c r="BU23" s="313">
        <f t="shared" si="7"/>
        <v>1</v>
      </c>
      <c r="BV23" s="313">
        <f t="shared" si="7"/>
        <v>1</v>
      </c>
      <c r="BW23" s="313">
        <f t="shared" si="7"/>
        <v>1</v>
      </c>
      <c r="BX23" s="313">
        <f t="shared" si="7"/>
        <v>1</v>
      </c>
      <c r="BY23" s="313">
        <f t="shared" si="7"/>
        <v>1</v>
      </c>
      <c r="BZ23" s="313">
        <f t="shared" si="7"/>
        <v>1</v>
      </c>
      <c r="CA23" s="313">
        <f t="shared" si="7"/>
        <v>1</v>
      </c>
      <c r="CB23" s="313">
        <f t="shared" si="7"/>
        <v>1</v>
      </c>
      <c r="CC23" s="313">
        <f t="shared" si="7"/>
        <v>1</v>
      </c>
      <c r="CD23" s="313">
        <f t="shared" si="7"/>
        <v>1</v>
      </c>
      <c r="CE23" s="313">
        <f t="shared" si="7"/>
        <v>1</v>
      </c>
      <c r="CF23" s="313">
        <f t="shared" si="7"/>
        <v>1</v>
      </c>
      <c r="CG23" s="313">
        <f t="shared" si="7"/>
        <v>1</v>
      </c>
      <c r="CH23" s="313">
        <f t="shared" si="7"/>
        <v>1</v>
      </c>
      <c r="CI23" s="313">
        <f t="shared" si="7"/>
        <v>1</v>
      </c>
      <c r="CJ23" s="313">
        <f t="shared" si="7"/>
        <v>1</v>
      </c>
      <c r="CK23" s="313">
        <f t="shared" si="7"/>
        <v>1</v>
      </c>
      <c r="CL23" s="313">
        <f t="shared" si="7"/>
        <v>1</v>
      </c>
      <c r="CM23" s="313">
        <f t="shared" si="7"/>
        <v>1</v>
      </c>
      <c r="CN23" s="313">
        <f t="shared" si="7"/>
        <v>1</v>
      </c>
      <c r="CO23" s="313">
        <f t="shared" si="7"/>
        <v>1</v>
      </c>
      <c r="CP23" s="313">
        <f t="shared" si="7"/>
        <v>1</v>
      </c>
      <c r="CQ23" s="313">
        <f t="shared" si="7"/>
        <v>1</v>
      </c>
      <c r="CR23" s="313">
        <f t="shared" si="7"/>
        <v>1</v>
      </c>
      <c r="CS23" s="313">
        <f t="shared" si="7"/>
        <v>1</v>
      </c>
      <c r="CT23" s="313">
        <f t="shared" si="7"/>
        <v>1</v>
      </c>
    </row>
    <row r="24" spans="1:101" x14ac:dyDescent="0.3">
      <c r="C24" s="348" t="s">
        <v>20</v>
      </c>
      <c r="D24" s="341"/>
      <c r="E24" s="341"/>
      <c r="F24" s="341"/>
      <c r="G24" s="341" t="s">
        <v>21</v>
      </c>
      <c r="H24" s="341"/>
      <c r="I24" s="341"/>
      <c r="J24" s="341"/>
      <c r="K24" s="341" t="s">
        <v>23</v>
      </c>
      <c r="L24" s="341"/>
      <c r="M24" s="341"/>
      <c r="N24" s="341"/>
      <c r="O24" s="341" t="s">
        <v>22</v>
      </c>
      <c r="P24" s="341"/>
      <c r="Q24" s="341"/>
      <c r="R24" s="341"/>
      <c r="S24" s="341" t="s">
        <v>0</v>
      </c>
      <c r="T24" s="341"/>
      <c r="U24" s="341"/>
      <c r="V24" s="341"/>
      <c r="W24" s="341" t="s">
        <v>1</v>
      </c>
      <c r="X24" s="341"/>
      <c r="Y24" s="341"/>
      <c r="Z24" s="341"/>
      <c r="AA24" s="341" t="s">
        <v>2</v>
      </c>
      <c r="AB24" s="341"/>
      <c r="AC24" s="341"/>
      <c r="AD24" s="341"/>
      <c r="AE24" s="341" t="s">
        <v>3</v>
      </c>
      <c r="AF24" s="341"/>
      <c r="AG24" s="341"/>
      <c r="AH24" s="341"/>
      <c r="AI24" s="341" t="s">
        <v>4</v>
      </c>
      <c r="AJ24" s="341"/>
      <c r="AK24" s="341"/>
      <c r="AL24" s="341"/>
      <c r="AM24" s="341" t="s">
        <v>5</v>
      </c>
      <c r="AN24" s="341"/>
      <c r="AO24" s="341"/>
      <c r="AP24" s="341"/>
      <c r="AQ24" s="341" t="s">
        <v>6</v>
      </c>
      <c r="AR24" s="341"/>
      <c r="AS24" s="341"/>
      <c r="AT24" s="341"/>
      <c r="AU24" s="341" t="s">
        <v>7</v>
      </c>
      <c r="AV24" s="341"/>
      <c r="AW24" s="341"/>
      <c r="AX24" s="341"/>
      <c r="AY24" s="341" t="s">
        <v>8</v>
      </c>
      <c r="AZ24" s="341"/>
      <c r="BA24" s="341"/>
      <c r="BB24" s="341"/>
      <c r="BC24" s="341" t="s">
        <v>9</v>
      </c>
      <c r="BD24" s="341"/>
      <c r="BE24" s="341"/>
      <c r="BF24" s="341"/>
      <c r="BG24" s="341" t="s">
        <v>10</v>
      </c>
      <c r="BH24" s="341"/>
      <c r="BI24" s="341"/>
      <c r="BJ24" s="341"/>
      <c r="BK24" s="341" t="s">
        <v>11</v>
      </c>
      <c r="BL24" s="341"/>
      <c r="BM24" s="341"/>
      <c r="BN24" s="341"/>
      <c r="BO24" s="341" t="s">
        <v>12</v>
      </c>
      <c r="BP24" s="341"/>
      <c r="BQ24" s="341"/>
      <c r="BR24" s="341"/>
      <c r="BS24" s="341" t="s">
        <v>13</v>
      </c>
      <c r="BT24" s="341"/>
      <c r="BU24" s="341"/>
      <c r="BV24" s="341"/>
      <c r="BW24" s="341" t="s">
        <v>14</v>
      </c>
      <c r="BX24" s="341"/>
      <c r="BY24" s="341"/>
      <c r="BZ24" s="341"/>
      <c r="CA24" s="341" t="s">
        <v>15</v>
      </c>
      <c r="CB24" s="341"/>
      <c r="CC24" s="341"/>
      <c r="CD24" s="341"/>
      <c r="CE24" s="341" t="s">
        <v>16</v>
      </c>
      <c r="CF24" s="341"/>
      <c r="CG24" s="341"/>
      <c r="CH24" s="341"/>
      <c r="CI24" s="341" t="s">
        <v>17</v>
      </c>
      <c r="CJ24" s="341"/>
      <c r="CK24" s="341"/>
      <c r="CL24" s="341"/>
      <c r="CM24" s="341" t="s">
        <v>18</v>
      </c>
      <c r="CN24" s="341"/>
      <c r="CO24" s="341"/>
      <c r="CP24" s="341"/>
      <c r="CQ24" s="341" t="s">
        <v>19</v>
      </c>
      <c r="CR24" s="341"/>
      <c r="CS24" s="341"/>
      <c r="CT24" s="342"/>
    </row>
    <row r="25" spans="1:101" ht="15" thickBot="1" x14ac:dyDescent="0.35">
      <c r="CU25" s="33"/>
    </row>
    <row r="26" spans="1:101" ht="15" thickBot="1" x14ac:dyDescent="0.35">
      <c r="AU26" s="345" t="s">
        <v>36</v>
      </c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7"/>
    </row>
    <row r="27" spans="1:101" x14ac:dyDescent="0.3">
      <c r="C27" s="354" t="s">
        <v>20</v>
      </c>
      <c r="D27" s="343"/>
      <c r="E27" s="343"/>
      <c r="F27" s="343"/>
      <c r="G27" s="343" t="s">
        <v>21</v>
      </c>
      <c r="H27" s="343"/>
      <c r="I27" s="343"/>
      <c r="J27" s="343"/>
      <c r="K27" s="355" t="s">
        <v>23</v>
      </c>
      <c r="L27" s="352"/>
      <c r="M27" s="352"/>
      <c r="N27" s="352"/>
      <c r="O27" s="352" t="s">
        <v>22</v>
      </c>
      <c r="P27" s="352"/>
      <c r="Q27" s="352"/>
      <c r="R27" s="352"/>
      <c r="S27" s="352" t="s">
        <v>0</v>
      </c>
      <c r="T27" s="352"/>
      <c r="U27" s="352"/>
      <c r="V27" s="352"/>
      <c r="W27" s="352" t="s">
        <v>1</v>
      </c>
      <c r="X27" s="352"/>
      <c r="Y27" s="352"/>
      <c r="Z27" s="352"/>
      <c r="AA27" s="352" t="s">
        <v>2</v>
      </c>
      <c r="AB27" s="352"/>
      <c r="AC27" s="352"/>
      <c r="AD27" s="352"/>
      <c r="AE27" s="352" t="s">
        <v>3</v>
      </c>
      <c r="AF27" s="352"/>
      <c r="AG27" s="352"/>
      <c r="AH27" s="352"/>
      <c r="AI27" s="352" t="s">
        <v>4</v>
      </c>
      <c r="AJ27" s="352"/>
      <c r="AK27" s="352"/>
      <c r="AL27" s="352"/>
      <c r="AM27" s="352" t="s">
        <v>5</v>
      </c>
      <c r="AN27" s="352"/>
      <c r="AO27" s="352"/>
      <c r="AP27" s="352"/>
      <c r="AQ27" s="352" t="s">
        <v>6</v>
      </c>
      <c r="AR27" s="352"/>
      <c r="AS27" s="352"/>
      <c r="AT27" s="352"/>
      <c r="AU27" s="352" t="s">
        <v>7</v>
      </c>
      <c r="AV27" s="352"/>
      <c r="AW27" s="352"/>
      <c r="AX27" s="352"/>
      <c r="AY27" s="352" t="s">
        <v>8</v>
      </c>
      <c r="AZ27" s="352"/>
      <c r="BA27" s="352"/>
      <c r="BB27" s="353"/>
      <c r="BC27" s="343" t="s">
        <v>9</v>
      </c>
      <c r="BD27" s="343"/>
      <c r="BE27" s="343"/>
      <c r="BF27" s="343"/>
      <c r="BG27" s="343" t="s">
        <v>10</v>
      </c>
      <c r="BH27" s="343"/>
      <c r="BI27" s="343"/>
      <c r="BJ27" s="343"/>
      <c r="BK27" s="343" t="s">
        <v>11</v>
      </c>
      <c r="BL27" s="343"/>
      <c r="BM27" s="343"/>
      <c r="BN27" s="343"/>
      <c r="BO27" s="343" t="s">
        <v>12</v>
      </c>
      <c r="BP27" s="343"/>
      <c r="BQ27" s="343"/>
      <c r="BR27" s="343"/>
      <c r="BS27" s="343" t="s">
        <v>13</v>
      </c>
      <c r="BT27" s="343"/>
      <c r="BU27" s="343"/>
      <c r="BV27" s="343"/>
      <c r="BW27" s="343" t="s">
        <v>14</v>
      </c>
      <c r="BX27" s="343"/>
      <c r="BY27" s="343"/>
      <c r="BZ27" s="343"/>
      <c r="CA27" s="343" t="s">
        <v>15</v>
      </c>
      <c r="CB27" s="343"/>
      <c r="CC27" s="343"/>
      <c r="CD27" s="343"/>
      <c r="CE27" s="343" t="s">
        <v>16</v>
      </c>
      <c r="CF27" s="343"/>
      <c r="CG27" s="343"/>
      <c r="CH27" s="343"/>
      <c r="CI27" s="343" t="s">
        <v>17</v>
      </c>
      <c r="CJ27" s="343"/>
      <c r="CK27" s="343"/>
      <c r="CL27" s="343"/>
      <c r="CM27" s="343" t="s">
        <v>18</v>
      </c>
      <c r="CN27" s="343"/>
      <c r="CO27" s="343"/>
      <c r="CP27" s="343"/>
      <c r="CQ27" s="343" t="s">
        <v>19</v>
      </c>
      <c r="CR27" s="343"/>
      <c r="CS27" s="343"/>
      <c r="CT27" s="344"/>
      <c r="CU27" s="197" t="s">
        <v>67</v>
      </c>
      <c r="CV27" s="198" t="s">
        <v>68</v>
      </c>
      <c r="CW27" s="199" t="s">
        <v>69</v>
      </c>
    </row>
    <row r="28" spans="1:101" x14ac:dyDescent="0.3">
      <c r="A28" s="349" t="s">
        <v>25</v>
      </c>
      <c r="B28" s="14" t="s">
        <v>27</v>
      </c>
      <c r="C28" s="25"/>
      <c r="D28" s="26"/>
      <c r="E28" s="27"/>
      <c r="F28" s="27"/>
      <c r="G28" s="25"/>
      <c r="H28" s="26"/>
      <c r="I28" s="27"/>
      <c r="J28" s="28"/>
      <c r="K28" s="29"/>
      <c r="L28" s="26"/>
      <c r="M28" s="27"/>
      <c r="N28" s="30"/>
      <c r="O28" s="25">
        <v>1</v>
      </c>
      <c r="P28" s="26">
        <v>1</v>
      </c>
      <c r="Q28" s="27">
        <v>1</v>
      </c>
      <c r="R28" s="30">
        <v>1</v>
      </c>
      <c r="S28" s="25">
        <v>1</v>
      </c>
      <c r="T28" s="26">
        <v>1</v>
      </c>
      <c r="U28" s="27">
        <v>1</v>
      </c>
      <c r="V28" s="30">
        <v>1</v>
      </c>
      <c r="W28" s="25">
        <v>1</v>
      </c>
      <c r="X28" s="26">
        <v>1</v>
      </c>
      <c r="Y28" s="27">
        <v>1</v>
      </c>
      <c r="Z28" s="30">
        <v>1</v>
      </c>
      <c r="AA28" s="25">
        <v>1</v>
      </c>
      <c r="AB28" s="26">
        <v>1</v>
      </c>
      <c r="AC28" s="27">
        <v>1</v>
      </c>
      <c r="AD28" s="30">
        <v>1</v>
      </c>
      <c r="AE28" s="25">
        <v>1</v>
      </c>
      <c r="AF28" s="26">
        <v>1</v>
      </c>
      <c r="AG28" s="27">
        <v>1</v>
      </c>
      <c r="AH28" s="30">
        <v>1</v>
      </c>
      <c r="AI28" s="25">
        <v>1</v>
      </c>
      <c r="AJ28" s="26">
        <v>1</v>
      </c>
      <c r="AK28" s="27">
        <v>1</v>
      </c>
      <c r="AL28" s="30">
        <v>1</v>
      </c>
      <c r="AM28" s="25">
        <v>1</v>
      </c>
      <c r="AN28" s="26">
        <v>1</v>
      </c>
      <c r="AO28" s="27">
        <v>1</v>
      </c>
      <c r="AP28" s="30">
        <v>1</v>
      </c>
      <c r="AQ28" s="25">
        <v>1</v>
      </c>
      <c r="AR28" s="26">
        <v>1</v>
      </c>
      <c r="AS28" s="27">
        <v>1</v>
      </c>
      <c r="AT28" s="30">
        <v>1</v>
      </c>
      <c r="AU28" s="25">
        <v>1</v>
      </c>
      <c r="AV28" s="26"/>
      <c r="AW28" s="27"/>
      <c r="AX28" s="30"/>
      <c r="AY28" s="25"/>
      <c r="AZ28" s="26"/>
      <c r="BA28" s="27"/>
      <c r="BB28" s="31"/>
      <c r="BC28" s="32"/>
      <c r="BD28" s="26"/>
      <c r="BE28" s="27"/>
      <c r="BF28" s="30"/>
      <c r="BG28" s="25"/>
      <c r="BH28" s="26"/>
      <c r="BI28" s="27"/>
      <c r="BJ28" s="30"/>
      <c r="BK28" s="25"/>
      <c r="BL28" s="26"/>
      <c r="BM28" s="27"/>
      <c r="BN28" s="30"/>
      <c r="BO28" s="25"/>
      <c r="BP28" s="26"/>
      <c r="BQ28" s="27"/>
      <c r="BR28" s="30"/>
      <c r="BS28" s="25"/>
      <c r="BT28" s="26"/>
      <c r="BU28" s="27"/>
      <c r="BV28" s="30"/>
      <c r="BW28" s="25"/>
      <c r="BX28" s="26"/>
      <c r="BY28" s="27"/>
      <c r="BZ28" s="30"/>
      <c r="CA28" s="25"/>
      <c r="CB28" s="26"/>
      <c r="CC28" s="27"/>
      <c r="CD28" s="30"/>
      <c r="CE28" s="25"/>
      <c r="CF28" s="26"/>
      <c r="CG28" s="27"/>
      <c r="CH28" s="30"/>
      <c r="CI28" s="25"/>
      <c r="CJ28" s="26"/>
      <c r="CK28" s="27"/>
      <c r="CL28" s="30"/>
      <c r="CM28" s="25"/>
      <c r="CN28" s="26"/>
      <c r="CO28" s="27"/>
      <c r="CP28" s="30"/>
      <c r="CQ28" s="25"/>
      <c r="CR28" s="26"/>
      <c r="CS28" s="27"/>
      <c r="CT28" s="30"/>
      <c r="CU28" s="238">
        <f>SUM(C28:BJ28)/4</f>
        <v>8.25</v>
      </c>
      <c r="CV28" s="239">
        <f>SUM(BK28:CT28)/4</f>
        <v>0</v>
      </c>
      <c r="CW28" s="240">
        <f>SUM(CU28:CV28)</f>
        <v>8.25</v>
      </c>
    </row>
    <row r="29" spans="1:101" x14ac:dyDescent="0.3">
      <c r="A29" s="349"/>
      <c r="B29" s="15" t="s">
        <v>28</v>
      </c>
      <c r="C29" s="8"/>
      <c r="D29" s="9"/>
      <c r="E29" s="6"/>
      <c r="F29" s="7"/>
      <c r="G29" s="34"/>
      <c r="H29" s="9"/>
      <c r="I29" s="6"/>
      <c r="J29" s="10"/>
      <c r="K29" s="11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>
        <v>1</v>
      </c>
      <c r="AC29" s="6">
        <v>1</v>
      </c>
      <c r="AD29" s="7">
        <v>1</v>
      </c>
      <c r="AE29" s="8">
        <v>1</v>
      </c>
      <c r="AF29" s="9">
        <v>1</v>
      </c>
      <c r="AG29" s="6">
        <v>1</v>
      </c>
      <c r="AH29" s="7">
        <v>1</v>
      </c>
      <c r="AI29" s="8">
        <v>1</v>
      </c>
      <c r="AJ29" s="9">
        <v>1</v>
      </c>
      <c r="AK29" s="6">
        <v>1</v>
      </c>
      <c r="AL29" s="7">
        <v>1</v>
      </c>
      <c r="AM29" s="8">
        <v>1</v>
      </c>
      <c r="AN29" s="9">
        <v>1</v>
      </c>
      <c r="AO29" s="6">
        <v>1</v>
      </c>
      <c r="AP29" s="7">
        <v>1</v>
      </c>
      <c r="AQ29" s="8">
        <v>1</v>
      </c>
      <c r="AR29" s="9">
        <v>1</v>
      </c>
      <c r="AS29" s="6">
        <v>1</v>
      </c>
      <c r="AT29" s="7">
        <v>1</v>
      </c>
      <c r="AU29" s="8">
        <v>1</v>
      </c>
      <c r="AV29" s="9">
        <v>1</v>
      </c>
      <c r="AW29" s="6">
        <v>1</v>
      </c>
      <c r="AX29" s="7">
        <v>1</v>
      </c>
      <c r="AY29" s="8">
        <v>1</v>
      </c>
      <c r="AZ29" s="9">
        <v>1</v>
      </c>
      <c r="BA29" s="6">
        <v>1</v>
      </c>
      <c r="BB29" s="35">
        <v>1</v>
      </c>
      <c r="BC29" s="34">
        <v>1</v>
      </c>
      <c r="BD29" s="9">
        <v>1</v>
      </c>
      <c r="BE29" s="6">
        <v>1</v>
      </c>
      <c r="BF29" s="7">
        <v>1</v>
      </c>
      <c r="BG29" s="8">
        <v>1</v>
      </c>
      <c r="BH29" s="9">
        <v>1</v>
      </c>
      <c r="BI29" s="6"/>
      <c r="BJ29" s="7"/>
      <c r="BK29" s="8"/>
      <c r="BL29" s="9"/>
      <c r="BM29" s="6"/>
      <c r="BN29" s="7"/>
      <c r="BO29" s="8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38">
        <f t="shared" ref="CU29:CU42" si="8">SUM(C29:BJ29)/4</f>
        <v>8.25</v>
      </c>
      <c r="CV29" s="239">
        <f t="shared" ref="CV29:CV42" si="9">SUM(BK29:CT29)/4</f>
        <v>0</v>
      </c>
      <c r="CW29" s="240">
        <f t="shared" ref="CW29:CW45" si="10">SUM(CU29:CV29)</f>
        <v>8.25</v>
      </c>
    </row>
    <row r="30" spans="1:101" x14ac:dyDescent="0.3">
      <c r="A30" s="349"/>
      <c r="B30" s="15" t="s">
        <v>28</v>
      </c>
      <c r="C30" s="8"/>
      <c r="D30" s="9"/>
      <c r="E30" s="6"/>
      <c r="F30" s="6"/>
      <c r="G30" s="8"/>
      <c r="H30" s="9"/>
      <c r="I30" s="6"/>
      <c r="J30" s="10"/>
      <c r="K30" s="11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>
        <v>1</v>
      </c>
      <c r="AC30" s="6">
        <v>1</v>
      </c>
      <c r="AD30" s="7">
        <v>1</v>
      </c>
      <c r="AE30" s="8">
        <v>1</v>
      </c>
      <c r="AF30" s="9">
        <v>1</v>
      </c>
      <c r="AG30" s="6">
        <v>1</v>
      </c>
      <c r="AH30" s="7">
        <v>1</v>
      </c>
      <c r="AI30" s="8">
        <v>1</v>
      </c>
      <c r="AJ30" s="9">
        <v>1</v>
      </c>
      <c r="AK30" s="6">
        <v>1</v>
      </c>
      <c r="AL30" s="7">
        <v>1</v>
      </c>
      <c r="AM30" s="8">
        <v>1</v>
      </c>
      <c r="AN30" s="9">
        <v>1</v>
      </c>
      <c r="AO30" s="6">
        <v>1</v>
      </c>
      <c r="AP30" s="7">
        <v>1</v>
      </c>
      <c r="AQ30" s="8">
        <v>1</v>
      </c>
      <c r="AR30" s="9">
        <v>1</v>
      </c>
      <c r="AS30" s="6">
        <v>1</v>
      </c>
      <c r="AT30" s="7">
        <v>1</v>
      </c>
      <c r="AU30" s="8">
        <v>1</v>
      </c>
      <c r="AV30" s="9">
        <v>1</v>
      </c>
      <c r="AW30" s="6">
        <v>1</v>
      </c>
      <c r="AX30" s="7">
        <v>1</v>
      </c>
      <c r="AY30" s="8">
        <v>1</v>
      </c>
      <c r="AZ30" s="9">
        <v>1</v>
      </c>
      <c r="BA30" s="6">
        <v>1</v>
      </c>
      <c r="BB30" s="35">
        <v>1</v>
      </c>
      <c r="BC30" s="34">
        <v>1</v>
      </c>
      <c r="BD30" s="9">
        <v>1</v>
      </c>
      <c r="BE30" s="6">
        <v>1</v>
      </c>
      <c r="BF30" s="7">
        <v>1</v>
      </c>
      <c r="BG30" s="8">
        <v>1</v>
      </c>
      <c r="BH30" s="9">
        <v>1</v>
      </c>
      <c r="BI30" s="6"/>
      <c r="BJ30" s="7"/>
      <c r="BK30" s="8"/>
      <c r="BL30" s="9"/>
      <c r="BM30" s="6"/>
      <c r="BN30" s="7"/>
      <c r="BO30" s="8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38">
        <f t="shared" si="8"/>
        <v>8.25</v>
      </c>
      <c r="CV30" s="239">
        <f t="shared" si="9"/>
        <v>0</v>
      </c>
      <c r="CW30" s="240">
        <f t="shared" si="10"/>
        <v>8.25</v>
      </c>
    </row>
    <row r="31" spans="1:101" x14ac:dyDescent="0.3">
      <c r="A31" s="349"/>
      <c r="B31" s="15" t="s">
        <v>28</v>
      </c>
      <c r="C31" s="8"/>
      <c r="D31" s="9"/>
      <c r="E31" s="6">
        <v>1</v>
      </c>
      <c r="F31" s="7">
        <v>1</v>
      </c>
      <c r="G31" s="8">
        <v>1</v>
      </c>
      <c r="H31" s="9">
        <v>1</v>
      </c>
      <c r="I31" s="6">
        <v>1</v>
      </c>
      <c r="J31" s="10">
        <v>1</v>
      </c>
      <c r="K31" s="11">
        <v>1</v>
      </c>
      <c r="L31" s="9">
        <v>1</v>
      </c>
      <c r="M31" s="6">
        <v>1</v>
      </c>
      <c r="N31" s="7">
        <v>1</v>
      </c>
      <c r="O31" s="8">
        <v>1</v>
      </c>
      <c r="P31" s="9">
        <v>1</v>
      </c>
      <c r="Q31" s="6">
        <v>1</v>
      </c>
      <c r="R31" s="7">
        <v>1</v>
      </c>
      <c r="S31" s="8">
        <v>1</v>
      </c>
      <c r="T31" s="9">
        <v>1</v>
      </c>
      <c r="U31" s="6">
        <v>1</v>
      </c>
      <c r="V31" s="7">
        <v>1</v>
      </c>
      <c r="W31" s="8">
        <v>1</v>
      </c>
      <c r="X31" s="9">
        <v>1</v>
      </c>
      <c r="Y31" s="6">
        <v>1</v>
      </c>
      <c r="Z31" s="7">
        <v>1</v>
      </c>
      <c r="AA31" s="8">
        <v>1</v>
      </c>
      <c r="AB31" s="9">
        <v>1</v>
      </c>
      <c r="AC31" s="6">
        <v>1</v>
      </c>
      <c r="AD31" s="7">
        <v>1</v>
      </c>
      <c r="AE31" s="8">
        <v>1</v>
      </c>
      <c r="AF31" s="9">
        <v>1</v>
      </c>
      <c r="AG31" s="6">
        <v>1</v>
      </c>
      <c r="AH31" s="7">
        <v>1</v>
      </c>
      <c r="AI31" s="8">
        <v>1</v>
      </c>
      <c r="AJ31" s="9">
        <v>1</v>
      </c>
      <c r="AK31" s="6">
        <v>1</v>
      </c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8"/>
      <c r="AZ31" s="9"/>
      <c r="BA31" s="6"/>
      <c r="BB31" s="35"/>
      <c r="BC31" s="34"/>
      <c r="BD31" s="9"/>
      <c r="BE31" s="6"/>
      <c r="BF31" s="7"/>
      <c r="BG31" s="8"/>
      <c r="BH31" s="9"/>
      <c r="BI31" s="6"/>
      <c r="BJ31" s="7"/>
      <c r="BK31" s="8"/>
      <c r="BL31" s="9"/>
      <c r="BM31" s="6"/>
      <c r="BN31" s="7"/>
      <c r="BO31" s="8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38">
        <f t="shared" si="8"/>
        <v>8.25</v>
      </c>
      <c r="CV31" s="239">
        <f t="shared" si="9"/>
        <v>0</v>
      </c>
      <c r="CW31" s="240">
        <f t="shared" si="10"/>
        <v>8.25</v>
      </c>
    </row>
    <row r="32" spans="1:101" x14ac:dyDescent="0.3">
      <c r="A32" s="349"/>
      <c r="B32" s="15" t="s">
        <v>28</v>
      </c>
      <c r="C32" s="8"/>
      <c r="D32" s="9"/>
      <c r="E32" s="6">
        <v>1</v>
      </c>
      <c r="F32" s="7">
        <v>1</v>
      </c>
      <c r="G32" s="8">
        <v>1</v>
      </c>
      <c r="H32" s="9">
        <v>1</v>
      </c>
      <c r="I32" s="6">
        <v>1</v>
      </c>
      <c r="J32" s="10">
        <v>1</v>
      </c>
      <c r="K32" s="11">
        <v>1</v>
      </c>
      <c r="L32" s="9">
        <v>1</v>
      </c>
      <c r="M32" s="6">
        <v>1</v>
      </c>
      <c r="N32" s="7">
        <v>1</v>
      </c>
      <c r="O32" s="8">
        <v>1</v>
      </c>
      <c r="P32" s="9">
        <v>1</v>
      </c>
      <c r="Q32" s="6">
        <v>1</v>
      </c>
      <c r="R32" s="7">
        <v>1</v>
      </c>
      <c r="S32" s="8">
        <v>1</v>
      </c>
      <c r="T32" s="9">
        <v>1</v>
      </c>
      <c r="U32" s="6">
        <v>1</v>
      </c>
      <c r="V32" s="7">
        <v>1</v>
      </c>
      <c r="W32" s="8">
        <v>1</v>
      </c>
      <c r="X32" s="9">
        <v>1</v>
      </c>
      <c r="Y32" s="6">
        <v>1</v>
      </c>
      <c r="Z32" s="7">
        <v>1</v>
      </c>
      <c r="AA32" s="8">
        <v>1</v>
      </c>
      <c r="AB32" s="9">
        <v>1</v>
      </c>
      <c r="AC32" s="6">
        <v>1</v>
      </c>
      <c r="AD32" s="7">
        <v>1</v>
      </c>
      <c r="AE32" s="8">
        <v>1</v>
      </c>
      <c r="AF32" s="9">
        <v>1</v>
      </c>
      <c r="AG32" s="6">
        <v>1</v>
      </c>
      <c r="AH32" s="7">
        <v>1</v>
      </c>
      <c r="AI32" s="8">
        <v>1</v>
      </c>
      <c r="AJ32" s="9">
        <v>1</v>
      </c>
      <c r="AK32" s="6">
        <v>1</v>
      </c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8"/>
      <c r="AZ32" s="9"/>
      <c r="BA32" s="6"/>
      <c r="BB32" s="35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7"/>
      <c r="BO32" s="8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38">
        <f t="shared" si="8"/>
        <v>8.25</v>
      </c>
      <c r="CV32" s="239">
        <f t="shared" si="9"/>
        <v>0</v>
      </c>
      <c r="CW32" s="240">
        <f t="shared" si="10"/>
        <v>8.25</v>
      </c>
    </row>
    <row r="33" spans="1:105" x14ac:dyDescent="0.3">
      <c r="A33" s="349"/>
      <c r="B33" s="15" t="s">
        <v>35</v>
      </c>
      <c r="C33" s="8">
        <v>1</v>
      </c>
      <c r="D33" s="9">
        <v>1</v>
      </c>
      <c r="E33" s="6">
        <v>1</v>
      </c>
      <c r="F33" s="34">
        <v>1</v>
      </c>
      <c r="G33" s="8"/>
      <c r="H33" s="9"/>
      <c r="I33" s="6"/>
      <c r="J33" s="10"/>
      <c r="K33" s="11"/>
      <c r="L33" s="9"/>
      <c r="M33" s="6"/>
      <c r="N33" s="7"/>
      <c r="O33" s="8"/>
      <c r="P33" s="9"/>
      <c r="Q33" s="6"/>
      <c r="R33" s="7"/>
      <c r="S33" s="8"/>
      <c r="T33" s="9"/>
      <c r="U33" s="6"/>
      <c r="V33" s="7"/>
      <c r="W33" s="8"/>
      <c r="X33" s="9"/>
      <c r="Y33" s="6"/>
      <c r="Z33" s="7"/>
      <c r="AA33" s="8"/>
      <c r="AB33" s="9"/>
      <c r="AC33" s="6"/>
      <c r="AD33" s="7"/>
      <c r="AE33" s="8"/>
      <c r="AF33" s="9"/>
      <c r="AG33" s="6"/>
      <c r="AH33" s="7"/>
      <c r="AI33" s="8"/>
      <c r="AJ33" s="9"/>
      <c r="AK33" s="6"/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8"/>
      <c r="AZ33" s="9"/>
      <c r="BA33" s="6"/>
      <c r="BB33" s="35"/>
      <c r="BC33" s="34"/>
      <c r="BD33" s="9"/>
      <c r="BE33" s="6"/>
      <c r="BF33" s="7"/>
      <c r="BG33" s="8"/>
      <c r="BH33" s="9"/>
      <c r="BI33" s="6"/>
      <c r="BJ33" s="7"/>
      <c r="BK33" s="8"/>
      <c r="BL33" s="9"/>
      <c r="BM33" s="6"/>
      <c r="BN33" s="7"/>
      <c r="BO33" s="8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238">
        <f t="shared" si="8"/>
        <v>1</v>
      </c>
      <c r="CV33" s="239">
        <f t="shared" si="9"/>
        <v>0</v>
      </c>
      <c r="CW33" s="240">
        <f t="shared" si="10"/>
        <v>1</v>
      </c>
      <c r="CX33" s="314" t="s">
        <v>31</v>
      </c>
      <c r="DA33" s="246">
        <f>CV33*1.2</f>
        <v>0</v>
      </c>
    </row>
    <row r="34" spans="1:105" ht="15" thickBot="1" x14ac:dyDescent="0.35">
      <c r="A34" s="349"/>
      <c r="B34" s="16" t="s">
        <v>105</v>
      </c>
      <c r="C34" s="8"/>
      <c r="D34" s="9"/>
      <c r="E34" s="6"/>
      <c r="F34" s="7"/>
      <c r="G34" s="8"/>
      <c r="H34" s="9"/>
      <c r="I34" s="6"/>
      <c r="J34" s="10"/>
      <c r="K34" s="11"/>
      <c r="L34" s="9"/>
      <c r="M34" s="6"/>
      <c r="N34" s="7"/>
      <c r="O34" s="8"/>
      <c r="P34" s="9"/>
      <c r="Q34" s="6"/>
      <c r="R34" s="7"/>
      <c r="S34" s="8"/>
      <c r="T34" s="9"/>
      <c r="U34" s="6"/>
      <c r="V34" s="7"/>
      <c r="W34" s="8"/>
      <c r="X34" s="9"/>
      <c r="Y34" s="6"/>
      <c r="Z34" s="7"/>
      <c r="AA34" s="8"/>
      <c r="AB34" s="9"/>
      <c r="AC34" s="6"/>
      <c r="AD34" s="7"/>
      <c r="AE34" s="8"/>
      <c r="AF34" s="9"/>
      <c r="AG34" s="6"/>
      <c r="AH34" s="7"/>
      <c r="AI34" s="8"/>
      <c r="AJ34" s="9"/>
      <c r="AK34" s="6"/>
      <c r="AL34" s="7"/>
      <c r="AM34" s="8"/>
      <c r="AN34" s="9"/>
      <c r="AO34" s="6"/>
      <c r="AP34" s="7"/>
      <c r="AQ34" s="8"/>
      <c r="AR34" s="9"/>
      <c r="AS34" s="6"/>
      <c r="AT34" s="7"/>
      <c r="AU34" s="8"/>
      <c r="AV34" s="9"/>
      <c r="AW34" s="6"/>
      <c r="AX34" s="7"/>
      <c r="AY34" s="8"/>
      <c r="AZ34" s="9"/>
      <c r="BA34" s="6"/>
      <c r="BB34" s="35"/>
      <c r="BC34" s="34"/>
      <c r="BD34" s="9"/>
      <c r="BE34" s="6"/>
      <c r="BF34" s="7"/>
      <c r="BG34" s="8"/>
      <c r="BH34" s="9"/>
      <c r="BI34" s="6"/>
      <c r="BJ34" s="7"/>
      <c r="BK34" s="8"/>
      <c r="BL34" s="9"/>
      <c r="BM34" s="6"/>
      <c r="BN34" s="7"/>
      <c r="BO34" s="8"/>
      <c r="BP34" s="9"/>
      <c r="BQ34" s="6"/>
      <c r="BR34" s="7"/>
      <c r="BS34" s="8"/>
      <c r="BT34" s="9"/>
      <c r="BU34" s="6"/>
      <c r="BV34" s="7"/>
      <c r="BW34" s="8"/>
      <c r="BX34" s="9"/>
      <c r="BY34" s="6"/>
      <c r="BZ34" s="7"/>
      <c r="CA34" s="8"/>
      <c r="CB34" s="9"/>
      <c r="CC34" s="6"/>
      <c r="CD34" s="7"/>
      <c r="CE34" s="8"/>
      <c r="CF34" s="9"/>
      <c r="CG34" s="6"/>
      <c r="CH34" s="7"/>
      <c r="CI34" s="8"/>
      <c r="CJ34" s="9"/>
      <c r="CK34" s="6"/>
      <c r="CL34" s="7"/>
      <c r="CM34" s="8"/>
      <c r="CN34" s="9"/>
      <c r="CO34" s="6"/>
      <c r="CP34" s="7"/>
      <c r="CQ34" s="8"/>
      <c r="CR34" s="9"/>
      <c r="CS34" s="6"/>
      <c r="CT34" s="7"/>
      <c r="CU34" s="238">
        <f t="shared" si="8"/>
        <v>0</v>
      </c>
      <c r="CV34" s="239">
        <f t="shared" si="9"/>
        <v>0</v>
      </c>
      <c r="CW34" s="240">
        <f t="shared" si="10"/>
        <v>0</v>
      </c>
      <c r="CX34" s="312">
        <f>SUM(CU28:CU35)</f>
        <v>42.25</v>
      </c>
    </row>
    <row r="35" spans="1:105" ht="15" thickBot="1" x14ac:dyDescent="0.35">
      <c r="A35" s="350"/>
      <c r="B35" s="17" t="s">
        <v>106</v>
      </c>
      <c r="C35" s="36"/>
      <c r="D35" s="37"/>
      <c r="E35" s="38"/>
      <c r="F35" s="39"/>
      <c r="G35" s="36"/>
      <c r="H35" s="37"/>
      <c r="I35" s="38"/>
      <c r="J35" s="40"/>
      <c r="K35" s="41"/>
      <c r="L35" s="37"/>
      <c r="M35" s="38"/>
      <c r="N35" s="39"/>
      <c r="O35" s="36"/>
      <c r="P35" s="37"/>
      <c r="Q35" s="38"/>
      <c r="R35" s="39"/>
      <c r="S35" s="36"/>
      <c r="T35" s="37"/>
      <c r="U35" s="38"/>
      <c r="V35" s="39"/>
      <c r="W35" s="36"/>
      <c r="X35" s="37"/>
      <c r="Y35" s="38"/>
      <c r="Z35" s="39"/>
      <c r="AA35" s="36"/>
      <c r="AB35" s="37"/>
      <c r="AC35" s="38"/>
      <c r="AD35" s="39"/>
      <c r="AE35" s="36"/>
      <c r="AF35" s="37"/>
      <c r="AG35" s="38"/>
      <c r="AH35" s="39"/>
      <c r="AI35" s="36"/>
      <c r="AJ35" s="37"/>
      <c r="AK35" s="38"/>
      <c r="AL35" s="39"/>
      <c r="AM35" s="36"/>
      <c r="AN35" s="37"/>
      <c r="AO35" s="38"/>
      <c r="AP35" s="39"/>
      <c r="AQ35" s="36"/>
      <c r="AR35" s="37"/>
      <c r="AS35" s="38"/>
      <c r="AT35" s="39"/>
      <c r="AU35" s="36"/>
      <c r="AV35" s="37"/>
      <c r="AW35" s="38"/>
      <c r="AX35" s="39"/>
      <c r="AY35" s="36"/>
      <c r="AZ35" s="37"/>
      <c r="BA35" s="38"/>
      <c r="BB35" s="42"/>
      <c r="BC35" s="43"/>
      <c r="BD35" s="37"/>
      <c r="BE35" s="38"/>
      <c r="BF35" s="39"/>
      <c r="BG35" s="36"/>
      <c r="BH35" s="37"/>
      <c r="BI35" s="38"/>
      <c r="BJ35" s="39"/>
      <c r="BK35" s="36"/>
      <c r="BL35" s="37"/>
      <c r="BM35" s="38"/>
      <c r="BN35" s="39"/>
      <c r="BO35" s="36"/>
      <c r="BP35" s="37"/>
      <c r="BQ35" s="38"/>
      <c r="BR35" s="39"/>
      <c r="BS35" s="36"/>
      <c r="BT35" s="37"/>
      <c r="BU35" s="38"/>
      <c r="BV35" s="39"/>
      <c r="BW35" s="36"/>
      <c r="BX35" s="37"/>
      <c r="BY35" s="38"/>
      <c r="BZ35" s="39"/>
      <c r="CA35" s="36"/>
      <c r="CB35" s="37"/>
      <c r="CC35" s="38"/>
      <c r="CD35" s="39"/>
      <c r="CE35" s="36"/>
      <c r="CF35" s="37"/>
      <c r="CG35" s="38"/>
      <c r="CH35" s="39"/>
      <c r="CI35" s="36"/>
      <c r="CJ35" s="37"/>
      <c r="CK35" s="38"/>
      <c r="CL35" s="39"/>
      <c r="CM35" s="36"/>
      <c r="CN35" s="37"/>
      <c r="CO35" s="38"/>
      <c r="CP35" s="39"/>
      <c r="CQ35" s="36"/>
      <c r="CR35" s="37"/>
      <c r="CS35" s="38"/>
      <c r="CT35" s="39"/>
      <c r="CU35" s="241">
        <f t="shared" si="8"/>
        <v>0</v>
      </c>
      <c r="CV35" s="241">
        <f t="shared" si="9"/>
        <v>0</v>
      </c>
      <c r="CW35" s="242">
        <f t="shared" si="10"/>
        <v>0</v>
      </c>
      <c r="CY35" s="44" t="s">
        <v>33</v>
      </c>
    </row>
    <row r="36" spans="1:105" x14ac:dyDescent="0.3">
      <c r="A36" s="351" t="s">
        <v>100</v>
      </c>
      <c r="B36" s="18" t="s">
        <v>27</v>
      </c>
      <c r="C36" s="8"/>
      <c r="D36" s="45"/>
      <c r="E36" s="46"/>
      <c r="F36" s="47"/>
      <c r="G36" s="8"/>
      <c r="H36" s="45"/>
      <c r="I36" s="46"/>
      <c r="J36" s="48"/>
      <c r="K36" s="49"/>
      <c r="L36" s="45"/>
      <c r="M36" s="46"/>
      <c r="N36" s="47"/>
      <c r="O36" s="50"/>
      <c r="P36" s="45"/>
      <c r="Q36" s="46"/>
      <c r="R36" s="47"/>
      <c r="S36" s="50"/>
      <c r="T36" s="45"/>
      <c r="U36" s="46"/>
      <c r="V36" s="47"/>
      <c r="W36" s="50"/>
      <c r="X36" s="45"/>
      <c r="Y36" s="46"/>
      <c r="Z36" s="47"/>
      <c r="AA36" s="50"/>
      <c r="AB36" s="45"/>
      <c r="AC36" s="46"/>
      <c r="AD36" s="47"/>
      <c r="AE36" s="50"/>
      <c r="AF36" s="45"/>
      <c r="AG36" s="46"/>
      <c r="AH36" s="47"/>
      <c r="AI36" s="50"/>
      <c r="AJ36" s="45"/>
      <c r="AK36" s="46"/>
      <c r="AL36" s="47"/>
      <c r="AM36" s="50"/>
      <c r="AN36" s="45"/>
      <c r="AO36" s="46"/>
      <c r="AP36" s="47"/>
      <c r="AQ36" s="50"/>
      <c r="AR36" s="45"/>
      <c r="AS36" s="46"/>
      <c r="AT36" s="47"/>
      <c r="AU36" s="50"/>
      <c r="AV36" s="45"/>
      <c r="AW36" s="46"/>
      <c r="AX36" s="47"/>
      <c r="AY36" s="50"/>
      <c r="AZ36" s="45"/>
      <c r="BA36" s="46"/>
      <c r="BB36" s="51"/>
      <c r="BC36" s="34"/>
      <c r="BD36" s="45"/>
      <c r="BE36" s="46"/>
      <c r="BF36" s="47"/>
      <c r="BG36" s="8"/>
      <c r="BH36" s="45"/>
      <c r="BI36" s="46"/>
      <c r="BJ36" s="47"/>
      <c r="BK36" s="8"/>
      <c r="BL36" s="45"/>
      <c r="BM36" s="46"/>
      <c r="BN36" s="47"/>
      <c r="BO36" s="8"/>
      <c r="BP36" s="45"/>
      <c r="BQ36" s="46"/>
      <c r="BR36" s="47"/>
      <c r="BS36" s="8"/>
      <c r="BT36" s="45"/>
      <c r="BU36" s="46"/>
      <c r="BV36" s="47"/>
      <c r="BW36" s="8"/>
      <c r="BX36" s="45"/>
      <c r="BY36" s="46"/>
      <c r="BZ36" s="47"/>
      <c r="CA36" s="8"/>
      <c r="CB36" s="45"/>
      <c r="CC36" s="46"/>
      <c r="CD36" s="47"/>
      <c r="CE36" s="8"/>
      <c r="CF36" s="45"/>
      <c r="CG36" s="46"/>
      <c r="CH36" s="47"/>
      <c r="CI36" s="8"/>
      <c r="CJ36" s="45"/>
      <c r="CK36" s="46"/>
      <c r="CL36" s="47"/>
      <c r="CM36" s="8"/>
      <c r="CN36" s="45"/>
      <c r="CO36" s="46"/>
      <c r="CP36" s="47"/>
      <c r="CQ36" s="8"/>
      <c r="CR36" s="45"/>
      <c r="CS36" s="46"/>
      <c r="CT36" s="47"/>
      <c r="CU36" s="235">
        <f t="shared" si="8"/>
        <v>0</v>
      </c>
      <c r="CV36" s="236">
        <f t="shared" si="9"/>
        <v>0</v>
      </c>
      <c r="CW36" s="237">
        <f t="shared" si="10"/>
        <v>0</v>
      </c>
      <c r="CY36" s="312">
        <f>SUM(CX34,CX38)</f>
        <v>73.25</v>
      </c>
    </row>
    <row r="37" spans="1:105" x14ac:dyDescent="0.3">
      <c r="A37" s="351"/>
      <c r="B37" s="19" t="s">
        <v>28</v>
      </c>
      <c r="C37" s="8"/>
      <c r="D37" s="9"/>
      <c r="E37" s="6"/>
      <c r="F37" s="53"/>
      <c r="G37" s="8"/>
      <c r="H37" s="9"/>
      <c r="I37" s="6"/>
      <c r="J37" s="34"/>
      <c r="K37" s="11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8"/>
      <c r="AZ37" s="9"/>
      <c r="BA37" s="6"/>
      <c r="BB37" s="54"/>
      <c r="BC37" s="34"/>
      <c r="BD37" s="9"/>
      <c r="BE37" s="6"/>
      <c r="BF37" s="53"/>
      <c r="BG37" s="8"/>
      <c r="BH37" s="9"/>
      <c r="BI37" s="6"/>
      <c r="BJ37" s="53"/>
      <c r="BK37" s="8"/>
      <c r="BL37" s="9"/>
      <c r="BM37" s="6"/>
      <c r="BN37" s="53"/>
      <c r="BO37" s="8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8"/>
        <v>0</v>
      </c>
      <c r="CV37" s="217">
        <f t="shared" si="9"/>
        <v>0</v>
      </c>
      <c r="CW37" s="218">
        <f t="shared" si="10"/>
        <v>0</v>
      </c>
      <c r="CX37" s="3" t="s">
        <v>99</v>
      </c>
      <c r="CY37" s="33"/>
    </row>
    <row r="38" spans="1:105" x14ac:dyDescent="0.3">
      <c r="A38" s="349"/>
      <c r="B38" s="19" t="s">
        <v>28</v>
      </c>
      <c r="C38" s="8"/>
      <c r="D38" s="9"/>
      <c r="E38" s="6"/>
      <c r="F38" s="53"/>
      <c r="G38" s="8"/>
      <c r="H38" s="9"/>
      <c r="I38" s="6"/>
      <c r="J38" s="34"/>
      <c r="K38" s="11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8"/>
      <c r="AZ38" s="9"/>
      <c r="BA38" s="6"/>
      <c r="BB38" s="54"/>
      <c r="BC38" s="34"/>
      <c r="BD38" s="9"/>
      <c r="BE38" s="6"/>
      <c r="BF38" s="53"/>
      <c r="BG38" s="8"/>
      <c r="BH38" s="9"/>
      <c r="BI38" s="6"/>
      <c r="BJ38" s="53"/>
      <c r="BK38" s="8"/>
      <c r="BL38" s="9"/>
      <c r="BM38" s="6"/>
      <c r="BN38" s="53"/>
      <c r="BO38" s="8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8"/>
        <v>0</v>
      </c>
      <c r="CV38" s="217">
        <f t="shared" si="9"/>
        <v>0</v>
      </c>
      <c r="CW38" s="218">
        <f t="shared" si="10"/>
        <v>0</v>
      </c>
      <c r="CX38" s="5">
        <f>+SUM(CU36:CU45)</f>
        <v>31</v>
      </c>
    </row>
    <row r="39" spans="1:105" x14ac:dyDescent="0.3">
      <c r="A39" s="349"/>
      <c r="B39" s="19" t="s">
        <v>28</v>
      </c>
      <c r="C39" s="8"/>
      <c r="D39" s="9"/>
      <c r="E39" s="6"/>
      <c r="F39" s="53"/>
      <c r="G39" s="8"/>
      <c r="H39" s="9"/>
      <c r="I39" s="6"/>
      <c r="J39" s="34"/>
      <c r="K39" s="11"/>
      <c r="L39" s="9"/>
      <c r="M39" s="6"/>
      <c r="N39" s="53"/>
      <c r="O39" s="8"/>
      <c r="P39" s="9"/>
      <c r="Q39" s="6"/>
      <c r="R39" s="53"/>
      <c r="S39" s="8"/>
      <c r="T39" s="9"/>
      <c r="U39" s="6"/>
      <c r="V39" s="53"/>
      <c r="W39" s="8"/>
      <c r="X39" s="9"/>
      <c r="Y39" s="6"/>
      <c r="Z39" s="53"/>
      <c r="AA39" s="8"/>
      <c r="AB39" s="9"/>
      <c r="AC39" s="6"/>
      <c r="AD39" s="53"/>
      <c r="AE39" s="8"/>
      <c r="AF39" s="9"/>
      <c r="AG39" s="6"/>
      <c r="AH39" s="53"/>
      <c r="AI39" s="8"/>
      <c r="AJ39" s="9"/>
      <c r="AK39" s="6"/>
      <c r="AL39" s="53"/>
      <c r="AM39" s="8"/>
      <c r="AN39" s="9"/>
      <c r="AO39" s="6"/>
      <c r="AP39" s="53"/>
      <c r="AQ39" s="8"/>
      <c r="AR39" s="9"/>
      <c r="AS39" s="6"/>
      <c r="AT39" s="53"/>
      <c r="AU39" s="8"/>
      <c r="AV39" s="9"/>
      <c r="AW39" s="6"/>
      <c r="AX39" s="53"/>
      <c r="AY39" s="8"/>
      <c r="AZ39" s="9"/>
      <c r="BA39" s="6"/>
      <c r="BB39" s="54"/>
      <c r="BC39" s="34"/>
      <c r="BD39" s="9"/>
      <c r="BE39" s="6"/>
      <c r="BF39" s="53"/>
      <c r="BG39" s="8"/>
      <c r="BH39" s="9"/>
      <c r="BI39" s="6"/>
      <c r="BJ39" s="53"/>
      <c r="BK39" s="8"/>
      <c r="BL39" s="9"/>
      <c r="BM39" s="6"/>
      <c r="BN39" s="53"/>
      <c r="BO39" s="8"/>
      <c r="BP39" s="9"/>
      <c r="BQ39" s="6"/>
      <c r="BR39" s="53"/>
      <c r="BS39" s="8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216">
        <f t="shared" si="8"/>
        <v>0</v>
      </c>
      <c r="CV39" s="217">
        <f t="shared" si="9"/>
        <v>0</v>
      </c>
      <c r="CW39" s="218">
        <f t="shared" si="10"/>
        <v>0</v>
      </c>
    </row>
    <row r="40" spans="1:105" x14ac:dyDescent="0.3">
      <c r="A40" s="349"/>
      <c r="B40" s="19" t="s">
        <v>28</v>
      </c>
      <c r="C40" s="8"/>
      <c r="D40" s="9"/>
      <c r="E40" s="6"/>
      <c r="F40" s="53"/>
      <c r="G40" s="8"/>
      <c r="H40" s="9"/>
      <c r="I40" s="6"/>
      <c r="J40" s="34"/>
      <c r="K40" s="11"/>
      <c r="L40" s="9"/>
      <c r="M40" s="6"/>
      <c r="N40" s="53"/>
      <c r="O40" s="8"/>
      <c r="P40" s="9"/>
      <c r="Q40" s="6"/>
      <c r="R40" s="53"/>
      <c r="S40" s="8"/>
      <c r="T40" s="9"/>
      <c r="U40" s="6"/>
      <c r="V40" s="53"/>
      <c r="W40" s="8"/>
      <c r="X40" s="9"/>
      <c r="Y40" s="6"/>
      <c r="Z40" s="53"/>
      <c r="AA40" s="8"/>
      <c r="AB40" s="9"/>
      <c r="AC40" s="6"/>
      <c r="AD40" s="53"/>
      <c r="AE40" s="8"/>
      <c r="AF40" s="9"/>
      <c r="AG40" s="6"/>
      <c r="AH40" s="53"/>
      <c r="AI40" s="8"/>
      <c r="AJ40" s="9"/>
      <c r="AK40" s="6"/>
      <c r="AL40" s="53"/>
      <c r="AM40" s="8"/>
      <c r="AN40" s="9"/>
      <c r="AO40" s="6"/>
      <c r="AP40" s="53"/>
      <c r="AQ40" s="8"/>
      <c r="AR40" s="9"/>
      <c r="AS40" s="6"/>
      <c r="AT40" s="53"/>
      <c r="AU40" s="8"/>
      <c r="AV40" s="9"/>
      <c r="AW40" s="6"/>
      <c r="AX40" s="53"/>
      <c r="AY40" s="8"/>
      <c r="AZ40" s="9"/>
      <c r="BA40" s="6"/>
      <c r="BB40" s="54"/>
      <c r="BC40" s="34"/>
      <c r="BD40" s="9"/>
      <c r="BE40" s="6"/>
      <c r="BF40" s="53"/>
      <c r="BG40" s="8"/>
      <c r="BH40" s="9"/>
      <c r="BI40" s="6"/>
      <c r="BJ40" s="53"/>
      <c r="BK40" s="8"/>
      <c r="BL40" s="9"/>
      <c r="BM40" s="6"/>
      <c r="BN40" s="53"/>
      <c r="BO40" s="8"/>
      <c r="BP40" s="9"/>
      <c r="BQ40" s="6"/>
      <c r="BR40" s="53"/>
      <c r="BS40" s="8"/>
      <c r="BT40" s="9"/>
      <c r="BU40" s="6"/>
      <c r="BV40" s="53"/>
      <c r="BW40" s="8"/>
      <c r="BX40" s="9"/>
      <c r="BY40" s="6"/>
      <c r="BZ40" s="53"/>
      <c r="CA40" s="8"/>
      <c r="CB40" s="9"/>
      <c r="CC40" s="6"/>
      <c r="CD40" s="53"/>
      <c r="CE40" s="8"/>
      <c r="CF40" s="9"/>
      <c r="CG40" s="6"/>
      <c r="CH40" s="53"/>
      <c r="CI40" s="8"/>
      <c r="CJ40" s="9"/>
      <c r="CK40" s="6"/>
      <c r="CL40" s="53"/>
      <c r="CM40" s="8"/>
      <c r="CN40" s="9"/>
      <c r="CO40" s="6"/>
      <c r="CP40" s="53"/>
      <c r="CQ40" s="8"/>
      <c r="CR40" s="9"/>
      <c r="CS40" s="6"/>
      <c r="CT40" s="53"/>
      <c r="CU40" s="216">
        <f t="shared" si="8"/>
        <v>0</v>
      </c>
      <c r="CV40" s="217">
        <f t="shared" si="9"/>
        <v>0</v>
      </c>
      <c r="CW40" s="218">
        <f t="shared" si="10"/>
        <v>0</v>
      </c>
    </row>
    <row r="41" spans="1:105" x14ac:dyDescent="0.3">
      <c r="A41" s="349"/>
      <c r="B41" s="19" t="s">
        <v>35</v>
      </c>
      <c r="C41" s="8"/>
      <c r="D41" s="9"/>
      <c r="E41" s="6"/>
      <c r="F41" s="7"/>
      <c r="G41" s="8"/>
      <c r="H41" s="9"/>
      <c r="I41" s="6"/>
      <c r="J41" s="10"/>
      <c r="K41" s="11"/>
      <c r="L41" s="9"/>
      <c r="M41" s="6"/>
      <c r="N41" s="7"/>
      <c r="O41" s="8"/>
      <c r="P41" s="9"/>
      <c r="Q41" s="6"/>
      <c r="R41" s="7"/>
      <c r="S41" s="8"/>
      <c r="T41" s="9"/>
      <c r="U41" s="6"/>
      <c r="V41" s="7"/>
      <c r="W41" s="8"/>
      <c r="X41" s="9"/>
      <c r="Y41" s="6"/>
      <c r="Z41" s="7"/>
      <c r="AA41" s="8"/>
      <c r="AB41" s="9"/>
      <c r="AC41" s="6"/>
      <c r="AD41" s="7"/>
      <c r="AE41" s="8"/>
      <c r="AF41" s="9"/>
      <c r="AG41" s="6"/>
      <c r="AH41" s="7"/>
      <c r="AI41" s="8"/>
      <c r="AJ41" s="9"/>
      <c r="AK41" s="6"/>
      <c r="AL41" s="7"/>
      <c r="AM41" s="8"/>
      <c r="AN41" s="9"/>
      <c r="AO41" s="6"/>
      <c r="AP41" s="7"/>
      <c r="AQ41" s="8"/>
      <c r="AR41" s="9"/>
      <c r="AS41" s="6"/>
      <c r="AT41" s="7"/>
      <c r="AU41" s="8"/>
      <c r="AV41" s="9"/>
      <c r="AW41" s="6"/>
      <c r="AX41" s="7"/>
      <c r="AY41" s="8"/>
      <c r="AZ41" s="9"/>
      <c r="BA41" s="6"/>
      <c r="BB41" s="35"/>
      <c r="BC41" s="34"/>
      <c r="BD41" s="9"/>
      <c r="BE41" s="6"/>
      <c r="BF41" s="7"/>
      <c r="BG41" s="8">
        <v>1</v>
      </c>
      <c r="BH41" s="9">
        <v>1</v>
      </c>
      <c r="BI41" s="6">
        <v>1</v>
      </c>
      <c r="BJ41" s="7">
        <v>1</v>
      </c>
      <c r="BK41" s="8">
        <v>1</v>
      </c>
      <c r="BL41" s="9">
        <v>1</v>
      </c>
      <c r="BM41" s="6">
        <v>1</v>
      </c>
      <c r="BN41" s="53">
        <v>1</v>
      </c>
      <c r="BO41" s="8">
        <v>1</v>
      </c>
      <c r="BP41" s="9">
        <v>1</v>
      </c>
      <c r="BQ41" s="6">
        <v>1</v>
      </c>
      <c r="BR41" s="53">
        <v>1</v>
      </c>
      <c r="BS41" s="8">
        <v>1</v>
      </c>
      <c r="BT41" s="9">
        <v>1</v>
      </c>
      <c r="BU41" s="6">
        <v>1</v>
      </c>
      <c r="BV41" s="53">
        <v>1</v>
      </c>
      <c r="BW41" s="8">
        <v>1</v>
      </c>
      <c r="BX41" s="9">
        <v>1</v>
      </c>
      <c r="BY41" s="6">
        <v>1</v>
      </c>
      <c r="BZ41" s="53">
        <v>1</v>
      </c>
      <c r="CA41" s="8">
        <v>1</v>
      </c>
      <c r="CB41" s="9">
        <v>1</v>
      </c>
      <c r="CC41" s="6">
        <v>1</v>
      </c>
      <c r="CD41" s="53">
        <v>1</v>
      </c>
      <c r="CE41" s="8">
        <v>1</v>
      </c>
      <c r="CF41" s="9">
        <v>1</v>
      </c>
      <c r="CG41" s="6">
        <v>1</v>
      </c>
      <c r="CH41" s="53">
        <v>1</v>
      </c>
      <c r="CI41" s="8">
        <v>1</v>
      </c>
      <c r="CJ41" s="9">
        <v>1</v>
      </c>
      <c r="CK41" s="6">
        <v>1</v>
      </c>
      <c r="CL41" s="53">
        <v>1</v>
      </c>
      <c r="CM41" s="8">
        <v>1</v>
      </c>
      <c r="CN41" s="9">
        <v>1</v>
      </c>
      <c r="CO41" s="6">
        <v>1</v>
      </c>
      <c r="CP41" s="7">
        <v>1</v>
      </c>
      <c r="CQ41" s="8">
        <v>1</v>
      </c>
      <c r="CR41" s="9">
        <v>1</v>
      </c>
      <c r="CS41" s="6">
        <v>1</v>
      </c>
      <c r="CT41" s="7">
        <v>1</v>
      </c>
      <c r="CU41" s="216">
        <f t="shared" si="8"/>
        <v>1</v>
      </c>
      <c r="CV41" s="217">
        <f t="shared" si="9"/>
        <v>9</v>
      </c>
      <c r="CW41" s="218">
        <f t="shared" si="10"/>
        <v>10</v>
      </c>
    </row>
    <row r="42" spans="1:105" ht="15" thickBot="1" x14ac:dyDescent="0.35">
      <c r="A42" s="349"/>
      <c r="B42" s="20" t="s">
        <v>105</v>
      </c>
      <c r="C42" s="8"/>
      <c r="D42" s="9"/>
      <c r="E42" s="6"/>
      <c r="F42" s="7"/>
      <c r="G42" s="8"/>
      <c r="H42" s="9"/>
      <c r="I42" s="6"/>
      <c r="J42" s="10"/>
      <c r="K42" s="11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8"/>
      <c r="AZ42" s="9"/>
      <c r="BA42" s="6"/>
      <c r="BB42" s="35"/>
      <c r="BC42" s="34"/>
      <c r="BD42" s="9"/>
      <c r="BE42" s="6"/>
      <c r="BF42" s="7"/>
      <c r="BG42" s="8"/>
      <c r="BH42" s="9"/>
      <c r="BI42" s="6"/>
      <c r="BJ42" s="7"/>
      <c r="BK42" s="8"/>
      <c r="BL42" s="9"/>
      <c r="BM42" s="6"/>
      <c r="BN42" s="7"/>
      <c r="BO42" s="8"/>
      <c r="BP42" s="9"/>
      <c r="BQ42" s="6"/>
      <c r="BR42" s="7"/>
      <c r="BS42" s="8"/>
      <c r="BT42" s="9"/>
      <c r="BU42" s="6"/>
      <c r="BV42" s="7"/>
      <c r="BW42" s="8"/>
      <c r="BX42" s="9"/>
      <c r="BY42" s="6"/>
      <c r="BZ42" s="7"/>
      <c r="CA42" s="8"/>
      <c r="CB42" s="9"/>
      <c r="CC42" s="6"/>
      <c r="CD42" s="7"/>
      <c r="CE42" s="8"/>
      <c r="CF42" s="9"/>
      <c r="CG42" s="6"/>
      <c r="CH42" s="7"/>
      <c r="CI42" s="8"/>
      <c r="CJ42" s="9"/>
      <c r="CK42" s="6"/>
      <c r="CL42" s="7"/>
      <c r="CM42" s="8"/>
      <c r="CN42" s="9"/>
      <c r="CO42" s="6"/>
      <c r="CP42" s="7"/>
      <c r="CQ42" s="8"/>
      <c r="CR42" s="9"/>
      <c r="CS42" s="6"/>
      <c r="CT42" s="7"/>
      <c r="CU42" s="216">
        <f t="shared" si="8"/>
        <v>0</v>
      </c>
      <c r="CV42" s="217">
        <f t="shared" si="9"/>
        <v>0</v>
      </c>
      <c r="CW42" s="218">
        <f t="shared" si="10"/>
        <v>0</v>
      </c>
    </row>
    <row r="43" spans="1:105" s="337" customFormat="1" ht="15" thickBot="1" x14ac:dyDescent="0.35">
      <c r="A43" s="349"/>
      <c r="B43" s="317" t="s">
        <v>106</v>
      </c>
      <c r="C43" s="50"/>
      <c r="D43" s="45"/>
      <c r="E43" s="79"/>
      <c r="F43" s="52"/>
      <c r="G43" s="50"/>
      <c r="H43" s="45"/>
      <c r="I43" s="79"/>
      <c r="J43" s="126"/>
      <c r="K43" s="11"/>
      <c r="L43" s="9"/>
      <c r="M43" s="6"/>
      <c r="N43" s="7"/>
      <c r="O43" s="8">
        <v>1</v>
      </c>
      <c r="P43" s="9">
        <v>1</v>
      </c>
      <c r="Q43" s="6">
        <v>1</v>
      </c>
      <c r="R43" s="7">
        <v>1</v>
      </c>
      <c r="S43" s="8">
        <v>1</v>
      </c>
      <c r="T43" s="9">
        <v>1</v>
      </c>
      <c r="U43" s="6">
        <v>1</v>
      </c>
      <c r="V43" s="7">
        <v>1</v>
      </c>
      <c r="W43" s="8">
        <v>1</v>
      </c>
      <c r="X43" s="9">
        <v>1</v>
      </c>
      <c r="Y43" s="6">
        <v>1</v>
      </c>
      <c r="Z43" s="7">
        <v>1</v>
      </c>
      <c r="AA43" s="8">
        <v>1</v>
      </c>
      <c r="AB43" s="9">
        <v>1</v>
      </c>
      <c r="AC43" s="6">
        <v>1</v>
      </c>
      <c r="AD43" s="7">
        <v>1</v>
      </c>
      <c r="AE43" s="8">
        <v>1</v>
      </c>
      <c r="AF43" s="9">
        <v>1</v>
      </c>
      <c r="AG43" s="6">
        <v>1</v>
      </c>
      <c r="AH43" s="7">
        <v>1</v>
      </c>
      <c r="AI43" s="8">
        <v>1</v>
      </c>
      <c r="AJ43" s="9">
        <v>1</v>
      </c>
      <c r="AK43" s="6">
        <v>1</v>
      </c>
      <c r="AL43" s="7">
        <v>1</v>
      </c>
      <c r="AM43" s="8">
        <v>1</v>
      </c>
      <c r="AN43" s="9">
        <v>1</v>
      </c>
      <c r="AO43" s="6">
        <v>1</v>
      </c>
      <c r="AP43" s="7">
        <v>1</v>
      </c>
      <c r="AQ43" s="8">
        <v>1</v>
      </c>
      <c r="AR43" s="9">
        <v>1</v>
      </c>
      <c r="AS43" s="6">
        <v>1</v>
      </c>
      <c r="AT43" s="7">
        <v>1</v>
      </c>
      <c r="AU43" s="8">
        <v>1</v>
      </c>
      <c r="AV43" s="9">
        <v>1</v>
      </c>
      <c r="AW43" s="6">
        <v>1</v>
      </c>
      <c r="AX43" s="7">
        <v>1</v>
      </c>
      <c r="AY43" s="8">
        <v>1</v>
      </c>
      <c r="AZ43" s="45">
        <v>1</v>
      </c>
      <c r="BA43" s="79">
        <v>1</v>
      </c>
      <c r="BB43" s="125">
        <v>1</v>
      </c>
      <c r="BC43" s="48"/>
      <c r="BD43" s="45"/>
      <c r="BE43" s="79"/>
      <c r="BF43" s="52"/>
      <c r="BG43" s="50"/>
      <c r="BH43" s="45"/>
      <c r="BI43" s="79"/>
      <c r="BJ43" s="52"/>
      <c r="BK43" s="50"/>
      <c r="BL43" s="45"/>
      <c r="BM43" s="79"/>
      <c r="BN43" s="52"/>
      <c r="BO43" s="50"/>
      <c r="BP43" s="45"/>
      <c r="BQ43" s="79"/>
      <c r="BR43" s="52"/>
      <c r="BS43" s="50"/>
      <c r="BT43" s="45"/>
      <c r="BU43" s="79"/>
      <c r="BV43" s="52"/>
      <c r="BW43" s="50"/>
      <c r="BX43" s="45"/>
      <c r="BY43" s="79"/>
      <c r="BZ43" s="52"/>
      <c r="CA43" s="50"/>
      <c r="CB43" s="45"/>
      <c r="CC43" s="79"/>
      <c r="CD43" s="52"/>
      <c r="CE43" s="50"/>
      <c r="CF43" s="45"/>
      <c r="CG43" s="79"/>
      <c r="CH43" s="52"/>
      <c r="CI43" s="50"/>
      <c r="CJ43" s="45"/>
      <c r="CK43" s="79"/>
      <c r="CL43" s="52"/>
      <c r="CM43" s="50"/>
      <c r="CN43" s="45"/>
      <c r="CO43" s="79"/>
      <c r="CP43" s="52"/>
      <c r="CQ43" s="50"/>
      <c r="CR43" s="45"/>
      <c r="CS43" s="79"/>
      <c r="CT43" s="52"/>
      <c r="CU43" s="216">
        <f t="shared" ref="CU43:CU44" si="11">SUM(C43:BJ43)/4</f>
        <v>10</v>
      </c>
      <c r="CV43" s="217">
        <f t="shared" ref="CV43:CV44" si="12">SUM(BK43:CT43)/4</f>
        <v>0</v>
      </c>
      <c r="CW43" s="218">
        <f t="shared" si="10"/>
        <v>10</v>
      </c>
    </row>
    <row r="44" spans="1:105" s="337" customFormat="1" ht="15" thickBot="1" x14ac:dyDescent="0.35">
      <c r="A44" s="349"/>
      <c r="B44" s="317" t="s">
        <v>106</v>
      </c>
      <c r="C44" s="318"/>
      <c r="D44" s="319"/>
      <c r="E44" s="320"/>
      <c r="F44" s="321"/>
      <c r="G44" s="318">
        <v>1</v>
      </c>
      <c r="H44" s="319">
        <v>1</v>
      </c>
      <c r="I44" s="320">
        <v>1</v>
      </c>
      <c r="J44" s="322">
        <v>1</v>
      </c>
      <c r="K44" s="323">
        <v>1</v>
      </c>
      <c r="L44" s="319">
        <v>1</v>
      </c>
      <c r="M44" s="320">
        <v>1</v>
      </c>
      <c r="N44" s="321">
        <v>1</v>
      </c>
      <c r="O44" s="318">
        <v>1</v>
      </c>
      <c r="P44" s="319">
        <v>1</v>
      </c>
      <c r="Q44" s="320">
        <v>1</v>
      </c>
      <c r="R44" s="321">
        <v>1</v>
      </c>
      <c r="S44" s="318">
        <v>1</v>
      </c>
      <c r="T44" s="319">
        <v>1</v>
      </c>
      <c r="U44" s="320">
        <v>1</v>
      </c>
      <c r="V44" s="321">
        <v>1</v>
      </c>
      <c r="W44" s="318">
        <v>1</v>
      </c>
      <c r="X44" s="319">
        <v>1</v>
      </c>
      <c r="Y44" s="320">
        <v>1</v>
      </c>
      <c r="Z44" s="321">
        <v>1</v>
      </c>
      <c r="AA44" s="318">
        <v>1</v>
      </c>
      <c r="AB44" s="319">
        <v>1</v>
      </c>
      <c r="AC44" s="320">
        <v>1</v>
      </c>
      <c r="AD44" s="321">
        <v>1</v>
      </c>
      <c r="AE44" s="318">
        <v>1</v>
      </c>
      <c r="AF44" s="319">
        <v>1</v>
      </c>
      <c r="AG44" s="320">
        <v>1</v>
      </c>
      <c r="AH44" s="321">
        <v>1</v>
      </c>
      <c r="AI44" s="318">
        <v>1</v>
      </c>
      <c r="AJ44" s="319">
        <v>1</v>
      </c>
      <c r="AK44" s="320">
        <v>1</v>
      </c>
      <c r="AL44" s="321">
        <v>1</v>
      </c>
      <c r="AM44" s="318">
        <v>1</v>
      </c>
      <c r="AN44" s="319">
        <v>1</v>
      </c>
      <c r="AO44" s="320">
        <v>1</v>
      </c>
      <c r="AP44" s="321">
        <v>1</v>
      </c>
      <c r="AQ44" s="318">
        <v>1</v>
      </c>
      <c r="AR44" s="319">
        <v>1</v>
      </c>
      <c r="AS44" s="320">
        <v>1</v>
      </c>
      <c r="AT44" s="321">
        <v>1</v>
      </c>
      <c r="AU44" s="318"/>
      <c r="AV44" s="319"/>
      <c r="AW44" s="320"/>
      <c r="AX44" s="321"/>
      <c r="AY44" s="318"/>
      <c r="AZ44" s="319"/>
      <c r="BA44" s="320"/>
      <c r="BB44" s="324"/>
      <c r="BC44" s="325"/>
      <c r="BD44" s="319"/>
      <c r="BE44" s="320"/>
      <c r="BF44" s="321"/>
      <c r="BG44" s="318"/>
      <c r="BH44" s="319"/>
      <c r="BI44" s="320"/>
      <c r="BJ44" s="321"/>
      <c r="BK44" s="318"/>
      <c r="BL44" s="319"/>
      <c r="BM44" s="320"/>
      <c r="BN44" s="321"/>
      <c r="BO44" s="318"/>
      <c r="BP44" s="319"/>
      <c r="BQ44" s="320"/>
      <c r="BR44" s="321"/>
      <c r="BS44" s="318"/>
      <c r="BT44" s="319"/>
      <c r="BU44" s="320"/>
      <c r="BV44" s="321"/>
      <c r="BW44" s="318"/>
      <c r="BX44" s="319"/>
      <c r="BY44" s="320"/>
      <c r="BZ44" s="321"/>
      <c r="CA44" s="318"/>
      <c r="CB44" s="319"/>
      <c r="CC44" s="320"/>
      <c r="CD44" s="321"/>
      <c r="CE44" s="318"/>
      <c r="CF44" s="319"/>
      <c r="CG44" s="320"/>
      <c r="CH44" s="321"/>
      <c r="CI44" s="318"/>
      <c r="CJ44" s="319"/>
      <c r="CK44" s="320"/>
      <c r="CL44" s="321"/>
      <c r="CM44" s="318"/>
      <c r="CN44" s="319"/>
      <c r="CO44" s="320"/>
      <c r="CP44" s="321"/>
      <c r="CQ44" s="318"/>
      <c r="CR44" s="319"/>
      <c r="CS44" s="320"/>
      <c r="CT44" s="321"/>
      <c r="CU44" s="216">
        <f t="shared" si="11"/>
        <v>10</v>
      </c>
      <c r="CV44" s="217">
        <f t="shared" si="12"/>
        <v>0</v>
      </c>
      <c r="CW44" s="218">
        <f t="shared" si="10"/>
        <v>10</v>
      </c>
    </row>
    <row r="45" spans="1:105" x14ac:dyDescent="0.3">
      <c r="A45" s="349"/>
      <c r="B45" s="317" t="s">
        <v>106</v>
      </c>
      <c r="C45" s="69"/>
      <c r="D45" s="70"/>
      <c r="E45" s="71"/>
      <c r="F45" s="72"/>
      <c r="G45" s="69">
        <v>1</v>
      </c>
      <c r="H45" s="70">
        <v>1</v>
      </c>
      <c r="I45" s="71">
        <v>1</v>
      </c>
      <c r="J45" s="73">
        <v>1</v>
      </c>
      <c r="K45" s="11">
        <v>1</v>
      </c>
      <c r="L45" s="9">
        <v>1</v>
      </c>
      <c r="M45" s="6">
        <v>1</v>
      </c>
      <c r="N45" s="7">
        <v>1</v>
      </c>
      <c r="O45" s="8">
        <v>1</v>
      </c>
      <c r="P45" s="9">
        <v>1</v>
      </c>
      <c r="Q45" s="6">
        <v>1</v>
      </c>
      <c r="R45" s="7">
        <v>1</v>
      </c>
      <c r="S45" s="8">
        <v>1</v>
      </c>
      <c r="T45" s="9">
        <v>1</v>
      </c>
      <c r="U45" s="6">
        <v>1</v>
      </c>
      <c r="V45" s="7">
        <v>1</v>
      </c>
      <c r="W45" s="8">
        <v>1</v>
      </c>
      <c r="X45" s="9">
        <v>1</v>
      </c>
      <c r="Y45" s="6">
        <v>1</v>
      </c>
      <c r="Z45" s="7">
        <v>1</v>
      </c>
      <c r="AA45" s="8">
        <v>1</v>
      </c>
      <c r="AB45" s="9">
        <v>1</v>
      </c>
      <c r="AC45" s="6">
        <v>1</v>
      </c>
      <c r="AD45" s="7">
        <v>1</v>
      </c>
      <c r="AE45" s="8">
        <v>1</v>
      </c>
      <c r="AF45" s="9">
        <v>1</v>
      </c>
      <c r="AG45" s="6">
        <v>1</v>
      </c>
      <c r="AH45" s="7">
        <v>1</v>
      </c>
      <c r="AI45" s="8">
        <v>1</v>
      </c>
      <c r="AJ45" s="9">
        <v>1</v>
      </c>
      <c r="AK45" s="6">
        <v>1</v>
      </c>
      <c r="AL45" s="7">
        <v>1</v>
      </c>
      <c r="AM45" s="8">
        <v>1</v>
      </c>
      <c r="AN45" s="9">
        <v>1</v>
      </c>
      <c r="AO45" s="6">
        <v>1</v>
      </c>
      <c r="AP45" s="7">
        <v>1</v>
      </c>
      <c r="AQ45" s="8">
        <v>1</v>
      </c>
      <c r="AR45" s="9">
        <v>1</v>
      </c>
      <c r="AS45" s="6">
        <v>1</v>
      </c>
      <c r="AT45" s="7">
        <v>1</v>
      </c>
      <c r="AU45" s="8"/>
      <c r="AV45" s="9"/>
      <c r="AW45" s="6"/>
      <c r="AX45" s="7"/>
      <c r="AY45" s="69"/>
      <c r="AZ45" s="70"/>
      <c r="BA45" s="71"/>
      <c r="BB45" s="316"/>
      <c r="BC45" s="74"/>
      <c r="BD45" s="70"/>
      <c r="BE45" s="71"/>
      <c r="BF45" s="72"/>
      <c r="BG45" s="69"/>
      <c r="BH45" s="70"/>
      <c r="BI45" s="71"/>
      <c r="BJ45" s="72"/>
      <c r="BK45" s="69"/>
      <c r="BL45" s="70"/>
      <c r="BM45" s="71"/>
      <c r="BN45" s="72"/>
      <c r="BO45" s="69"/>
      <c r="BP45" s="70"/>
      <c r="BQ45" s="71"/>
      <c r="BR45" s="72"/>
      <c r="BS45" s="69"/>
      <c r="BT45" s="70"/>
      <c r="BU45" s="71"/>
      <c r="BV45" s="72"/>
      <c r="BW45" s="69"/>
      <c r="BX45" s="70"/>
      <c r="BY45" s="71"/>
      <c r="BZ45" s="72"/>
      <c r="CA45" s="69"/>
      <c r="CB45" s="70"/>
      <c r="CC45" s="71"/>
      <c r="CD45" s="72"/>
      <c r="CE45" s="69"/>
      <c r="CF45" s="70"/>
      <c r="CG45" s="71"/>
      <c r="CH45" s="72"/>
      <c r="CI45" s="69"/>
      <c r="CJ45" s="70"/>
      <c r="CK45" s="71"/>
      <c r="CL45" s="72"/>
      <c r="CM45" s="69"/>
      <c r="CN45" s="70"/>
      <c r="CO45" s="71"/>
      <c r="CP45" s="72"/>
      <c r="CQ45" s="69"/>
      <c r="CR45" s="70"/>
      <c r="CS45" s="71"/>
      <c r="CT45" s="72"/>
      <c r="CU45" s="216">
        <f t="shared" ref="CU45" si="13">SUM(C45:BJ45)/4</f>
        <v>10</v>
      </c>
      <c r="CV45" s="217">
        <f t="shared" ref="CV45" si="14">SUM(BK45:CT45)/4</f>
        <v>0</v>
      </c>
      <c r="CW45" s="218">
        <f t="shared" si="10"/>
        <v>10</v>
      </c>
    </row>
    <row r="46" spans="1:105" s="327" customFormat="1" x14ac:dyDescent="0.3">
      <c r="A46" s="33"/>
      <c r="B46" s="3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36"/>
      <c r="CV46" s="336"/>
      <c r="CW46" s="336"/>
    </row>
    <row r="47" spans="1:105" s="327" customFormat="1" x14ac:dyDescent="0.3">
      <c r="A47" s="33"/>
      <c r="B47" s="335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36"/>
      <c r="CV47" s="336"/>
      <c r="CW47" s="336"/>
    </row>
    <row r="48" spans="1:105" x14ac:dyDescent="0.3">
      <c r="C48" s="313">
        <f t="shared" ref="C48:BN48" si="15" xml:space="preserve"> SUM(C28:C45)</f>
        <v>1</v>
      </c>
      <c r="D48" s="313">
        <f t="shared" si="15"/>
        <v>1</v>
      </c>
      <c r="E48" s="313">
        <f t="shared" si="15"/>
        <v>3</v>
      </c>
      <c r="F48" s="313">
        <f t="shared" si="15"/>
        <v>3</v>
      </c>
      <c r="G48" s="313">
        <f t="shared" si="15"/>
        <v>4</v>
      </c>
      <c r="H48" s="313">
        <f t="shared" si="15"/>
        <v>4</v>
      </c>
      <c r="I48" s="313">
        <f t="shared" si="15"/>
        <v>4</v>
      </c>
      <c r="J48" s="313">
        <f t="shared" si="15"/>
        <v>4</v>
      </c>
      <c r="K48" s="313">
        <f t="shared" si="15"/>
        <v>4</v>
      </c>
      <c r="L48" s="313">
        <f t="shared" si="15"/>
        <v>4</v>
      </c>
      <c r="M48" s="313">
        <f t="shared" si="15"/>
        <v>4</v>
      </c>
      <c r="N48" s="313">
        <f t="shared" si="15"/>
        <v>4</v>
      </c>
      <c r="O48" s="313">
        <f t="shared" si="15"/>
        <v>6</v>
      </c>
      <c r="P48" s="313">
        <f t="shared" si="15"/>
        <v>6</v>
      </c>
      <c r="Q48" s="313">
        <f t="shared" si="15"/>
        <v>6</v>
      </c>
      <c r="R48" s="313">
        <f t="shared" si="15"/>
        <v>6</v>
      </c>
      <c r="S48" s="313">
        <f t="shared" si="15"/>
        <v>6</v>
      </c>
      <c r="T48" s="313">
        <f t="shared" si="15"/>
        <v>6</v>
      </c>
      <c r="U48" s="313">
        <f t="shared" si="15"/>
        <v>6</v>
      </c>
      <c r="V48" s="313">
        <f t="shared" si="15"/>
        <v>6</v>
      </c>
      <c r="W48" s="313">
        <f t="shared" si="15"/>
        <v>6</v>
      </c>
      <c r="X48" s="313">
        <f t="shared" si="15"/>
        <v>6</v>
      </c>
      <c r="Y48" s="313">
        <f t="shared" si="15"/>
        <v>6</v>
      </c>
      <c r="Z48" s="313">
        <f t="shared" si="15"/>
        <v>6</v>
      </c>
      <c r="AA48" s="313">
        <f t="shared" si="15"/>
        <v>6</v>
      </c>
      <c r="AB48" s="313">
        <f t="shared" si="15"/>
        <v>8</v>
      </c>
      <c r="AC48" s="313">
        <f t="shared" si="15"/>
        <v>8</v>
      </c>
      <c r="AD48" s="313">
        <f t="shared" si="15"/>
        <v>8</v>
      </c>
      <c r="AE48" s="313">
        <f t="shared" si="15"/>
        <v>8</v>
      </c>
      <c r="AF48" s="313">
        <f t="shared" si="15"/>
        <v>8</v>
      </c>
      <c r="AG48" s="313">
        <f t="shared" si="15"/>
        <v>8</v>
      </c>
      <c r="AH48" s="313">
        <f t="shared" si="15"/>
        <v>8</v>
      </c>
      <c r="AI48" s="313">
        <f t="shared" si="15"/>
        <v>8</v>
      </c>
      <c r="AJ48" s="313">
        <f t="shared" si="15"/>
        <v>8</v>
      </c>
      <c r="AK48" s="313">
        <f t="shared" si="15"/>
        <v>8</v>
      </c>
      <c r="AL48" s="313">
        <f t="shared" si="15"/>
        <v>6</v>
      </c>
      <c r="AM48" s="313">
        <f t="shared" si="15"/>
        <v>6</v>
      </c>
      <c r="AN48" s="313">
        <f t="shared" si="15"/>
        <v>6</v>
      </c>
      <c r="AO48" s="313">
        <f t="shared" si="15"/>
        <v>6</v>
      </c>
      <c r="AP48" s="313">
        <f t="shared" si="15"/>
        <v>6</v>
      </c>
      <c r="AQ48" s="313">
        <f t="shared" si="15"/>
        <v>6</v>
      </c>
      <c r="AR48" s="313">
        <f t="shared" si="15"/>
        <v>6</v>
      </c>
      <c r="AS48" s="313">
        <f t="shared" si="15"/>
        <v>6</v>
      </c>
      <c r="AT48" s="313">
        <f t="shared" si="15"/>
        <v>6</v>
      </c>
      <c r="AU48" s="313">
        <f t="shared" si="15"/>
        <v>4</v>
      </c>
      <c r="AV48" s="313">
        <f t="shared" si="15"/>
        <v>3</v>
      </c>
      <c r="AW48" s="313">
        <f t="shared" si="15"/>
        <v>3</v>
      </c>
      <c r="AX48" s="313">
        <f t="shared" si="15"/>
        <v>3</v>
      </c>
      <c r="AY48" s="313">
        <f t="shared" si="15"/>
        <v>3</v>
      </c>
      <c r="AZ48" s="313">
        <f t="shared" si="15"/>
        <v>3</v>
      </c>
      <c r="BA48" s="313">
        <f t="shared" si="15"/>
        <v>3</v>
      </c>
      <c r="BB48" s="313">
        <f t="shared" si="15"/>
        <v>3</v>
      </c>
      <c r="BC48" s="313">
        <f t="shared" si="15"/>
        <v>2</v>
      </c>
      <c r="BD48" s="313">
        <f t="shared" si="15"/>
        <v>2</v>
      </c>
      <c r="BE48" s="313">
        <f t="shared" si="15"/>
        <v>2</v>
      </c>
      <c r="BF48" s="313">
        <f t="shared" si="15"/>
        <v>2</v>
      </c>
      <c r="BG48" s="313">
        <f t="shared" si="15"/>
        <v>3</v>
      </c>
      <c r="BH48" s="313">
        <f t="shared" si="15"/>
        <v>3</v>
      </c>
      <c r="BI48" s="313">
        <f t="shared" si="15"/>
        <v>1</v>
      </c>
      <c r="BJ48" s="313">
        <f t="shared" si="15"/>
        <v>1</v>
      </c>
      <c r="BK48" s="313">
        <f t="shared" si="15"/>
        <v>1</v>
      </c>
      <c r="BL48" s="313">
        <f t="shared" si="15"/>
        <v>1</v>
      </c>
      <c r="BM48" s="313">
        <f t="shared" si="15"/>
        <v>1</v>
      </c>
      <c r="BN48" s="313">
        <f t="shared" si="15"/>
        <v>1</v>
      </c>
      <c r="BO48" s="313">
        <f t="shared" ref="BO48:CT48" si="16" xml:space="preserve"> SUM(BO28:BO45)</f>
        <v>1</v>
      </c>
      <c r="BP48" s="313">
        <f t="shared" si="16"/>
        <v>1</v>
      </c>
      <c r="BQ48" s="313">
        <f t="shared" si="16"/>
        <v>1</v>
      </c>
      <c r="BR48" s="313">
        <f t="shared" si="16"/>
        <v>1</v>
      </c>
      <c r="BS48" s="313">
        <f t="shared" si="16"/>
        <v>1</v>
      </c>
      <c r="BT48" s="313">
        <f t="shared" si="16"/>
        <v>1</v>
      </c>
      <c r="BU48" s="313">
        <f t="shared" si="16"/>
        <v>1</v>
      </c>
      <c r="BV48" s="313">
        <f t="shared" si="16"/>
        <v>1</v>
      </c>
      <c r="BW48" s="313">
        <f t="shared" si="16"/>
        <v>1</v>
      </c>
      <c r="BX48" s="313">
        <f t="shared" si="16"/>
        <v>1</v>
      </c>
      <c r="BY48" s="313">
        <f t="shared" si="16"/>
        <v>1</v>
      </c>
      <c r="BZ48" s="313">
        <f t="shared" si="16"/>
        <v>1</v>
      </c>
      <c r="CA48" s="313">
        <f t="shared" si="16"/>
        <v>1</v>
      </c>
      <c r="CB48" s="313">
        <f t="shared" si="16"/>
        <v>1</v>
      </c>
      <c r="CC48" s="313">
        <f t="shared" si="16"/>
        <v>1</v>
      </c>
      <c r="CD48" s="313">
        <f t="shared" si="16"/>
        <v>1</v>
      </c>
      <c r="CE48" s="313">
        <f t="shared" si="16"/>
        <v>1</v>
      </c>
      <c r="CF48" s="313">
        <f t="shared" si="16"/>
        <v>1</v>
      </c>
      <c r="CG48" s="313">
        <f t="shared" si="16"/>
        <v>1</v>
      </c>
      <c r="CH48" s="313">
        <f t="shared" si="16"/>
        <v>1</v>
      </c>
      <c r="CI48" s="313">
        <f t="shared" si="16"/>
        <v>1</v>
      </c>
      <c r="CJ48" s="313">
        <f t="shared" si="16"/>
        <v>1</v>
      </c>
      <c r="CK48" s="313">
        <f t="shared" si="16"/>
        <v>1</v>
      </c>
      <c r="CL48" s="313">
        <f t="shared" si="16"/>
        <v>1</v>
      </c>
      <c r="CM48" s="313">
        <f t="shared" si="16"/>
        <v>1</v>
      </c>
      <c r="CN48" s="313">
        <f t="shared" si="16"/>
        <v>1</v>
      </c>
      <c r="CO48" s="313">
        <f t="shared" si="16"/>
        <v>1</v>
      </c>
      <c r="CP48" s="313">
        <f t="shared" si="16"/>
        <v>1</v>
      </c>
      <c r="CQ48" s="313">
        <f t="shared" si="16"/>
        <v>1</v>
      </c>
      <c r="CR48" s="313">
        <f t="shared" si="16"/>
        <v>1</v>
      </c>
      <c r="CS48" s="313">
        <f t="shared" si="16"/>
        <v>1</v>
      </c>
      <c r="CT48" s="313">
        <f t="shared" si="16"/>
        <v>1</v>
      </c>
    </row>
    <row r="49" spans="1:105" x14ac:dyDescent="0.3">
      <c r="C49" s="348" t="s">
        <v>20</v>
      </c>
      <c r="D49" s="341"/>
      <c r="E49" s="341"/>
      <c r="F49" s="341"/>
      <c r="G49" s="341" t="s">
        <v>21</v>
      </c>
      <c r="H49" s="341"/>
      <c r="I49" s="341"/>
      <c r="J49" s="341"/>
      <c r="K49" s="341" t="s">
        <v>23</v>
      </c>
      <c r="L49" s="341"/>
      <c r="M49" s="341"/>
      <c r="N49" s="341"/>
      <c r="O49" s="341" t="s">
        <v>22</v>
      </c>
      <c r="P49" s="341"/>
      <c r="Q49" s="341"/>
      <c r="R49" s="341"/>
      <c r="S49" s="341" t="s">
        <v>0</v>
      </c>
      <c r="T49" s="341"/>
      <c r="U49" s="341"/>
      <c r="V49" s="341"/>
      <c r="W49" s="341" t="s">
        <v>1</v>
      </c>
      <c r="X49" s="341"/>
      <c r="Y49" s="341"/>
      <c r="Z49" s="341"/>
      <c r="AA49" s="341" t="s">
        <v>2</v>
      </c>
      <c r="AB49" s="341"/>
      <c r="AC49" s="341"/>
      <c r="AD49" s="341"/>
      <c r="AE49" s="341" t="s">
        <v>3</v>
      </c>
      <c r="AF49" s="341"/>
      <c r="AG49" s="341"/>
      <c r="AH49" s="341"/>
      <c r="AI49" s="341" t="s">
        <v>4</v>
      </c>
      <c r="AJ49" s="341"/>
      <c r="AK49" s="341"/>
      <c r="AL49" s="341"/>
      <c r="AM49" s="341" t="s">
        <v>5</v>
      </c>
      <c r="AN49" s="341"/>
      <c r="AO49" s="341"/>
      <c r="AP49" s="341"/>
      <c r="AQ49" s="341" t="s">
        <v>6</v>
      </c>
      <c r="AR49" s="341"/>
      <c r="AS49" s="341"/>
      <c r="AT49" s="341"/>
      <c r="AU49" s="341" t="s">
        <v>7</v>
      </c>
      <c r="AV49" s="341"/>
      <c r="AW49" s="341"/>
      <c r="AX49" s="341"/>
      <c r="AY49" s="341" t="s">
        <v>8</v>
      </c>
      <c r="AZ49" s="341"/>
      <c r="BA49" s="341"/>
      <c r="BB49" s="341"/>
      <c r="BC49" s="341" t="s">
        <v>9</v>
      </c>
      <c r="BD49" s="341"/>
      <c r="BE49" s="341"/>
      <c r="BF49" s="341"/>
      <c r="BG49" s="341" t="s">
        <v>10</v>
      </c>
      <c r="BH49" s="341"/>
      <c r="BI49" s="341"/>
      <c r="BJ49" s="341"/>
      <c r="BK49" s="341" t="s">
        <v>11</v>
      </c>
      <c r="BL49" s="341"/>
      <c r="BM49" s="341"/>
      <c r="BN49" s="341"/>
      <c r="BO49" s="341" t="s">
        <v>12</v>
      </c>
      <c r="BP49" s="341"/>
      <c r="BQ49" s="341"/>
      <c r="BR49" s="341"/>
      <c r="BS49" s="341" t="s">
        <v>13</v>
      </c>
      <c r="BT49" s="341"/>
      <c r="BU49" s="341"/>
      <c r="BV49" s="341"/>
      <c r="BW49" s="341" t="s">
        <v>14</v>
      </c>
      <c r="BX49" s="341"/>
      <c r="BY49" s="341"/>
      <c r="BZ49" s="341"/>
      <c r="CA49" s="341" t="s">
        <v>15</v>
      </c>
      <c r="CB49" s="341"/>
      <c r="CC49" s="341"/>
      <c r="CD49" s="341"/>
      <c r="CE49" s="341" t="s">
        <v>16</v>
      </c>
      <c r="CF49" s="341"/>
      <c r="CG49" s="341"/>
      <c r="CH49" s="341"/>
      <c r="CI49" s="341" t="s">
        <v>17</v>
      </c>
      <c r="CJ49" s="341"/>
      <c r="CK49" s="341"/>
      <c r="CL49" s="341"/>
      <c r="CM49" s="341" t="s">
        <v>18</v>
      </c>
      <c r="CN49" s="341"/>
      <c r="CO49" s="341"/>
      <c r="CP49" s="341"/>
      <c r="CQ49" s="341" t="s">
        <v>19</v>
      </c>
      <c r="CR49" s="341"/>
      <c r="CS49" s="341"/>
      <c r="CT49" s="342"/>
    </row>
    <row r="50" spans="1:105" ht="15" thickBot="1" x14ac:dyDescent="0.35"/>
    <row r="51" spans="1:105" ht="15" thickBot="1" x14ac:dyDescent="0.35">
      <c r="AU51" s="345" t="s">
        <v>37</v>
      </c>
      <c r="AV51" s="346"/>
      <c r="AW51" s="346"/>
      <c r="AX51" s="346"/>
      <c r="AY51" s="346"/>
      <c r="AZ51" s="346"/>
      <c r="BA51" s="346"/>
      <c r="BB51" s="346"/>
      <c r="BC51" s="346"/>
      <c r="BD51" s="346"/>
      <c r="BE51" s="346"/>
      <c r="BF51" s="347"/>
    </row>
    <row r="52" spans="1:105" x14ac:dyDescent="0.3">
      <c r="C52" s="354" t="s">
        <v>20</v>
      </c>
      <c r="D52" s="343"/>
      <c r="E52" s="343"/>
      <c r="F52" s="343"/>
      <c r="G52" s="343" t="s">
        <v>21</v>
      </c>
      <c r="H52" s="343"/>
      <c r="I52" s="343"/>
      <c r="J52" s="343"/>
      <c r="K52" s="355" t="s">
        <v>23</v>
      </c>
      <c r="L52" s="352"/>
      <c r="M52" s="352"/>
      <c r="N52" s="352"/>
      <c r="O52" s="352" t="s">
        <v>22</v>
      </c>
      <c r="P52" s="352"/>
      <c r="Q52" s="352"/>
      <c r="R52" s="352"/>
      <c r="S52" s="352" t="s">
        <v>0</v>
      </c>
      <c r="T52" s="352"/>
      <c r="U52" s="352"/>
      <c r="V52" s="352"/>
      <c r="W52" s="352" t="s">
        <v>1</v>
      </c>
      <c r="X52" s="352"/>
      <c r="Y52" s="352"/>
      <c r="Z52" s="352"/>
      <c r="AA52" s="352" t="s">
        <v>2</v>
      </c>
      <c r="AB52" s="352"/>
      <c r="AC52" s="352"/>
      <c r="AD52" s="352"/>
      <c r="AE52" s="352" t="s">
        <v>3</v>
      </c>
      <c r="AF52" s="352"/>
      <c r="AG52" s="352"/>
      <c r="AH52" s="352"/>
      <c r="AI52" s="352" t="s">
        <v>4</v>
      </c>
      <c r="AJ52" s="352"/>
      <c r="AK52" s="352"/>
      <c r="AL52" s="352"/>
      <c r="AM52" s="352" t="s">
        <v>5</v>
      </c>
      <c r="AN52" s="352"/>
      <c r="AO52" s="352"/>
      <c r="AP52" s="352"/>
      <c r="AQ52" s="352" t="s">
        <v>6</v>
      </c>
      <c r="AR52" s="352"/>
      <c r="AS52" s="352"/>
      <c r="AT52" s="352"/>
      <c r="AU52" s="352" t="s">
        <v>7</v>
      </c>
      <c r="AV52" s="352"/>
      <c r="AW52" s="352"/>
      <c r="AX52" s="352"/>
      <c r="AY52" s="352" t="s">
        <v>8</v>
      </c>
      <c r="AZ52" s="352"/>
      <c r="BA52" s="352"/>
      <c r="BB52" s="353"/>
      <c r="BC52" s="343" t="s">
        <v>9</v>
      </c>
      <c r="BD52" s="343"/>
      <c r="BE52" s="343"/>
      <c r="BF52" s="343"/>
      <c r="BG52" s="343" t="s">
        <v>10</v>
      </c>
      <c r="BH52" s="343"/>
      <c r="BI52" s="343"/>
      <c r="BJ52" s="343"/>
      <c r="BK52" s="343" t="s">
        <v>11</v>
      </c>
      <c r="BL52" s="343"/>
      <c r="BM52" s="343"/>
      <c r="BN52" s="343"/>
      <c r="BO52" s="343" t="s">
        <v>12</v>
      </c>
      <c r="BP52" s="343"/>
      <c r="BQ52" s="343"/>
      <c r="BR52" s="343"/>
      <c r="BS52" s="343" t="s">
        <v>13</v>
      </c>
      <c r="BT52" s="343"/>
      <c r="BU52" s="343"/>
      <c r="BV52" s="343"/>
      <c r="BW52" s="343" t="s">
        <v>14</v>
      </c>
      <c r="BX52" s="343"/>
      <c r="BY52" s="343"/>
      <c r="BZ52" s="343"/>
      <c r="CA52" s="343" t="s">
        <v>15</v>
      </c>
      <c r="CB52" s="343"/>
      <c r="CC52" s="343"/>
      <c r="CD52" s="343"/>
      <c r="CE52" s="343" t="s">
        <v>16</v>
      </c>
      <c r="CF52" s="343"/>
      <c r="CG52" s="343"/>
      <c r="CH52" s="343"/>
      <c r="CI52" s="343" t="s">
        <v>17</v>
      </c>
      <c r="CJ52" s="343"/>
      <c r="CK52" s="343"/>
      <c r="CL52" s="343"/>
      <c r="CM52" s="343" t="s">
        <v>18</v>
      </c>
      <c r="CN52" s="343"/>
      <c r="CO52" s="343"/>
      <c r="CP52" s="343"/>
      <c r="CQ52" s="343" t="s">
        <v>19</v>
      </c>
      <c r="CR52" s="343"/>
      <c r="CS52" s="343"/>
      <c r="CT52" s="344"/>
      <c r="CU52" s="197" t="s">
        <v>67</v>
      </c>
      <c r="CV52" s="198" t="s">
        <v>68</v>
      </c>
      <c r="CW52" s="199" t="s">
        <v>69</v>
      </c>
    </row>
    <row r="53" spans="1:105" x14ac:dyDescent="0.3">
      <c r="A53" s="349" t="s">
        <v>25</v>
      </c>
      <c r="B53" s="14" t="s">
        <v>27</v>
      </c>
      <c r="C53" s="25"/>
      <c r="D53" s="26"/>
      <c r="E53" s="27"/>
      <c r="F53" s="27"/>
      <c r="G53" s="25"/>
      <c r="H53" s="26"/>
      <c r="I53" s="27"/>
      <c r="J53" s="28"/>
      <c r="K53" s="29"/>
      <c r="L53" s="26"/>
      <c r="M53" s="27"/>
      <c r="N53" s="30"/>
      <c r="O53" s="25">
        <v>1</v>
      </c>
      <c r="P53" s="26">
        <v>1</v>
      </c>
      <c r="Q53" s="27">
        <v>1</v>
      </c>
      <c r="R53" s="30">
        <v>1</v>
      </c>
      <c r="S53" s="25">
        <v>1</v>
      </c>
      <c r="T53" s="26">
        <v>1</v>
      </c>
      <c r="U53" s="27">
        <v>1</v>
      </c>
      <c r="V53" s="30">
        <v>1</v>
      </c>
      <c r="W53" s="25">
        <v>1</v>
      </c>
      <c r="X53" s="26">
        <v>1</v>
      </c>
      <c r="Y53" s="27">
        <v>1</v>
      </c>
      <c r="Z53" s="30">
        <v>1</v>
      </c>
      <c r="AA53" s="25">
        <v>1</v>
      </c>
      <c r="AB53" s="26">
        <v>1</v>
      </c>
      <c r="AC53" s="27">
        <v>1</v>
      </c>
      <c r="AD53" s="30">
        <v>1</v>
      </c>
      <c r="AE53" s="25">
        <v>1</v>
      </c>
      <c r="AF53" s="26">
        <v>1</v>
      </c>
      <c r="AG53" s="27">
        <v>1</v>
      </c>
      <c r="AH53" s="30">
        <v>1</v>
      </c>
      <c r="AI53" s="25">
        <v>1</v>
      </c>
      <c r="AJ53" s="26">
        <v>1</v>
      </c>
      <c r="AK53" s="27">
        <v>1</v>
      </c>
      <c r="AL53" s="30">
        <v>1</v>
      </c>
      <c r="AM53" s="25">
        <v>1</v>
      </c>
      <c r="AN53" s="26">
        <v>1</v>
      </c>
      <c r="AO53" s="27">
        <v>1</v>
      </c>
      <c r="AP53" s="30">
        <v>1</v>
      </c>
      <c r="AQ53" s="25">
        <v>1</v>
      </c>
      <c r="AR53" s="26">
        <v>1</v>
      </c>
      <c r="AS53" s="27">
        <v>1</v>
      </c>
      <c r="AT53" s="30">
        <v>1</v>
      </c>
      <c r="AU53" s="25">
        <v>1</v>
      </c>
      <c r="AV53" s="26"/>
      <c r="AW53" s="27"/>
      <c r="AX53" s="30"/>
      <c r="AY53" s="25"/>
      <c r="AZ53" s="26"/>
      <c r="BA53" s="27"/>
      <c r="BB53" s="31"/>
      <c r="BC53" s="32"/>
      <c r="BD53" s="26"/>
      <c r="BE53" s="27"/>
      <c r="BF53" s="30"/>
      <c r="BG53" s="25"/>
      <c r="BH53" s="26"/>
      <c r="BI53" s="27"/>
      <c r="BJ53" s="30"/>
      <c r="BK53" s="25"/>
      <c r="BL53" s="26"/>
      <c r="BM53" s="27"/>
      <c r="BN53" s="30"/>
      <c r="BO53" s="25"/>
      <c r="BP53" s="26"/>
      <c r="BQ53" s="27"/>
      <c r="BR53" s="30"/>
      <c r="BS53" s="25"/>
      <c r="BT53" s="26"/>
      <c r="BU53" s="27"/>
      <c r="BV53" s="30"/>
      <c r="BW53" s="25"/>
      <c r="BX53" s="26"/>
      <c r="BY53" s="27"/>
      <c r="BZ53" s="30"/>
      <c r="CA53" s="25"/>
      <c r="CB53" s="26"/>
      <c r="CC53" s="27"/>
      <c r="CD53" s="30"/>
      <c r="CE53" s="25"/>
      <c r="CF53" s="26"/>
      <c r="CG53" s="27"/>
      <c r="CH53" s="30"/>
      <c r="CI53" s="25"/>
      <c r="CJ53" s="26"/>
      <c r="CK53" s="27"/>
      <c r="CL53" s="30"/>
      <c r="CM53" s="25"/>
      <c r="CN53" s="26"/>
      <c r="CO53" s="27"/>
      <c r="CP53" s="30"/>
      <c r="CQ53" s="25"/>
      <c r="CR53" s="26"/>
      <c r="CS53" s="27"/>
      <c r="CT53" s="30"/>
      <c r="CU53" s="238">
        <f>SUM(C53:BJ53)/4</f>
        <v>8.25</v>
      </c>
      <c r="CV53" s="239">
        <f>SUM(BK53:CT53)/4</f>
        <v>0</v>
      </c>
      <c r="CW53" s="240">
        <f>SUM(CU53:CV53)</f>
        <v>8.25</v>
      </c>
    </row>
    <row r="54" spans="1:105" x14ac:dyDescent="0.3">
      <c r="A54" s="349"/>
      <c r="B54" s="15" t="s">
        <v>28</v>
      </c>
      <c r="C54" s="8"/>
      <c r="D54" s="9"/>
      <c r="E54" s="6"/>
      <c r="F54" s="7"/>
      <c r="G54" s="34"/>
      <c r="H54" s="9"/>
      <c r="I54" s="6"/>
      <c r="J54" s="10"/>
      <c r="K54" s="11"/>
      <c r="L54" s="9"/>
      <c r="M54" s="6"/>
      <c r="N54" s="7"/>
      <c r="O54" s="8"/>
      <c r="P54" s="9"/>
      <c r="Q54" s="6"/>
      <c r="R54" s="7"/>
      <c r="S54" s="8"/>
      <c r="T54" s="9"/>
      <c r="U54" s="6"/>
      <c r="V54" s="7"/>
      <c r="W54" s="8"/>
      <c r="X54" s="9"/>
      <c r="Y54" s="6"/>
      <c r="Z54" s="7"/>
      <c r="AA54" s="8"/>
      <c r="AB54" s="9">
        <v>1</v>
      </c>
      <c r="AC54" s="6">
        <v>1</v>
      </c>
      <c r="AD54" s="7">
        <v>1</v>
      </c>
      <c r="AE54" s="8">
        <v>1</v>
      </c>
      <c r="AF54" s="9">
        <v>1</v>
      </c>
      <c r="AG54" s="6">
        <v>1</v>
      </c>
      <c r="AH54" s="7">
        <v>1</v>
      </c>
      <c r="AI54" s="8">
        <v>1</v>
      </c>
      <c r="AJ54" s="9">
        <v>1</v>
      </c>
      <c r="AK54" s="6">
        <v>1</v>
      </c>
      <c r="AL54" s="7">
        <v>1</v>
      </c>
      <c r="AM54" s="8">
        <v>1</v>
      </c>
      <c r="AN54" s="9">
        <v>1</v>
      </c>
      <c r="AO54" s="6">
        <v>1</v>
      </c>
      <c r="AP54" s="7">
        <v>1</v>
      </c>
      <c r="AQ54" s="8">
        <v>1</v>
      </c>
      <c r="AR54" s="9">
        <v>1</v>
      </c>
      <c r="AS54" s="6">
        <v>1</v>
      </c>
      <c r="AT54" s="7">
        <v>1</v>
      </c>
      <c r="AU54" s="8">
        <v>1</v>
      </c>
      <c r="AV54" s="9">
        <v>1</v>
      </c>
      <c r="AW54" s="6">
        <v>1</v>
      </c>
      <c r="AX54" s="7">
        <v>1</v>
      </c>
      <c r="AY54" s="8">
        <v>1</v>
      </c>
      <c r="AZ54" s="9">
        <v>1</v>
      </c>
      <c r="BA54" s="6">
        <v>1</v>
      </c>
      <c r="BB54" s="35">
        <v>1</v>
      </c>
      <c r="BC54" s="34">
        <v>1</v>
      </c>
      <c r="BD54" s="9">
        <v>1</v>
      </c>
      <c r="BE54" s="6">
        <v>1</v>
      </c>
      <c r="BF54" s="7">
        <v>1</v>
      </c>
      <c r="BG54" s="8">
        <v>1</v>
      </c>
      <c r="BH54" s="9">
        <v>1</v>
      </c>
      <c r="BI54" s="6"/>
      <c r="BJ54" s="7"/>
      <c r="BK54" s="8"/>
      <c r="BL54" s="9"/>
      <c r="BM54" s="6"/>
      <c r="BN54" s="7"/>
      <c r="BO54" s="8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238">
        <f t="shared" ref="CU54:CU67" si="17">SUM(C54:BJ54)/4</f>
        <v>8.25</v>
      </c>
      <c r="CV54" s="239">
        <f t="shared" ref="CV54:CV67" si="18">SUM(BK54:CT54)/4</f>
        <v>0</v>
      </c>
      <c r="CW54" s="240">
        <f t="shared" ref="CW54:CW70" si="19">SUM(CU54:CV54)</f>
        <v>8.25</v>
      </c>
    </row>
    <row r="55" spans="1:105" x14ac:dyDescent="0.3">
      <c r="A55" s="349"/>
      <c r="B55" s="15" t="s">
        <v>28</v>
      </c>
      <c r="C55" s="8"/>
      <c r="D55" s="9"/>
      <c r="E55" s="6"/>
      <c r="F55" s="6"/>
      <c r="G55" s="8"/>
      <c r="H55" s="9"/>
      <c r="I55" s="6"/>
      <c r="J55" s="10"/>
      <c r="K55" s="11"/>
      <c r="L55" s="9"/>
      <c r="M55" s="6"/>
      <c r="N55" s="7"/>
      <c r="O55" s="8"/>
      <c r="P55" s="9"/>
      <c r="Q55" s="6"/>
      <c r="R55" s="7"/>
      <c r="S55" s="8"/>
      <c r="T55" s="9"/>
      <c r="U55" s="6"/>
      <c r="V55" s="7"/>
      <c r="W55" s="8"/>
      <c r="X55" s="9"/>
      <c r="Y55" s="6"/>
      <c r="Z55" s="7"/>
      <c r="AA55" s="8"/>
      <c r="AB55" s="9">
        <v>1</v>
      </c>
      <c r="AC55" s="6">
        <v>1</v>
      </c>
      <c r="AD55" s="7">
        <v>1</v>
      </c>
      <c r="AE55" s="8">
        <v>1</v>
      </c>
      <c r="AF55" s="9">
        <v>1</v>
      </c>
      <c r="AG55" s="6">
        <v>1</v>
      </c>
      <c r="AH55" s="7">
        <v>1</v>
      </c>
      <c r="AI55" s="8">
        <v>1</v>
      </c>
      <c r="AJ55" s="9">
        <v>1</v>
      </c>
      <c r="AK55" s="6">
        <v>1</v>
      </c>
      <c r="AL55" s="7">
        <v>1</v>
      </c>
      <c r="AM55" s="8">
        <v>1</v>
      </c>
      <c r="AN55" s="9">
        <v>1</v>
      </c>
      <c r="AO55" s="6">
        <v>1</v>
      </c>
      <c r="AP55" s="7">
        <v>1</v>
      </c>
      <c r="AQ55" s="8">
        <v>1</v>
      </c>
      <c r="AR55" s="9">
        <v>1</v>
      </c>
      <c r="AS55" s="6">
        <v>1</v>
      </c>
      <c r="AT55" s="7">
        <v>1</v>
      </c>
      <c r="AU55" s="8">
        <v>1</v>
      </c>
      <c r="AV55" s="9">
        <v>1</v>
      </c>
      <c r="AW55" s="6">
        <v>1</v>
      </c>
      <c r="AX55" s="7">
        <v>1</v>
      </c>
      <c r="AY55" s="8">
        <v>1</v>
      </c>
      <c r="AZ55" s="9">
        <v>1</v>
      </c>
      <c r="BA55" s="6">
        <v>1</v>
      </c>
      <c r="BB55" s="35">
        <v>1</v>
      </c>
      <c r="BC55" s="34">
        <v>1</v>
      </c>
      <c r="BD55" s="9">
        <v>1</v>
      </c>
      <c r="BE55" s="6">
        <v>1</v>
      </c>
      <c r="BF55" s="7">
        <v>1</v>
      </c>
      <c r="BG55" s="8">
        <v>1</v>
      </c>
      <c r="BH55" s="9">
        <v>1</v>
      </c>
      <c r="BI55" s="6"/>
      <c r="BJ55" s="7"/>
      <c r="BK55" s="8"/>
      <c r="BL55" s="9"/>
      <c r="BM55" s="6"/>
      <c r="BN55" s="7"/>
      <c r="BO55" s="8"/>
      <c r="BP55" s="9"/>
      <c r="BQ55" s="6"/>
      <c r="BR55" s="7"/>
      <c r="BS55" s="8"/>
      <c r="BT55" s="9"/>
      <c r="BU55" s="6"/>
      <c r="BV55" s="7"/>
      <c r="BW55" s="8"/>
      <c r="BX55" s="9"/>
      <c r="BY55" s="6"/>
      <c r="BZ55" s="7"/>
      <c r="CA55" s="8"/>
      <c r="CB55" s="9"/>
      <c r="CC55" s="6"/>
      <c r="CD55" s="7"/>
      <c r="CE55" s="8"/>
      <c r="CF55" s="9"/>
      <c r="CG55" s="6"/>
      <c r="CH55" s="7"/>
      <c r="CI55" s="8"/>
      <c r="CJ55" s="9"/>
      <c r="CK55" s="6"/>
      <c r="CL55" s="7"/>
      <c r="CM55" s="8"/>
      <c r="CN55" s="9"/>
      <c r="CO55" s="6"/>
      <c r="CP55" s="7"/>
      <c r="CQ55" s="8"/>
      <c r="CR55" s="9"/>
      <c r="CS55" s="6"/>
      <c r="CT55" s="7"/>
      <c r="CU55" s="238">
        <f t="shared" si="17"/>
        <v>8.25</v>
      </c>
      <c r="CV55" s="239">
        <f t="shared" si="18"/>
        <v>0</v>
      </c>
      <c r="CW55" s="240">
        <f t="shared" si="19"/>
        <v>8.25</v>
      </c>
    </row>
    <row r="56" spans="1:105" x14ac:dyDescent="0.3">
      <c r="A56" s="349"/>
      <c r="B56" s="15" t="s">
        <v>28</v>
      </c>
      <c r="C56" s="8"/>
      <c r="D56" s="9"/>
      <c r="E56" s="6">
        <v>1</v>
      </c>
      <c r="F56" s="7">
        <v>1</v>
      </c>
      <c r="G56" s="8">
        <v>1</v>
      </c>
      <c r="H56" s="9">
        <v>1</v>
      </c>
      <c r="I56" s="6">
        <v>1</v>
      </c>
      <c r="J56" s="10">
        <v>1</v>
      </c>
      <c r="K56" s="11">
        <v>1</v>
      </c>
      <c r="L56" s="9">
        <v>1</v>
      </c>
      <c r="M56" s="6">
        <v>1</v>
      </c>
      <c r="N56" s="7">
        <v>1</v>
      </c>
      <c r="O56" s="8">
        <v>1</v>
      </c>
      <c r="P56" s="9">
        <v>1</v>
      </c>
      <c r="Q56" s="6">
        <v>1</v>
      </c>
      <c r="R56" s="7">
        <v>1</v>
      </c>
      <c r="S56" s="8">
        <v>1</v>
      </c>
      <c r="T56" s="9">
        <v>1</v>
      </c>
      <c r="U56" s="6">
        <v>1</v>
      </c>
      <c r="V56" s="7">
        <v>1</v>
      </c>
      <c r="W56" s="8">
        <v>1</v>
      </c>
      <c r="X56" s="9">
        <v>1</v>
      </c>
      <c r="Y56" s="6">
        <v>1</v>
      </c>
      <c r="Z56" s="7">
        <v>1</v>
      </c>
      <c r="AA56" s="8">
        <v>1</v>
      </c>
      <c r="AB56" s="9">
        <v>1</v>
      </c>
      <c r="AC56" s="6">
        <v>1</v>
      </c>
      <c r="AD56" s="7">
        <v>1</v>
      </c>
      <c r="AE56" s="8">
        <v>1</v>
      </c>
      <c r="AF56" s="9">
        <v>1</v>
      </c>
      <c r="AG56" s="6">
        <v>1</v>
      </c>
      <c r="AH56" s="7">
        <v>1</v>
      </c>
      <c r="AI56" s="8">
        <v>1</v>
      </c>
      <c r="AJ56" s="9">
        <v>1</v>
      </c>
      <c r="AK56" s="6">
        <v>1</v>
      </c>
      <c r="AL56" s="7"/>
      <c r="AM56" s="8"/>
      <c r="AN56" s="9"/>
      <c r="AO56" s="6"/>
      <c r="AP56" s="7"/>
      <c r="AQ56" s="8"/>
      <c r="AR56" s="9"/>
      <c r="AS56" s="6"/>
      <c r="AT56" s="7"/>
      <c r="AU56" s="8"/>
      <c r="AV56" s="9"/>
      <c r="AW56" s="6"/>
      <c r="AX56" s="7"/>
      <c r="AY56" s="8"/>
      <c r="AZ56" s="9"/>
      <c r="BA56" s="6"/>
      <c r="BB56" s="35"/>
      <c r="BC56" s="34"/>
      <c r="BD56" s="9"/>
      <c r="BE56" s="6"/>
      <c r="BF56" s="7"/>
      <c r="BG56" s="8"/>
      <c r="BH56" s="9"/>
      <c r="BI56" s="6"/>
      <c r="BJ56" s="7"/>
      <c r="BK56" s="8"/>
      <c r="BL56" s="9"/>
      <c r="BM56" s="6"/>
      <c r="BN56" s="7"/>
      <c r="BO56" s="8"/>
      <c r="BP56" s="9"/>
      <c r="BQ56" s="6"/>
      <c r="BR56" s="7"/>
      <c r="BS56" s="8"/>
      <c r="BT56" s="9"/>
      <c r="BU56" s="6"/>
      <c r="BV56" s="7"/>
      <c r="BW56" s="8"/>
      <c r="BX56" s="9"/>
      <c r="BY56" s="6"/>
      <c r="BZ56" s="7"/>
      <c r="CA56" s="8"/>
      <c r="CB56" s="9"/>
      <c r="CC56" s="6"/>
      <c r="CD56" s="7"/>
      <c r="CE56" s="8"/>
      <c r="CF56" s="9"/>
      <c r="CG56" s="6"/>
      <c r="CH56" s="7"/>
      <c r="CI56" s="8"/>
      <c r="CJ56" s="9"/>
      <c r="CK56" s="6"/>
      <c r="CL56" s="7"/>
      <c r="CM56" s="8"/>
      <c r="CN56" s="9"/>
      <c r="CO56" s="6"/>
      <c r="CP56" s="7"/>
      <c r="CQ56" s="8"/>
      <c r="CR56" s="9"/>
      <c r="CS56" s="6"/>
      <c r="CT56" s="7"/>
      <c r="CU56" s="238">
        <f t="shared" si="17"/>
        <v>8.25</v>
      </c>
      <c r="CV56" s="239">
        <f t="shared" si="18"/>
        <v>0</v>
      </c>
      <c r="CW56" s="240">
        <f t="shared" si="19"/>
        <v>8.25</v>
      </c>
    </row>
    <row r="57" spans="1:105" x14ac:dyDescent="0.3">
      <c r="A57" s="349"/>
      <c r="B57" s="15" t="s">
        <v>28</v>
      </c>
      <c r="C57" s="8"/>
      <c r="D57" s="9"/>
      <c r="E57" s="6">
        <v>1</v>
      </c>
      <c r="F57" s="7">
        <v>1</v>
      </c>
      <c r="G57" s="8">
        <v>1</v>
      </c>
      <c r="H57" s="9">
        <v>1</v>
      </c>
      <c r="I57" s="6">
        <v>1</v>
      </c>
      <c r="J57" s="10">
        <v>1</v>
      </c>
      <c r="K57" s="11">
        <v>1</v>
      </c>
      <c r="L57" s="9">
        <v>1</v>
      </c>
      <c r="M57" s="6">
        <v>1</v>
      </c>
      <c r="N57" s="7">
        <v>1</v>
      </c>
      <c r="O57" s="8">
        <v>1</v>
      </c>
      <c r="P57" s="9">
        <v>1</v>
      </c>
      <c r="Q57" s="6">
        <v>1</v>
      </c>
      <c r="R57" s="7">
        <v>1</v>
      </c>
      <c r="S57" s="8">
        <v>1</v>
      </c>
      <c r="T57" s="9">
        <v>1</v>
      </c>
      <c r="U57" s="6">
        <v>1</v>
      </c>
      <c r="V57" s="7">
        <v>1</v>
      </c>
      <c r="W57" s="8">
        <v>1</v>
      </c>
      <c r="X57" s="9">
        <v>1</v>
      </c>
      <c r="Y57" s="6">
        <v>1</v>
      </c>
      <c r="Z57" s="7">
        <v>1</v>
      </c>
      <c r="AA57" s="8">
        <v>1</v>
      </c>
      <c r="AB57" s="9">
        <v>1</v>
      </c>
      <c r="AC57" s="6">
        <v>1</v>
      </c>
      <c r="AD57" s="7">
        <v>1</v>
      </c>
      <c r="AE57" s="8">
        <v>1</v>
      </c>
      <c r="AF57" s="9">
        <v>1</v>
      </c>
      <c r="AG57" s="6">
        <v>1</v>
      </c>
      <c r="AH57" s="7">
        <v>1</v>
      </c>
      <c r="AI57" s="8">
        <v>1</v>
      </c>
      <c r="AJ57" s="9">
        <v>1</v>
      </c>
      <c r="AK57" s="6">
        <v>1</v>
      </c>
      <c r="AL57" s="7"/>
      <c r="AM57" s="8"/>
      <c r="AN57" s="9"/>
      <c r="AO57" s="6"/>
      <c r="AP57" s="7"/>
      <c r="AQ57" s="8"/>
      <c r="AR57" s="9"/>
      <c r="AS57" s="6"/>
      <c r="AT57" s="7"/>
      <c r="AU57" s="8"/>
      <c r="AV57" s="9"/>
      <c r="AW57" s="6"/>
      <c r="AX57" s="7"/>
      <c r="AY57" s="8"/>
      <c r="AZ57" s="9"/>
      <c r="BA57" s="6"/>
      <c r="BB57" s="35"/>
      <c r="BC57" s="34"/>
      <c r="BD57" s="9"/>
      <c r="BE57" s="6"/>
      <c r="BF57" s="7"/>
      <c r="BG57" s="8"/>
      <c r="BH57" s="9"/>
      <c r="BI57" s="6"/>
      <c r="BJ57" s="7"/>
      <c r="BK57" s="8"/>
      <c r="BL57" s="9"/>
      <c r="BM57" s="6"/>
      <c r="BN57" s="7"/>
      <c r="BO57" s="8"/>
      <c r="BP57" s="9"/>
      <c r="BQ57" s="6"/>
      <c r="BR57" s="7"/>
      <c r="BS57" s="8"/>
      <c r="BT57" s="9"/>
      <c r="BU57" s="6"/>
      <c r="BV57" s="7"/>
      <c r="BW57" s="8"/>
      <c r="BX57" s="9"/>
      <c r="BY57" s="6"/>
      <c r="BZ57" s="7"/>
      <c r="CA57" s="8"/>
      <c r="CB57" s="9"/>
      <c r="CC57" s="6"/>
      <c r="CD57" s="7"/>
      <c r="CE57" s="8"/>
      <c r="CF57" s="9"/>
      <c r="CG57" s="6"/>
      <c r="CH57" s="7"/>
      <c r="CI57" s="8"/>
      <c r="CJ57" s="9"/>
      <c r="CK57" s="6"/>
      <c r="CL57" s="7"/>
      <c r="CM57" s="8"/>
      <c r="CN57" s="9"/>
      <c r="CO57" s="6"/>
      <c r="CP57" s="7"/>
      <c r="CQ57" s="8"/>
      <c r="CR57" s="9"/>
      <c r="CS57" s="6"/>
      <c r="CT57" s="7"/>
      <c r="CU57" s="238">
        <f t="shared" si="17"/>
        <v>8.25</v>
      </c>
      <c r="CV57" s="239">
        <f t="shared" si="18"/>
        <v>0</v>
      </c>
      <c r="CW57" s="240">
        <f t="shared" si="19"/>
        <v>8.25</v>
      </c>
    </row>
    <row r="58" spans="1:105" x14ac:dyDescent="0.3">
      <c r="A58" s="349"/>
      <c r="B58" s="15" t="s">
        <v>35</v>
      </c>
      <c r="C58" s="8">
        <v>1</v>
      </c>
      <c r="D58" s="9">
        <v>1</v>
      </c>
      <c r="E58" s="6">
        <v>1</v>
      </c>
      <c r="F58" s="34">
        <v>1</v>
      </c>
      <c r="G58" s="8"/>
      <c r="H58" s="9"/>
      <c r="I58" s="6"/>
      <c r="J58" s="10"/>
      <c r="K58" s="11"/>
      <c r="L58" s="9"/>
      <c r="M58" s="6"/>
      <c r="N58" s="7"/>
      <c r="O58" s="8"/>
      <c r="P58" s="9"/>
      <c r="Q58" s="6"/>
      <c r="R58" s="7"/>
      <c r="S58" s="8"/>
      <c r="T58" s="9"/>
      <c r="U58" s="6"/>
      <c r="V58" s="7"/>
      <c r="W58" s="8"/>
      <c r="X58" s="9"/>
      <c r="Y58" s="6"/>
      <c r="Z58" s="7"/>
      <c r="AA58" s="8"/>
      <c r="AB58" s="9"/>
      <c r="AC58" s="6"/>
      <c r="AD58" s="7"/>
      <c r="AE58" s="8"/>
      <c r="AF58" s="9"/>
      <c r="AG58" s="6"/>
      <c r="AH58" s="7"/>
      <c r="AI58" s="8"/>
      <c r="AJ58" s="9"/>
      <c r="AK58" s="6"/>
      <c r="AL58" s="7"/>
      <c r="AM58" s="8"/>
      <c r="AN58" s="9"/>
      <c r="AO58" s="6"/>
      <c r="AP58" s="7"/>
      <c r="AQ58" s="8"/>
      <c r="AR58" s="9"/>
      <c r="AS58" s="6"/>
      <c r="AT58" s="7"/>
      <c r="AU58" s="8"/>
      <c r="AV58" s="9"/>
      <c r="AW58" s="6"/>
      <c r="AX58" s="7"/>
      <c r="AY58" s="8"/>
      <c r="AZ58" s="9"/>
      <c r="BA58" s="6"/>
      <c r="BB58" s="35"/>
      <c r="BC58" s="34"/>
      <c r="BD58" s="9"/>
      <c r="BE58" s="6"/>
      <c r="BF58" s="7"/>
      <c r="BG58" s="8"/>
      <c r="BH58" s="9"/>
      <c r="BI58" s="6"/>
      <c r="BJ58" s="7"/>
      <c r="BK58" s="8"/>
      <c r="BL58" s="9"/>
      <c r="BM58" s="6"/>
      <c r="BN58" s="7"/>
      <c r="BO58" s="8"/>
      <c r="BP58" s="9"/>
      <c r="BQ58" s="6"/>
      <c r="BR58" s="7"/>
      <c r="BS58" s="8"/>
      <c r="BT58" s="9"/>
      <c r="BU58" s="6"/>
      <c r="BV58" s="7"/>
      <c r="BW58" s="8"/>
      <c r="BX58" s="9"/>
      <c r="BY58" s="6"/>
      <c r="BZ58" s="7"/>
      <c r="CA58" s="8"/>
      <c r="CB58" s="9"/>
      <c r="CC58" s="6"/>
      <c r="CD58" s="7"/>
      <c r="CE58" s="8"/>
      <c r="CF58" s="9"/>
      <c r="CG58" s="6"/>
      <c r="CH58" s="7"/>
      <c r="CI58" s="8"/>
      <c r="CJ58" s="9"/>
      <c r="CK58" s="6"/>
      <c r="CL58" s="7"/>
      <c r="CM58" s="8"/>
      <c r="CN58" s="9"/>
      <c r="CO58" s="6"/>
      <c r="CP58" s="7"/>
      <c r="CQ58" s="8"/>
      <c r="CR58" s="9"/>
      <c r="CS58" s="6"/>
      <c r="CT58" s="7"/>
      <c r="CU58" s="238">
        <f t="shared" si="17"/>
        <v>1</v>
      </c>
      <c r="CV58" s="239">
        <f t="shared" si="18"/>
        <v>0</v>
      </c>
      <c r="CW58" s="240">
        <f t="shared" si="19"/>
        <v>1</v>
      </c>
      <c r="CX58" s="314" t="s">
        <v>31</v>
      </c>
      <c r="DA58" s="246">
        <f>CV58*1.2</f>
        <v>0</v>
      </c>
    </row>
    <row r="59" spans="1:105" ht="15" thickBot="1" x14ac:dyDescent="0.35">
      <c r="A59" s="349"/>
      <c r="B59" s="16" t="s">
        <v>105</v>
      </c>
      <c r="C59" s="8"/>
      <c r="D59" s="9"/>
      <c r="E59" s="6"/>
      <c r="F59" s="7"/>
      <c r="G59" s="8"/>
      <c r="H59" s="9"/>
      <c r="I59" s="6"/>
      <c r="J59" s="10"/>
      <c r="K59" s="11"/>
      <c r="L59" s="9"/>
      <c r="M59" s="6"/>
      <c r="N59" s="7"/>
      <c r="O59" s="8"/>
      <c r="P59" s="9"/>
      <c r="Q59" s="6"/>
      <c r="R59" s="7"/>
      <c r="S59" s="8"/>
      <c r="T59" s="9"/>
      <c r="U59" s="6"/>
      <c r="V59" s="7"/>
      <c r="W59" s="8"/>
      <c r="X59" s="9"/>
      <c r="Y59" s="6"/>
      <c r="Z59" s="7"/>
      <c r="AA59" s="8"/>
      <c r="AB59" s="9"/>
      <c r="AC59" s="6"/>
      <c r="AD59" s="7"/>
      <c r="AE59" s="8"/>
      <c r="AF59" s="9"/>
      <c r="AG59" s="6"/>
      <c r="AH59" s="7"/>
      <c r="AI59" s="8"/>
      <c r="AJ59" s="9"/>
      <c r="AK59" s="6"/>
      <c r="AL59" s="7"/>
      <c r="AM59" s="8"/>
      <c r="AN59" s="9"/>
      <c r="AO59" s="6"/>
      <c r="AP59" s="7"/>
      <c r="AQ59" s="8"/>
      <c r="AR59" s="9"/>
      <c r="AS59" s="6"/>
      <c r="AT59" s="7"/>
      <c r="AU59" s="8"/>
      <c r="AV59" s="9"/>
      <c r="AW59" s="6"/>
      <c r="AX59" s="7"/>
      <c r="AY59" s="8"/>
      <c r="AZ59" s="9"/>
      <c r="BA59" s="6"/>
      <c r="BB59" s="35"/>
      <c r="BC59" s="34"/>
      <c r="BD59" s="9"/>
      <c r="BE59" s="6"/>
      <c r="BF59" s="7"/>
      <c r="BG59" s="8"/>
      <c r="BH59" s="9"/>
      <c r="BI59" s="6"/>
      <c r="BJ59" s="7"/>
      <c r="BK59" s="8"/>
      <c r="BL59" s="9"/>
      <c r="BM59" s="6"/>
      <c r="BN59" s="7"/>
      <c r="BO59" s="8"/>
      <c r="BP59" s="9"/>
      <c r="BQ59" s="6"/>
      <c r="BR59" s="7"/>
      <c r="BS59" s="8"/>
      <c r="BT59" s="9"/>
      <c r="BU59" s="6"/>
      <c r="BV59" s="7"/>
      <c r="BW59" s="8"/>
      <c r="BX59" s="9"/>
      <c r="BY59" s="6"/>
      <c r="BZ59" s="7"/>
      <c r="CA59" s="8"/>
      <c r="CB59" s="9"/>
      <c r="CC59" s="6"/>
      <c r="CD59" s="7"/>
      <c r="CE59" s="8"/>
      <c r="CF59" s="9"/>
      <c r="CG59" s="6"/>
      <c r="CH59" s="7"/>
      <c r="CI59" s="8"/>
      <c r="CJ59" s="9"/>
      <c r="CK59" s="6"/>
      <c r="CL59" s="7"/>
      <c r="CM59" s="8"/>
      <c r="CN59" s="9"/>
      <c r="CO59" s="6"/>
      <c r="CP59" s="7"/>
      <c r="CQ59" s="8"/>
      <c r="CR59" s="9"/>
      <c r="CS59" s="6"/>
      <c r="CT59" s="7"/>
      <c r="CU59" s="238">
        <f t="shared" si="17"/>
        <v>0</v>
      </c>
      <c r="CV59" s="239">
        <f t="shared" si="18"/>
        <v>0</v>
      </c>
      <c r="CW59" s="240">
        <f t="shared" si="19"/>
        <v>0</v>
      </c>
      <c r="CX59" s="312">
        <f>SUM(CU53:CU60)</f>
        <v>42.25</v>
      </c>
    </row>
    <row r="60" spans="1:105" ht="15" thickBot="1" x14ac:dyDescent="0.35">
      <c r="A60" s="350"/>
      <c r="B60" s="17" t="s">
        <v>106</v>
      </c>
      <c r="C60" s="36"/>
      <c r="D60" s="37"/>
      <c r="E60" s="38"/>
      <c r="F60" s="39"/>
      <c r="G60" s="36"/>
      <c r="H60" s="37"/>
      <c r="I60" s="38"/>
      <c r="J60" s="40"/>
      <c r="K60" s="41"/>
      <c r="L60" s="37"/>
      <c r="M60" s="38"/>
      <c r="N60" s="39"/>
      <c r="O60" s="36"/>
      <c r="P60" s="37"/>
      <c r="Q60" s="38"/>
      <c r="R60" s="39"/>
      <c r="S60" s="36"/>
      <c r="T60" s="37"/>
      <c r="U60" s="38"/>
      <c r="V60" s="39"/>
      <c r="W60" s="36"/>
      <c r="X60" s="37"/>
      <c r="Y60" s="38"/>
      <c r="Z60" s="39"/>
      <c r="AA60" s="36"/>
      <c r="AB60" s="37"/>
      <c r="AC60" s="38"/>
      <c r="AD60" s="39"/>
      <c r="AE60" s="36"/>
      <c r="AF60" s="37"/>
      <c r="AG60" s="38"/>
      <c r="AH60" s="39"/>
      <c r="AI60" s="36"/>
      <c r="AJ60" s="37"/>
      <c r="AK60" s="38"/>
      <c r="AL60" s="39"/>
      <c r="AM60" s="36"/>
      <c r="AN60" s="37"/>
      <c r="AO60" s="38"/>
      <c r="AP60" s="39"/>
      <c r="AQ60" s="36"/>
      <c r="AR60" s="37"/>
      <c r="AS60" s="38"/>
      <c r="AT60" s="39"/>
      <c r="AU60" s="36"/>
      <c r="AV60" s="37"/>
      <c r="AW60" s="38"/>
      <c r="AX60" s="39"/>
      <c r="AY60" s="36"/>
      <c r="AZ60" s="37"/>
      <c r="BA60" s="38"/>
      <c r="BB60" s="42"/>
      <c r="BC60" s="43"/>
      <c r="BD60" s="37"/>
      <c r="BE60" s="38"/>
      <c r="BF60" s="39"/>
      <c r="BG60" s="36"/>
      <c r="BH60" s="37"/>
      <c r="BI60" s="38"/>
      <c r="BJ60" s="39"/>
      <c r="BK60" s="36"/>
      <c r="BL60" s="37"/>
      <c r="BM60" s="38"/>
      <c r="BN60" s="39"/>
      <c r="BO60" s="36"/>
      <c r="BP60" s="37"/>
      <c r="BQ60" s="38"/>
      <c r="BR60" s="39"/>
      <c r="BS60" s="36"/>
      <c r="BT60" s="37"/>
      <c r="BU60" s="38"/>
      <c r="BV60" s="39"/>
      <c r="BW60" s="36"/>
      <c r="BX60" s="37"/>
      <c r="BY60" s="38"/>
      <c r="BZ60" s="39"/>
      <c r="CA60" s="36"/>
      <c r="CB60" s="37"/>
      <c r="CC60" s="38"/>
      <c r="CD60" s="39"/>
      <c r="CE60" s="36"/>
      <c r="CF60" s="37"/>
      <c r="CG60" s="38"/>
      <c r="CH60" s="39"/>
      <c r="CI60" s="36"/>
      <c r="CJ60" s="37"/>
      <c r="CK60" s="38"/>
      <c r="CL60" s="39"/>
      <c r="CM60" s="36"/>
      <c r="CN60" s="37"/>
      <c r="CO60" s="38"/>
      <c r="CP60" s="39"/>
      <c r="CQ60" s="36"/>
      <c r="CR60" s="37"/>
      <c r="CS60" s="38"/>
      <c r="CT60" s="39"/>
      <c r="CU60" s="241">
        <f t="shared" si="17"/>
        <v>0</v>
      </c>
      <c r="CV60" s="241">
        <f t="shared" si="18"/>
        <v>0</v>
      </c>
      <c r="CW60" s="242">
        <f t="shared" si="19"/>
        <v>0</v>
      </c>
      <c r="CY60" s="44" t="s">
        <v>33</v>
      </c>
    </row>
    <row r="61" spans="1:105" x14ac:dyDescent="0.3">
      <c r="A61" s="351" t="s">
        <v>100</v>
      </c>
      <c r="B61" s="18" t="s">
        <v>27</v>
      </c>
      <c r="C61" s="8"/>
      <c r="D61" s="45"/>
      <c r="E61" s="46"/>
      <c r="F61" s="47"/>
      <c r="G61" s="8"/>
      <c r="H61" s="45"/>
      <c r="I61" s="46"/>
      <c r="J61" s="48"/>
      <c r="K61" s="49"/>
      <c r="L61" s="45"/>
      <c r="M61" s="46"/>
      <c r="N61" s="47"/>
      <c r="O61" s="50"/>
      <c r="P61" s="45"/>
      <c r="Q61" s="46"/>
      <c r="R61" s="47"/>
      <c r="S61" s="50"/>
      <c r="T61" s="45"/>
      <c r="U61" s="46"/>
      <c r="V61" s="47"/>
      <c r="W61" s="50"/>
      <c r="X61" s="45"/>
      <c r="Y61" s="46"/>
      <c r="Z61" s="47"/>
      <c r="AA61" s="50"/>
      <c r="AB61" s="45"/>
      <c r="AC61" s="46"/>
      <c r="AD61" s="47"/>
      <c r="AE61" s="50"/>
      <c r="AF61" s="45"/>
      <c r="AG61" s="46"/>
      <c r="AH61" s="47"/>
      <c r="AI61" s="50"/>
      <c r="AJ61" s="45"/>
      <c r="AK61" s="46"/>
      <c r="AL61" s="47"/>
      <c r="AM61" s="50"/>
      <c r="AN61" s="45"/>
      <c r="AO61" s="46"/>
      <c r="AP61" s="47"/>
      <c r="AQ61" s="50"/>
      <c r="AR61" s="45"/>
      <c r="AS61" s="46"/>
      <c r="AT61" s="47"/>
      <c r="AU61" s="50"/>
      <c r="AV61" s="45"/>
      <c r="AW61" s="46"/>
      <c r="AX61" s="47"/>
      <c r="AY61" s="50"/>
      <c r="AZ61" s="45"/>
      <c r="BA61" s="46"/>
      <c r="BB61" s="51"/>
      <c r="BC61" s="34"/>
      <c r="BD61" s="45"/>
      <c r="BE61" s="46"/>
      <c r="BF61" s="47"/>
      <c r="BG61" s="8"/>
      <c r="BH61" s="45"/>
      <c r="BI61" s="46"/>
      <c r="BJ61" s="47"/>
      <c r="BK61" s="8"/>
      <c r="BL61" s="45"/>
      <c r="BM61" s="46"/>
      <c r="BN61" s="47"/>
      <c r="BO61" s="8"/>
      <c r="BP61" s="45"/>
      <c r="BQ61" s="46"/>
      <c r="BR61" s="47"/>
      <c r="BS61" s="8"/>
      <c r="BT61" s="45"/>
      <c r="BU61" s="46"/>
      <c r="BV61" s="47"/>
      <c r="BW61" s="8"/>
      <c r="BX61" s="45"/>
      <c r="BY61" s="46"/>
      <c r="BZ61" s="47"/>
      <c r="CA61" s="8"/>
      <c r="CB61" s="45"/>
      <c r="CC61" s="46"/>
      <c r="CD61" s="47"/>
      <c r="CE61" s="8"/>
      <c r="CF61" s="45"/>
      <c r="CG61" s="46"/>
      <c r="CH61" s="47"/>
      <c r="CI61" s="8"/>
      <c r="CJ61" s="45"/>
      <c r="CK61" s="46"/>
      <c r="CL61" s="47"/>
      <c r="CM61" s="8"/>
      <c r="CN61" s="45"/>
      <c r="CO61" s="46"/>
      <c r="CP61" s="47"/>
      <c r="CQ61" s="8"/>
      <c r="CR61" s="45"/>
      <c r="CS61" s="46"/>
      <c r="CT61" s="47"/>
      <c r="CU61" s="235">
        <f t="shared" si="17"/>
        <v>0</v>
      </c>
      <c r="CV61" s="236">
        <f t="shared" si="18"/>
        <v>0</v>
      </c>
      <c r="CW61" s="237">
        <f t="shared" si="19"/>
        <v>0</v>
      </c>
      <c r="CY61" s="312">
        <f>SUM(CX59,CX63)</f>
        <v>73.25</v>
      </c>
    </row>
    <row r="62" spans="1:105" x14ac:dyDescent="0.3">
      <c r="A62" s="351"/>
      <c r="B62" s="19" t="s">
        <v>28</v>
      </c>
      <c r="C62" s="8"/>
      <c r="D62" s="9"/>
      <c r="E62" s="6"/>
      <c r="F62" s="53"/>
      <c r="G62" s="8"/>
      <c r="H62" s="9"/>
      <c r="I62" s="6"/>
      <c r="J62" s="34"/>
      <c r="K62" s="11"/>
      <c r="L62" s="9"/>
      <c r="M62" s="6"/>
      <c r="N62" s="53"/>
      <c r="O62" s="8"/>
      <c r="P62" s="9"/>
      <c r="Q62" s="6"/>
      <c r="R62" s="53"/>
      <c r="S62" s="8"/>
      <c r="T62" s="9"/>
      <c r="U62" s="6"/>
      <c r="V62" s="53"/>
      <c r="W62" s="8"/>
      <c r="X62" s="9"/>
      <c r="Y62" s="6"/>
      <c r="Z62" s="53"/>
      <c r="AA62" s="8"/>
      <c r="AB62" s="9"/>
      <c r="AC62" s="6"/>
      <c r="AD62" s="53"/>
      <c r="AE62" s="8"/>
      <c r="AF62" s="9"/>
      <c r="AG62" s="6"/>
      <c r="AH62" s="53"/>
      <c r="AI62" s="8"/>
      <c r="AJ62" s="9"/>
      <c r="AK62" s="6"/>
      <c r="AL62" s="53"/>
      <c r="AM62" s="8"/>
      <c r="AN62" s="9"/>
      <c r="AO62" s="6"/>
      <c r="AP62" s="53"/>
      <c r="AQ62" s="8"/>
      <c r="AR62" s="9"/>
      <c r="AS62" s="6"/>
      <c r="AT62" s="53"/>
      <c r="AU62" s="8"/>
      <c r="AV62" s="9"/>
      <c r="AW62" s="6"/>
      <c r="AX62" s="53"/>
      <c r="AY62" s="8"/>
      <c r="AZ62" s="9"/>
      <c r="BA62" s="6"/>
      <c r="BB62" s="54"/>
      <c r="BC62" s="34"/>
      <c r="BD62" s="9"/>
      <c r="BE62" s="6"/>
      <c r="BF62" s="53"/>
      <c r="BG62" s="8"/>
      <c r="BH62" s="9"/>
      <c r="BI62" s="6"/>
      <c r="BJ62" s="53"/>
      <c r="BK62" s="8"/>
      <c r="BL62" s="9"/>
      <c r="BM62" s="6"/>
      <c r="BN62" s="53"/>
      <c r="BO62" s="8"/>
      <c r="BP62" s="9"/>
      <c r="BQ62" s="6"/>
      <c r="BR62" s="53"/>
      <c r="BS62" s="8"/>
      <c r="BT62" s="9"/>
      <c r="BU62" s="6"/>
      <c r="BV62" s="53"/>
      <c r="BW62" s="8"/>
      <c r="BX62" s="9"/>
      <c r="BY62" s="6"/>
      <c r="BZ62" s="53"/>
      <c r="CA62" s="8"/>
      <c r="CB62" s="9"/>
      <c r="CC62" s="6"/>
      <c r="CD62" s="53"/>
      <c r="CE62" s="8"/>
      <c r="CF62" s="9"/>
      <c r="CG62" s="6"/>
      <c r="CH62" s="53"/>
      <c r="CI62" s="8"/>
      <c r="CJ62" s="9"/>
      <c r="CK62" s="6"/>
      <c r="CL62" s="53"/>
      <c r="CM62" s="8"/>
      <c r="CN62" s="9"/>
      <c r="CO62" s="6"/>
      <c r="CP62" s="53"/>
      <c r="CQ62" s="8"/>
      <c r="CR62" s="9"/>
      <c r="CS62" s="6"/>
      <c r="CT62" s="53"/>
      <c r="CU62" s="216">
        <f t="shared" si="17"/>
        <v>0</v>
      </c>
      <c r="CV62" s="217">
        <f t="shared" si="18"/>
        <v>0</v>
      </c>
      <c r="CW62" s="218">
        <f t="shared" si="19"/>
        <v>0</v>
      </c>
      <c r="CX62" s="3" t="s">
        <v>99</v>
      </c>
      <c r="CY62" s="33"/>
    </row>
    <row r="63" spans="1:105" x14ac:dyDescent="0.3">
      <c r="A63" s="349"/>
      <c r="B63" s="19" t="s">
        <v>28</v>
      </c>
      <c r="C63" s="8"/>
      <c r="D63" s="9"/>
      <c r="E63" s="6"/>
      <c r="F63" s="53"/>
      <c r="G63" s="8"/>
      <c r="H63" s="9"/>
      <c r="I63" s="6"/>
      <c r="J63" s="34"/>
      <c r="K63" s="11"/>
      <c r="L63" s="9"/>
      <c r="M63" s="6"/>
      <c r="N63" s="53"/>
      <c r="O63" s="8"/>
      <c r="P63" s="9"/>
      <c r="Q63" s="6"/>
      <c r="R63" s="53"/>
      <c r="S63" s="8"/>
      <c r="T63" s="9"/>
      <c r="U63" s="6"/>
      <c r="V63" s="53"/>
      <c r="W63" s="8"/>
      <c r="X63" s="9"/>
      <c r="Y63" s="6"/>
      <c r="Z63" s="53"/>
      <c r="AA63" s="8"/>
      <c r="AB63" s="9"/>
      <c r="AC63" s="6"/>
      <c r="AD63" s="53"/>
      <c r="AE63" s="8"/>
      <c r="AF63" s="9"/>
      <c r="AG63" s="6"/>
      <c r="AH63" s="53"/>
      <c r="AI63" s="8"/>
      <c r="AJ63" s="9"/>
      <c r="AK63" s="6"/>
      <c r="AL63" s="53"/>
      <c r="AM63" s="8"/>
      <c r="AN63" s="9"/>
      <c r="AO63" s="6"/>
      <c r="AP63" s="53"/>
      <c r="AQ63" s="8"/>
      <c r="AR63" s="9"/>
      <c r="AS63" s="6"/>
      <c r="AT63" s="53"/>
      <c r="AU63" s="8"/>
      <c r="AV63" s="9"/>
      <c r="AW63" s="6"/>
      <c r="AX63" s="53"/>
      <c r="AY63" s="8"/>
      <c r="AZ63" s="9"/>
      <c r="BA63" s="6"/>
      <c r="BB63" s="54"/>
      <c r="BC63" s="34"/>
      <c r="BD63" s="9"/>
      <c r="BE63" s="6"/>
      <c r="BF63" s="53"/>
      <c r="BG63" s="8"/>
      <c r="BH63" s="9"/>
      <c r="BI63" s="6"/>
      <c r="BJ63" s="53"/>
      <c r="BK63" s="8"/>
      <c r="BL63" s="9"/>
      <c r="BM63" s="6"/>
      <c r="BN63" s="53"/>
      <c r="BO63" s="8"/>
      <c r="BP63" s="9"/>
      <c r="BQ63" s="6"/>
      <c r="BR63" s="53"/>
      <c r="BS63" s="8"/>
      <c r="BT63" s="9"/>
      <c r="BU63" s="6"/>
      <c r="BV63" s="53"/>
      <c r="BW63" s="8"/>
      <c r="BX63" s="9"/>
      <c r="BY63" s="6"/>
      <c r="BZ63" s="53"/>
      <c r="CA63" s="8"/>
      <c r="CB63" s="9"/>
      <c r="CC63" s="6"/>
      <c r="CD63" s="53"/>
      <c r="CE63" s="8"/>
      <c r="CF63" s="9"/>
      <c r="CG63" s="6"/>
      <c r="CH63" s="53"/>
      <c r="CI63" s="8"/>
      <c r="CJ63" s="9"/>
      <c r="CK63" s="6"/>
      <c r="CL63" s="53"/>
      <c r="CM63" s="8"/>
      <c r="CN63" s="9"/>
      <c r="CO63" s="6"/>
      <c r="CP63" s="53"/>
      <c r="CQ63" s="8"/>
      <c r="CR63" s="9"/>
      <c r="CS63" s="6"/>
      <c r="CT63" s="53"/>
      <c r="CU63" s="216">
        <f t="shared" si="17"/>
        <v>0</v>
      </c>
      <c r="CV63" s="217">
        <f t="shared" si="18"/>
        <v>0</v>
      </c>
      <c r="CW63" s="218">
        <f t="shared" si="19"/>
        <v>0</v>
      </c>
      <c r="CX63" s="308">
        <f>+SUM(CU61:CU70)</f>
        <v>31</v>
      </c>
    </row>
    <row r="64" spans="1:105" x14ac:dyDescent="0.3">
      <c r="A64" s="349"/>
      <c r="B64" s="19" t="s">
        <v>28</v>
      </c>
      <c r="C64" s="8"/>
      <c r="D64" s="9"/>
      <c r="E64" s="6"/>
      <c r="F64" s="53"/>
      <c r="G64" s="8"/>
      <c r="H64" s="9"/>
      <c r="I64" s="6"/>
      <c r="J64" s="34"/>
      <c r="K64" s="11"/>
      <c r="L64" s="9"/>
      <c r="M64" s="6"/>
      <c r="N64" s="53"/>
      <c r="O64" s="8"/>
      <c r="P64" s="9"/>
      <c r="Q64" s="6"/>
      <c r="R64" s="53"/>
      <c r="S64" s="8"/>
      <c r="T64" s="9"/>
      <c r="U64" s="6"/>
      <c r="V64" s="53"/>
      <c r="W64" s="8"/>
      <c r="X64" s="9"/>
      <c r="Y64" s="6"/>
      <c r="Z64" s="53"/>
      <c r="AA64" s="8"/>
      <c r="AB64" s="9"/>
      <c r="AC64" s="6"/>
      <c r="AD64" s="53"/>
      <c r="AE64" s="8"/>
      <c r="AF64" s="9"/>
      <c r="AG64" s="6"/>
      <c r="AH64" s="53"/>
      <c r="AI64" s="8"/>
      <c r="AJ64" s="9"/>
      <c r="AK64" s="6"/>
      <c r="AL64" s="53"/>
      <c r="AM64" s="8"/>
      <c r="AN64" s="9"/>
      <c r="AO64" s="6"/>
      <c r="AP64" s="53"/>
      <c r="AQ64" s="8"/>
      <c r="AR64" s="9"/>
      <c r="AS64" s="6"/>
      <c r="AT64" s="53"/>
      <c r="AU64" s="8"/>
      <c r="AV64" s="9"/>
      <c r="AW64" s="6"/>
      <c r="AX64" s="53"/>
      <c r="AY64" s="8"/>
      <c r="AZ64" s="9"/>
      <c r="BA64" s="6"/>
      <c r="BB64" s="54"/>
      <c r="BC64" s="34"/>
      <c r="BD64" s="9"/>
      <c r="BE64" s="6"/>
      <c r="BF64" s="53"/>
      <c r="BG64" s="8"/>
      <c r="BH64" s="9"/>
      <c r="BI64" s="6"/>
      <c r="BJ64" s="53"/>
      <c r="BK64" s="8"/>
      <c r="BL64" s="9"/>
      <c r="BM64" s="6"/>
      <c r="BN64" s="53"/>
      <c r="BO64" s="8"/>
      <c r="BP64" s="9"/>
      <c r="BQ64" s="6"/>
      <c r="BR64" s="53"/>
      <c r="BS64" s="8"/>
      <c r="BT64" s="9"/>
      <c r="BU64" s="6"/>
      <c r="BV64" s="53"/>
      <c r="BW64" s="8"/>
      <c r="BX64" s="9"/>
      <c r="BY64" s="6"/>
      <c r="BZ64" s="53"/>
      <c r="CA64" s="8"/>
      <c r="CB64" s="9"/>
      <c r="CC64" s="6"/>
      <c r="CD64" s="53"/>
      <c r="CE64" s="8"/>
      <c r="CF64" s="9"/>
      <c r="CG64" s="6"/>
      <c r="CH64" s="53"/>
      <c r="CI64" s="8"/>
      <c r="CJ64" s="9"/>
      <c r="CK64" s="6"/>
      <c r="CL64" s="53"/>
      <c r="CM64" s="8"/>
      <c r="CN64" s="9"/>
      <c r="CO64" s="6"/>
      <c r="CP64" s="53"/>
      <c r="CQ64" s="8"/>
      <c r="CR64" s="9"/>
      <c r="CS64" s="6"/>
      <c r="CT64" s="53"/>
      <c r="CU64" s="216">
        <f t="shared" si="17"/>
        <v>0</v>
      </c>
      <c r="CV64" s="217">
        <f t="shared" si="18"/>
        <v>0</v>
      </c>
      <c r="CW64" s="218">
        <f t="shared" si="19"/>
        <v>0</v>
      </c>
    </row>
    <row r="65" spans="1:101" x14ac:dyDescent="0.3">
      <c r="A65" s="349"/>
      <c r="B65" s="19" t="s">
        <v>28</v>
      </c>
      <c r="C65" s="8"/>
      <c r="D65" s="9"/>
      <c r="E65" s="6"/>
      <c r="F65" s="53"/>
      <c r="G65" s="8"/>
      <c r="H65" s="9"/>
      <c r="I65" s="6"/>
      <c r="J65" s="34"/>
      <c r="K65" s="11"/>
      <c r="L65" s="9"/>
      <c r="M65" s="6"/>
      <c r="N65" s="53"/>
      <c r="O65" s="8"/>
      <c r="P65" s="9"/>
      <c r="Q65" s="6"/>
      <c r="R65" s="53"/>
      <c r="S65" s="8"/>
      <c r="T65" s="9"/>
      <c r="U65" s="6"/>
      <c r="V65" s="53"/>
      <c r="W65" s="8"/>
      <c r="X65" s="9"/>
      <c r="Y65" s="6"/>
      <c r="Z65" s="53"/>
      <c r="AA65" s="8"/>
      <c r="AB65" s="9"/>
      <c r="AC65" s="6"/>
      <c r="AD65" s="53"/>
      <c r="AE65" s="8"/>
      <c r="AF65" s="9"/>
      <c r="AG65" s="6"/>
      <c r="AH65" s="53"/>
      <c r="AI65" s="8"/>
      <c r="AJ65" s="9"/>
      <c r="AK65" s="6"/>
      <c r="AL65" s="53"/>
      <c r="AM65" s="8"/>
      <c r="AN65" s="9"/>
      <c r="AO65" s="6"/>
      <c r="AP65" s="53"/>
      <c r="AQ65" s="8"/>
      <c r="AR65" s="9"/>
      <c r="AS65" s="6"/>
      <c r="AT65" s="53"/>
      <c r="AU65" s="8"/>
      <c r="AV65" s="9"/>
      <c r="AW65" s="6"/>
      <c r="AX65" s="53"/>
      <c r="AY65" s="8"/>
      <c r="AZ65" s="9"/>
      <c r="BA65" s="6"/>
      <c r="BB65" s="54"/>
      <c r="BC65" s="34"/>
      <c r="BD65" s="9"/>
      <c r="BE65" s="6"/>
      <c r="BF65" s="53"/>
      <c r="BG65" s="8"/>
      <c r="BH65" s="9"/>
      <c r="BI65" s="6"/>
      <c r="BJ65" s="53"/>
      <c r="BK65" s="8"/>
      <c r="BL65" s="9"/>
      <c r="BM65" s="6"/>
      <c r="BN65" s="53"/>
      <c r="BO65" s="8"/>
      <c r="BP65" s="9"/>
      <c r="BQ65" s="6"/>
      <c r="BR65" s="53"/>
      <c r="BS65" s="8"/>
      <c r="BT65" s="9"/>
      <c r="BU65" s="6"/>
      <c r="BV65" s="53"/>
      <c r="BW65" s="8"/>
      <c r="BX65" s="9"/>
      <c r="BY65" s="6"/>
      <c r="BZ65" s="53"/>
      <c r="CA65" s="8"/>
      <c r="CB65" s="9"/>
      <c r="CC65" s="6"/>
      <c r="CD65" s="53"/>
      <c r="CE65" s="8"/>
      <c r="CF65" s="9"/>
      <c r="CG65" s="6"/>
      <c r="CH65" s="53"/>
      <c r="CI65" s="8"/>
      <c r="CJ65" s="9"/>
      <c r="CK65" s="6"/>
      <c r="CL65" s="53"/>
      <c r="CM65" s="8"/>
      <c r="CN65" s="9"/>
      <c r="CO65" s="6"/>
      <c r="CP65" s="53"/>
      <c r="CQ65" s="8"/>
      <c r="CR65" s="9"/>
      <c r="CS65" s="6"/>
      <c r="CT65" s="53"/>
      <c r="CU65" s="216">
        <f t="shared" si="17"/>
        <v>0</v>
      </c>
      <c r="CV65" s="217">
        <f t="shared" si="18"/>
        <v>0</v>
      </c>
      <c r="CW65" s="218">
        <f t="shared" si="19"/>
        <v>0</v>
      </c>
    </row>
    <row r="66" spans="1:101" x14ac:dyDescent="0.3">
      <c r="A66" s="349"/>
      <c r="B66" s="19" t="s">
        <v>35</v>
      </c>
      <c r="C66" s="8"/>
      <c r="D66" s="9"/>
      <c r="E66" s="6"/>
      <c r="F66" s="7"/>
      <c r="G66" s="8"/>
      <c r="H66" s="9"/>
      <c r="I66" s="6"/>
      <c r="J66" s="10"/>
      <c r="K66" s="11"/>
      <c r="L66" s="9"/>
      <c r="M66" s="6"/>
      <c r="N66" s="7"/>
      <c r="O66" s="8"/>
      <c r="P66" s="9"/>
      <c r="Q66" s="6"/>
      <c r="R66" s="7"/>
      <c r="S66" s="8"/>
      <c r="T66" s="9"/>
      <c r="U66" s="6"/>
      <c r="V66" s="7"/>
      <c r="W66" s="8"/>
      <c r="X66" s="9"/>
      <c r="Y66" s="6"/>
      <c r="Z66" s="7"/>
      <c r="AA66" s="8"/>
      <c r="AB66" s="9"/>
      <c r="AC66" s="6"/>
      <c r="AD66" s="7"/>
      <c r="AE66" s="8"/>
      <c r="AF66" s="9"/>
      <c r="AG66" s="6"/>
      <c r="AH66" s="7"/>
      <c r="AI66" s="8"/>
      <c r="AJ66" s="9"/>
      <c r="AK66" s="6"/>
      <c r="AL66" s="7"/>
      <c r="AM66" s="8"/>
      <c r="AN66" s="9"/>
      <c r="AO66" s="6"/>
      <c r="AP66" s="7"/>
      <c r="AQ66" s="8"/>
      <c r="AR66" s="9"/>
      <c r="AS66" s="6"/>
      <c r="AT66" s="7"/>
      <c r="AU66" s="8"/>
      <c r="AV66" s="9"/>
      <c r="AW66" s="6"/>
      <c r="AX66" s="7"/>
      <c r="AY66" s="8"/>
      <c r="AZ66" s="9"/>
      <c r="BA66" s="6"/>
      <c r="BB66" s="35"/>
      <c r="BC66" s="34"/>
      <c r="BD66" s="9"/>
      <c r="BE66" s="6"/>
      <c r="BF66" s="7"/>
      <c r="BG66" s="8">
        <v>1</v>
      </c>
      <c r="BH66" s="9">
        <v>1</v>
      </c>
      <c r="BI66" s="6">
        <v>1</v>
      </c>
      <c r="BJ66" s="7">
        <v>1</v>
      </c>
      <c r="BK66" s="8">
        <v>1</v>
      </c>
      <c r="BL66" s="9">
        <v>1</v>
      </c>
      <c r="BM66" s="6">
        <v>1</v>
      </c>
      <c r="BN66" s="53">
        <v>1</v>
      </c>
      <c r="BO66" s="8">
        <v>1</v>
      </c>
      <c r="BP66" s="9">
        <v>1</v>
      </c>
      <c r="BQ66" s="6">
        <v>1</v>
      </c>
      <c r="BR66" s="53">
        <v>1</v>
      </c>
      <c r="BS66" s="8">
        <v>1</v>
      </c>
      <c r="BT66" s="9">
        <v>1</v>
      </c>
      <c r="BU66" s="6">
        <v>1</v>
      </c>
      <c r="BV66" s="53">
        <v>1</v>
      </c>
      <c r="BW66" s="8">
        <v>1</v>
      </c>
      <c r="BX66" s="9">
        <v>1</v>
      </c>
      <c r="BY66" s="6">
        <v>1</v>
      </c>
      <c r="BZ66" s="53">
        <v>1</v>
      </c>
      <c r="CA66" s="8">
        <v>1</v>
      </c>
      <c r="CB66" s="9">
        <v>1</v>
      </c>
      <c r="CC66" s="6">
        <v>1</v>
      </c>
      <c r="CD66" s="53">
        <v>1</v>
      </c>
      <c r="CE66" s="8">
        <v>1</v>
      </c>
      <c r="CF66" s="9">
        <v>1</v>
      </c>
      <c r="CG66" s="6">
        <v>1</v>
      </c>
      <c r="CH66" s="53">
        <v>1</v>
      </c>
      <c r="CI66" s="8">
        <v>1</v>
      </c>
      <c r="CJ66" s="9">
        <v>1</v>
      </c>
      <c r="CK66" s="6">
        <v>1</v>
      </c>
      <c r="CL66" s="53">
        <v>1</v>
      </c>
      <c r="CM66" s="8">
        <v>1</v>
      </c>
      <c r="CN66" s="9">
        <v>1</v>
      </c>
      <c r="CO66" s="6">
        <v>1</v>
      </c>
      <c r="CP66" s="7">
        <v>1</v>
      </c>
      <c r="CQ66" s="8">
        <v>1</v>
      </c>
      <c r="CR66" s="9">
        <v>1</v>
      </c>
      <c r="CS66" s="6">
        <v>1</v>
      </c>
      <c r="CT66" s="7">
        <v>1</v>
      </c>
      <c r="CU66" s="216">
        <f t="shared" si="17"/>
        <v>1</v>
      </c>
      <c r="CV66" s="217">
        <f t="shared" si="18"/>
        <v>9</v>
      </c>
      <c r="CW66" s="218">
        <f t="shared" si="19"/>
        <v>10</v>
      </c>
    </row>
    <row r="67" spans="1:101" ht="15" thickBot="1" x14ac:dyDescent="0.35">
      <c r="A67" s="349"/>
      <c r="B67" s="20" t="s">
        <v>105</v>
      </c>
      <c r="C67" s="8"/>
      <c r="D67" s="9"/>
      <c r="E67" s="6"/>
      <c r="F67" s="7"/>
      <c r="G67" s="8"/>
      <c r="H67" s="9"/>
      <c r="I67" s="6"/>
      <c r="J67" s="10"/>
      <c r="K67" s="11"/>
      <c r="L67" s="9"/>
      <c r="M67" s="6"/>
      <c r="N67" s="7"/>
      <c r="O67" s="8"/>
      <c r="P67" s="9"/>
      <c r="Q67" s="6"/>
      <c r="R67" s="7"/>
      <c r="S67" s="8"/>
      <c r="T67" s="9"/>
      <c r="U67" s="6"/>
      <c r="V67" s="7"/>
      <c r="W67" s="8"/>
      <c r="X67" s="9"/>
      <c r="Y67" s="6"/>
      <c r="Z67" s="7"/>
      <c r="AA67" s="8"/>
      <c r="AB67" s="9"/>
      <c r="AC67" s="6"/>
      <c r="AD67" s="7"/>
      <c r="AE67" s="8"/>
      <c r="AF67" s="9"/>
      <c r="AG67" s="6"/>
      <c r="AH67" s="7"/>
      <c r="AI67" s="8"/>
      <c r="AJ67" s="9"/>
      <c r="AK67" s="6"/>
      <c r="AL67" s="7"/>
      <c r="AM67" s="8"/>
      <c r="AN67" s="9"/>
      <c r="AO67" s="6"/>
      <c r="AP67" s="7"/>
      <c r="AQ67" s="8"/>
      <c r="AR67" s="9"/>
      <c r="AS67" s="6"/>
      <c r="AT67" s="7"/>
      <c r="AU67" s="8"/>
      <c r="AV67" s="9"/>
      <c r="AW67" s="6"/>
      <c r="AX67" s="7"/>
      <c r="AY67" s="8"/>
      <c r="AZ67" s="9"/>
      <c r="BA67" s="6"/>
      <c r="BB67" s="35"/>
      <c r="BC67" s="34"/>
      <c r="BD67" s="9"/>
      <c r="BE67" s="6"/>
      <c r="BF67" s="7"/>
      <c r="BG67" s="8"/>
      <c r="BH67" s="9"/>
      <c r="BI67" s="6"/>
      <c r="BJ67" s="7"/>
      <c r="BK67" s="8"/>
      <c r="BL67" s="9"/>
      <c r="BM67" s="6"/>
      <c r="BN67" s="7"/>
      <c r="BO67" s="8"/>
      <c r="BP67" s="9"/>
      <c r="BQ67" s="6"/>
      <c r="BR67" s="7"/>
      <c r="BS67" s="8"/>
      <c r="BT67" s="9"/>
      <c r="BU67" s="6"/>
      <c r="BV67" s="7"/>
      <c r="BW67" s="8"/>
      <c r="BX67" s="9"/>
      <c r="BY67" s="6"/>
      <c r="BZ67" s="7"/>
      <c r="CA67" s="8"/>
      <c r="CB67" s="9"/>
      <c r="CC67" s="6"/>
      <c r="CD67" s="7"/>
      <c r="CE67" s="8"/>
      <c r="CF67" s="9"/>
      <c r="CG67" s="6"/>
      <c r="CH67" s="7"/>
      <c r="CI67" s="8"/>
      <c r="CJ67" s="9"/>
      <c r="CK67" s="6"/>
      <c r="CL67" s="7"/>
      <c r="CM67" s="8"/>
      <c r="CN67" s="9"/>
      <c r="CO67" s="6"/>
      <c r="CP67" s="7"/>
      <c r="CQ67" s="8"/>
      <c r="CR67" s="9"/>
      <c r="CS67" s="6"/>
      <c r="CT67" s="7"/>
      <c r="CU67" s="216">
        <f t="shared" si="17"/>
        <v>0</v>
      </c>
      <c r="CV67" s="217">
        <f t="shared" si="18"/>
        <v>0</v>
      </c>
      <c r="CW67" s="218">
        <f t="shared" si="19"/>
        <v>0</v>
      </c>
    </row>
    <row r="68" spans="1:101" s="337" customFormat="1" ht="15" thickBot="1" x14ac:dyDescent="0.35">
      <c r="A68" s="349"/>
      <c r="B68" s="317" t="s">
        <v>106</v>
      </c>
      <c r="C68" s="50"/>
      <c r="D68" s="45"/>
      <c r="E68" s="79"/>
      <c r="F68" s="52"/>
      <c r="G68" s="50"/>
      <c r="H68" s="45"/>
      <c r="I68" s="79"/>
      <c r="J68" s="126"/>
      <c r="K68" s="11"/>
      <c r="L68" s="9"/>
      <c r="M68" s="6"/>
      <c r="N68" s="7"/>
      <c r="O68" s="8">
        <v>1</v>
      </c>
      <c r="P68" s="9">
        <v>1</v>
      </c>
      <c r="Q68" s="6">
        <v>1</v>
      </c>
      <c r="R68" s="7">
        <v>1</v>
      </c>
      <c r="S68" s="8">
        <v>1</v>
      </c>
      <c r="T68" s="9">
        <v>1</v>
      </c>
      <c r="U68" s="6">
        <v>1</v>
      </c>
      <c r="V68" s="7">
        <v>1</v>
      </c>
      <c r="W68" s="8">
        <v>1</v>
      </c>
      <c r="X68" s="9">
        <v>1</v>
      </c>
      <c r="Y68" s="6">
        <v>1</v>
      </c>
      <c r="Z68" s="7">
        <v>1</v>
      </c>
      <c r="AA68" s="8">
        <v>1</v>
      </c>
      <c r="AB68" s="9">
        <v>1</v>
      </c>
      <c r="AC68" s="6">
        <v>1</v>
      </c>
      <c r="AD68" s="7">
        <v>1</v>
      </c>
      <c r="AE68" s="8">
        <v>1</v>
      </c>
      <c r="AF68" s="9">
        <v>1</v>
      </c>
      <c r="AG68" s="6">
        <v>1</v>
      </c>
      <c r="AH68" s="7">
        <v>1</v>
      </c>
      <c r="AI68" s="8">
        <v>1</v>
      </c>
      <c r="AJ68" s="9">
        <v>1</v>
      </c>
      <c r="AK68" s="6">
        <v>1</v>
      </c>
      <c r="AL68" s="7">
        <v>1</v>
      </c>
      <c r="AM68" s="8">
        <v>1</v>
      </c>
      <c r="AN68" s="9">
        <v>1</v>
      </c>
      <c r="AO68" s="6">
        <v>1</v>
      </c>
      <c r="AP68" s="7">
        <v>1</v>
      </c>
      <c r="AQ68" s="8">
        <v>1</v>
      </c>
      <c r="AR68" s="9">
        <v>1</v>
      </c>
      <c r="AS68" s="6">
        <v>1</v>
      </c>
      <c r="AT68" s="7">
        <v>1</v>
      </c>
      <c r="AU68" s="8">
        <v>1</v>
      </c>
      <c r="AV68" s="9">
        <v>1</v>
      </c>
      <c r="AW68" s="6">
        <v>1</v>
      </c>
      <c r="AX68" s="7">
        <v>1</v>
      </c>
      <c r="AY68" s="8">
        <v>1</v>
      </c>
      <c r="AZ68" s="45">
        <v>1</v>
      </c>
      <c r="BA68" s="79">
        <v>1</v>
      </c>
      <c r="BB68" s="125">
        <v>1</v>
      </c>
      <c r="BC68" s="48"/>
      <c r="BD68" s="45"/>
      <c r="BE68" s="79"/>
      <c r="BF68" s="52"/>
      <c r="BG68" s="50"/>
      <c r="BH68" s="45"/>
      <c r="BI68" s="79"/>
      <c r="BJ68" s="52"/>
      <c r="BK68" s="50"/>
      <c r="BL68" s="45"/>
      <c r="BM68" s="79"/>
      <c r="BN68" s="52"/>
      <c r="BO68" s="50"/>
      <c r="BP68" s="45"/>
      <c r="BQ68" s="79"/>
      <c r="BR68" s="52"/>
      <c r="BS68" s="50"/>
      <c r="BT68" s="45"/>
      <c r="BU68" s="79"/>
      <c r="BV68" s="52"/>
      <c r="BW68" s="50"/>
      <c r="BX68" s="45"/>
      <c r="BY68" s="79"/>
      <c r="BZ68" s="52"/>
      <c r="CA68" s="50"/>
      <c r="CB68" s="45"/>
      <c r="CC68" s="79"/>
      <c r="CD68" s="52"/>
      <c r="CE68" s="50"/>
      <c r="CF68" s="45"/>
      <c r="CG68" s="79"/>
      <c r="CH68" s="52"/>
      <c r="CI68" s="50"/>
      <c r="CJ68" s="45"/>
      <c r="CK68" s="79"/>
      <c r="CL68" s="52"/>
      <c r="CM68" s="50"/>
      <c r="CN68" s="45"/>
      <c r="CO68" s="79"/>
      <c r="CP68" s="52"/>
      <c r="CQ68" s="50"/>
      <c r="CR68" s="45"/>
      <c r="CS68" s="79"/>
      <c r="CT68" s="52"/>
      <c r="CU68" s="216">
        <f t="shared" ref="CU68:CU69" si="20">SUM(C68:BJ68)/4</f>
        <v>10</v>
      </c>
      <c r="CV68" s="217">
        <f t="shared" ref="CV68:CV69" si="21">SUM(BK68:CT68)/4</f>
        <v>0</v>
      </c>
      <c r="CW68" s="218">
        <f t="shared" si="19"/>
        <v>10</v>
      </c>
    </row>
    <row r="69" spans="1:101" s="337" customFormat="1" ht="15" thickBot="1" x14ac:dyDescent="0.35">
      <c r="A69" s="349"/>
      <c r="B69" s="317" t="s">
        <v>106</v>
      </c>
      <c r="C69" s="318"/>
      <c r="D69" s="319"/>
      <c r="E69" s="320"/>
      <c r="F69" s="321"/>
      <c r="G69" s="318">
        <v>1</v>
      </c>
      <c r="H69" s="319">
        <v>1</v>
      </c>
      <c r="I69" s="320">
        <v>1</v>
      </c>
      <c r="J69" s="322">
        <v>1</v>
      </c>
      <c r="K69" s="323">
        <v>1</v>
      </c>
      <c r="L69" s="319">
        <v>1</v>
      </c>
      <c r="M69" s="320">
        <v>1</v>
      </c>
      <c r="N69" s="321">
        <v>1</v>
      </c>
      <c r="O69" s="318">
        <v>1</v>
      </c>
      <c r="P69" s="319">
        <v>1</v>
      </c>
      <c r="Q69" s="320">
        <v>1</v>
      </c>
      <c r="R69" s="321">
        <v>1</v>
      </c>
      <c r="S69" s="318">
        <v>1</v>
      </c>
      <c r="T69" s="319">
        <v>1</v>
      </c>
      <c r="U69" s="320">
        <v>1</v>
      </c>
      <c r="V69" s="321">
        <v>1</v>
      </c>
      <c r="W69" s="318">
        <v>1</v>
      </c>
      <c r="X69" s="319">
        <v>1</v>
      </c>
      <c r="Y69" s="320">
        <v>1</v>
      </c>
      <c r="Z69" s="321">
        <v>1</v>
      </c>
      <c r="AA69" s="318">
        <v>1</v>
      </c>
      <c r="AB69" s="319">
        <v>1</v>
      </c>
      <c r="AC69" s="320">
        <v>1</v>
      </c>
      <c r="AD69" s="321">
        <v>1</v>
      </c>
      <c r="AE69" s="318">
        <v>1</v>
      </c>
      <c r="AF69" s="319">
        <v>1</v>
      </c>
      <c r="AG69" s="320">
        <v>1</v>
      </c>
      <c r="AH69" s="321">
        <v>1</v>
      </c>
      <c r="AI69" s="318">
        <v>1</v>
      </c>
      <c r="AJ69" s="319">
        <v>1</v>
      </c>
      <c r="AK69" s="320">
        <v>1</v>
      </c>
      <c r="AL69" s="321">
        <v>1</v>
      </c>
      <c r="AM69" s="318">
        <v>1</v>
      </c>
      <c r="AN69" s="319">
        <v>1</v>
      </c>
      <c r="AO69" s="320">
        <v>1</v>
      </c>
      <c r="AP69" s="321">
        <v>1</v>
      </c>
      <c r="AQ69" s="318">
        <v>1</v>
      </c>
      <c r="AR69" s="319">
        <v>1</v>
      </c>
      <c r="AS69" s="320">
        <v>1</v>
      </c>
      <c r="AT69" s="321">
        <v>1</v>
      </c>
      <c r="AU69" s="318"/>
      <c r="AV69" s="319"/>
      <c r="AW69" s="320"/>
      <c r="AX69" s="321"/>
      <c r="AY69" s="318"/>
      <c r="AZ69" s="319"/>
      <c r="BA69" s="320"/>
      <c r="BB69" s="324"/>
      <c r="BC69" s="325"/>
      <c r="BD69" s="319"/>
      <c r="BE69" s="320"/>
      <c r="BF69" s="321"/>
      <c r="BG69" s="318"/>
      <c r="BH69" s="319"/>
      <c r="BI69" s="320"/>
      <c r="BJ69" s="321"/>
      <c r="BK69" s="318"/>
      <c r="BL69" s="319"/>
      <c r="BM69" s="320"/>
      <c r="BN69" s="321"/>
      <c r="BO69" s="318"/>
      <c r="BP69" s="319"/>
      <c r="BQ69" s="320"/>
      <c r="BR69" s="321"/>
      <c r="BS69" s="318"/>
      <c r="BT69" s="319"/>
      <c r="BU69" s="320"/>
      <c r="BV69" s="321"/>
      <c r="BW69" s="318"/>
      <c r="BX69" s="319"/>
      <c r="BY69" s="320"/>
      <c r="BZ69" s="321"/>
      <c r="CA69" s="318"/>
      <c r="CB69" s="319"/>
      <c r="CC69" s="320"/>
      <c r="CD69" s="321"/>
      <c r="CE69" s="318"/>
      <c r="CF69" s="319"/>
      <c r="CG69" s="320"/>
      <c r="CH69" s="321"/>
      <c r="CI69" s="318"/>
      <c r="CJ69" s="319"/>
      <c r="CK69" s="320"/>
      <c r="CL69" s="321"/>
      <c r="CM69" s="318"/>
      <c r="CN69" s="319"/>
      <c r="CO69" s="320"/>
      <c r="CP69" s="321"/>
      <c r="CQ69" s="318"/>
      <c r="CR69" s="319"/>
      <c r="CS69" s="320"/>
      <c r="CT69" s="321"/>
      <c r="CU69" s="216">
        <f t="shared" si="20"/>
        <v>10</v>
      </c>
      <c r="CV69" s="217">
        <f t="shared" si="21"/>
        <v>0</v>
      </c>
      <c r="CW69" s="218">
        <f t="shared" si="19"/>
        <v>10</v>
      </c>
    </row>
    <row r="70" spans="1:101" x14ac:dyDescent="0.3">
      <c r="A70" s="349"/>
      <c r="B70" s="317" t="s">
        <v>106</v>
      </c>
      <c r="C70" s="69"/>
      <c r="D70" s="70"/>
      <c r="E70" s="71"/>
      <c r="F70" s="72"/>
      <c r="G70" s="69">
        <v>1</v>
      </c>
      <c r="H70" s="70">
        <v>1</v>
      </c>
      <c r="I70" s="71">
        <v>1</v>
      </c>
      <c r="J70" s="73">
        <v>1</v>
      </c>
      <c r="K70" s="11">
        <v>1</v>
      </c>
      <c r="L70" s="9">
        <v>1</v>
      </c>
      <c r="M70" s="6">
        <v>1</v>
      </c>
      <c r="N70" s="7">
        <v>1</v>
      </c>
      <c r="O70" s="8">
        <v>1</v>
      </c>
      <c r="P70" s="9">
        <v>1</v>
      </c>
      <c r="Q70" s="6">
        <v>1</v>
      </c>
      <c r="R70" s="7">
        <v>1</v>
      </c>
      <c r="S70" s="8">
        <v>1</v>
      </c>
      <c r="T70" s="9">
        <v>1</v>
      </c>
      <c r="U70" s="6">
        <v>1</v>
      </c>
      <c r="V70" s="7">
        <v>1</v>
      </c>
      <c r="W70" s="8">
        <v>1</v>
      </c>
      <c r="X70" s="9">
        <v>1</v>
      </c>
      <c r="Y70" s="6">
        <v>1</v>
      </c>
      <c r="Z70" s="7">
        <v>1</v>
      </c>
      <c r="AA70" s="8">
        <v>1</v>
      </c>
      <c r="AB70" s="9">
        <v>1</v>
      </c>
      <c r="AC70" s="6">
        <v>1</v>
      </c>
      <c r="AD70" s="7">
        <v>1</v>
      </c>
      <c r="AE70" s="8">
        <v>1</v>
      </c>
      <c r="AF70" s="9">
        <v>1</v>
      </c>
      <c r="AG70" s="6">
        <v>1</v>
      </c>
      <c r="AH70" s="7">
        <v>1</v>
      </c>
      <c r="AI70" s="8">
        <v>1</v>
      </c>
      <c r="AJ70" s="9">
        <v>1</v>
      </c>
      <c r="AK70" s="6">
        <v>1</v>
      </c>
      <c r="AL70" s="7">
        <v>1</v>
      </c>
      <c r="AM70" s="8">
        <v>1</v>
      </c>
      <c r="AN70" s="9">
        <v>1</v>
      </c>
      <c r="AO70" s="6">
        <v>1</v>
      </c>
      <c r="AP70" s="7">
        <v>1</v>
      </c>
      <c r="AQ70" s="8">
        <v>1</v>
      </c>
      <c r="AR70" s="9">
        <v>1</v>
      </c>
      <c r="AS70" s="6">
        <v>1</v>
      </c>
      <c r="AT70" s="7">
        <v>1</v>
      </c>
      <c r="AU70" s="8"/>
      <c r="AV70" s="9"/>
      <c r="AW70" s="6"/>
      <c r="AX70" s="7"/>
      <c r="AY70" s="69"/>
      <c r="AZ70" s="70"/>
      <c r="BA70" s="71"/>
      <c r="BB70" s="316"/>
      <c r="BC70" s="74"/>
      <c r="BD70" s="70"/>
      <c r="BE70" s="71"/>
      <c r="BF70" s="72"/>
      <c r="BG70" s="69"/>
      <c r="BH70" s="70"/>
      <c r="BI70" s="71"/>
      <c r="BJ70" s="72"/>
      <c r="BK70" s="69"/>
      <c r="BL70" s="70"/>
      <c r="BM70" s="71"/>
      <c r="BN70" s="72"/>
      <c r="BO70" s="69"/>
      <c r="BP70" s="70"/>
      <c r="BQ70" s="71"/>
      <c r="BR70" s="72"/>
      <c r="BS70" s="69"/>
      <c r="BT70" s="70"/>
      <c r="BU70" s="71"/>
      <c r="BV70" s="72"/>
      <c r="BW70" s="69"/>
      <c r="BX70" s="70"/>
      <c r="BY70" s="71"/>
      <c r="BZ70" s="72"/>
      <c r="CA70" s="69"/>
      <c r="CB70" s="70"/>
      <c r="CC70" s="71"/>
      <c r="CD70" s="72"/>
      <c r="CE70" s="69"/>
      <c r="CF70" s="70"/>
      <c r="CG70" s="71"/>
      <c r="CH70" s="72"/>
      <c r="CI70" s="69"/>
      <c r="CJ70" s="70"/>
      <c r="CK70" s="71"/>
      <c r="CL70" s="72"/>
      <c r="CM70" s="69"/>
      <c r="CN70" s="70"/>
      <c r="CO70" s="71"/>
      <c r="CP70" s="72"/>
      <c r="CQ70" s="69"/>
      <c r="CR70" s="70"/>
      <c r="CS70" s="71"/>
      <c r="CT70" s="72"/>
      <c r="CU70" s="216">
        <f t="shared" ref="CU70" si="22">SUM(C70:BJ70)/4</f>
        <v>10</v>
      </c>
      <c r="CV70" s="217">
        <f t="shared" ref="CV70" si="23">SUM(BK70:CT70)/4</f>
        <v>0</v>
      </c>
      <c r="CW70" s="218">
        <f t="shared" si="19"/>
        <v>10</v>
      </c>
    </row>
    <row r="71" spans="1:101" x14ac:dyDescent="0.3">
      <c r="C71" s="313">
        <f xml:space="preserve"> SUM(C53:C70)</f>
        <v>1</v>
      </c>
      <c r="D71" s="313">
        <f t="shared" ref="D71:BO71" si="24" xml:space="preserve"> SUM(D53:D70)</f>
        <v>1</v>
      </c>
      <c r="E71" s="313">
        <f t="shared" si="24"/>
        <v>3</v>
      </c>
      <c r="F71" s="313">
        <f t="shared" si="24"/>
        <v>3</v>
      </c>
      <c r="G71" s="313">
        <f t="shared" si="24"/>
        <v>4</v>
      </c>
      <c r="H71" s="313">
        <f t="shared" si="24"/>
        <v>4</v>
      </c>
      <c r="I71" s="313">
        <f t="shared" si="24"/>
        <v>4</v>
      </c>
      <c r="J71" s="313">
        <f t="shared" si="24"/>
        <v>4</v>
      </c>
      <c r="K71" s="313">
        <f t="shared" si="24"/>
        <v>4</v>
      </c>
      <c r="L71" s="313">
        <f t="shared" si="24"/>
        <v>4</v>
      </c>
      <c r="M71" s="313">
        <f t="shared" si="24"/>
        <v>4</v>
      </c>
      <c r="N71" s="313">
        <f t="shared" si="24"/>
        <v>4</v>
      </c>
      <c r="O71" s="313">
        <f t="shared" si="24"/>
        <v>6</v>
      </c>
      <c r="P71" s="313">
        <f t="shared" si="24"/>
        <v>6</v>
      </c>
      <c r="Q71" s="313">
        <f t="shared" si="24"/>
        <v>6</v>
      </c>
      <c r="R71" s="313">
        <f t="shared" si="24"/>
        <v>6</v>
      </c>
      <c r="S71" s="313">
        <f t="shared" si="24"/>
        <v>6</v>
      </c>
      <c r="T71" s="313">
        <f t="shared" si="24"/>
        <v>6</v>
      </c>
      <c r="U71" s="313">
        <f t="shared" si="24"/>
        <v>6</v>
      </c>
      <c r="V71" s="313">
        <f t="shared" si="24"/>
        <v>6</v>
      </c>
      <c r="W71" s="313">
        <f t="shared" si="24"/>
        <v>6</v>
      </c>
      <c r="X71" s="313">
        <f t="shared" si="24"/>
        <v>6</v>
      </c>
      <c r="Y71" s="313">
        <f t="shared" si="24"/>
        <v>6</v>
      </c>
      <c r="Z71" s="313">
        <f t="shared" si="24"/>
        <v>6</v>
      </c>
      <c r="AA71" s="313">
        <f t="shared" si="24"/>
        <v>6</v>
      </c>
      <c r="AB71" s="313">
        <f t="shared" si="24"/>
        <v>8</v>
      </c>
      <c r="AC71" s="313">
        <f t="shared" si="24"/>
        <v>8</v>
      </c>
      <c r="AD71" s="313">
        <f t="shared" si="24"/>
        <v>8</v>
      </c>
      <c r="AE71" s="313">
        <f t="shared" si="24"/>
        <v>8</v>
      </c>
      <c r="AF71" s="313">
        <f t="shared" si="24"/>
        <v>8</v>
      </c>
      <c r="AG71" s="313">
        <f t="shared" si="24"/>
        <v>8</v>
      </c>
      <c r="AH71" s="313">
        <f t="shared" si="24"/>
        <v>8</v>
      </c>
      <c r="AI71" s="313">
        <f t="shared" si="24"/>
        <v>8</v>
      </c>
      <c r="AJ71" s="313">
        <f t="shared" si="24"/>
        <v>8</v>
      </c>
      <c r="AK71" s="313">
        <f t="shared" si="24"/>
        <v>8</v>
      </c>
      <c r="AL71" s="313">
        <f t="shared" si="24"/>
        <v>6</v>
      </c>
      <c r="AM71" s="313">
        <f t="shared" si="24"/>
        <v>6</v>
      </c>
      <c r="AN71" s="313">
        <f t="shared" si="24"/>
        <v>6</v>
      </c>
      <c r="AO71" s="313">
        <f t="shared" si="24"/>
        <v>6</v>
      </c>
      <c r="AP71" s="313">
        <f t="shared" si="24"/>
        <v>6</v>
      </c>
      <c r="AQ71" s="313">
        <f t="shared" si="24"/>
        <v>6</v>
      </c>
      <c r="AR71" s="313">
        <f t="shared" si="24"/>
        <v>6</v>
      </c>
      <c r="AS71" s="313">
        <f t="shared" si="24"/>
        <v>6</v>
      </c>
      <c r="AT71" s="313">
        <f t="shared" si="24"/>
        <v>6</v>
      </c>
      <c r="AU71" s="313">
        <f t="shared" si="24"/>
        <v>4</v>
      </c>
      <c r="AV71" s="313">
        <f t="shared" si="24"/>
        <v>3</v>
      </c>
      <c r="AW71" s="313">
        <f t="shared" si="24"/>
        <v>3</v>
      </c>
      <c r="AX71" s="313">
        <f t="shared" si="24"/>
        <v>3</v>
      </c>
      <c r="AY71" s="313">
        <f t="shared" si="24"/>
        <v>3</v>
      </c>
      <c r="AZ71" s="313">
        <f t="shared" si="24"/>
        <v>3</v>
      </c>
      <c r="BA71" s="313">
        <f t="shared" si="24"/>
        <v>3</v>
      </c>
      <c r="BB71" s="313">
        <f t="shared" si="24"/>
        <v>3</v>
      </c>
      <c r="BC71" s="313">
        <f t="shared" si="24"/>
        <v>2</v>
      </c>
      <c r="BD71" s="313">
        <f t="shared" si="24"/>
        <v>2</v>
      </c>
      <c r="BE71" s="313">
        <f t="shared" si="24"/>
        <v>2</v>
      </c>
      <c r="BF71" s="313">
        <f t="shared" si="24"/>
        <v>2</v>
      </c>
      <c r="BG71" s="313">
        <f t="shared" si="24"/>
        <v>3</v>
      </c>
      <c r="BH71" s="313">
        <f t="shared" si="24"/>
        <v>3</v>
      </c>
      <c r="BI71" s="313">
        <f t="shared" si="24"/>
        <v>1</v>
      </c>
      <c r="BJ71" s="313">
        <f t="shared" si="24"/>
        <v>1</v>
      </c>
      <c r="BK71" s="313">
        <f t="shared" si="24"/>
        <v>1</v>
      </c>
      <c r="BL71" s="313">
        <f t="shared" si="24"/>
        <v>1</v>
      </c>
      <c r="BM71" s="313">
        <f t="shared" si="24"/>
        <v>1</v>
      </c>
      <c r="BN71" s="313">
        <f t="shared" si="24"/>
        <v>1</v>
      </c>
      <c r="BO71" s="313">
        <f t="shared" si="24"/>
        <v>1</v>
      </c>
      <c r="BP71" s="313">
        <f t="shared" ref="BP71:CT71" si="25" xml:space="preserve"> SUM(BP53:BP70)</f>
        <v>1</v>
      </c>
      <c r="BQ71" s="313">
        <f t="shared" si="25"/>
        <v>1</v>
      </c>
      <c r="BR71" s="313">
        <f t="shared" si="25"/>
        <v>1</v>
      </c>
      <c r="BS71" s="313">
        <f t="shared" si="25"/>
        <v>1</v>
      </c>
      <c r="BT71" s="313">
        <f t="shared" si="25"/>
        <v>1</v>
      </c>
      <c r="BU71" s="313">
        <f t="shared" si="25"/>
        <v>1</v>
      </c>
      <c r="BV71" s="313">
        <f t="shared" si="25"/>
        <v>1</v>
      </c>
      <c r="BW71" s="313">
        <f t="shared" si="25"/>
        <v>1</v>
      </c>
      <c r="BX71" s="313">
        <f t="shared" si="25"/>
        <v>1</v>
      </c>
      <c r="BY71" s="313">
        <f t="shared" si="25"/>
        <v>1</v>
      </c>
      <c r="BZ71" s="313">
        <f t="shared" si="25"/>
        <v>1</v>
      </c>
      <c r="CA71" s="313">
        <f t="shared" si="25"/>
        <v>1</v>
      </c>
      <c r="CB71" s="313">
        <f t="shared" si="25"/>
        <v>1</v>
      </c>
      <c r="CC71" s="313">
        <f t="shared" si="25"/>
        <v>1</v>
      </c>
      <c r="CD71" s="313">
        <f t="shared" si="25"/>
        <v>1</v>
      </c>
      <c r="CE71" s="313">
        <f t="shared" si="25"/>
        <v>1</v>
      </c>
      <c r="CF71" s="313">
        <f t="shared" si="25"/>
        <v>1</v>
      </c>
      <c r="CG71" s="313">
        <f t="shared" si="25"/>
        <v>1</v>
      </c>
      <c r="CH71" s="313">
        <f t="shared" si="25"/>
        <v>1</v>
      </c>
      <c r="CI71" s="313">
        <f t="shared" si="25"/>
        <v>1</v>
      </c>
      <c r="CJ71" s="313">
        <f t="shared" si="25"/>
        <v>1</v>
      </c>
      <c r="CK71" s="313">
        <f t="shared" si="25"/>
        <v>1</v>
      </c>
      <c r="CL71" s="313">
        <f t="shared" si="25"/>
        <v>1</v>
      </c>
      <c r="CM71" s="313">
        <f t="shared" si="25"/>
        <v>1</v>
      </c>
      <c r="CN71" s="313">
        <f t="shared" si="25"/>
        <v>1</v>
      </c>
      <c r="CO71" s="313">
        <f t="shared" si="25"/>
        <v>1</v>
      </c>
      <c r="CP71" s="313">
        <f t="shared" si="25"/>
        <v>1</v>
      </c>
      <c r="CQ71" s="313">
        <f t="shared" si="25"/>
        <v>1</v>
      </c>
      <c r="CR71" s="313">
        <f t="shared" si="25"/>
        <v>1</v>
      </c>
      <c r="CS71" s="313">
        <f t="shared" si="25"/>
        <v>1</v>
      </c>
      <c r="CT71" s="313">
        <f t="shared" si="25"/>
        <v>1</v>
      </c>
    </row>
    <row r="72" spans="1:101" x14ac:dyDescent="0.3">
      <c r="C72" s="348" t="s">
        <v>20</v>
      </c>
      <c r="D72" s="341"/>
      <c r="E72" s="341"/>
      <c r="F72" s="341"/>
      <c r="G72" s="341" t="s">
        <v>21</v>
      </c>
      <c r="H72" s="341"/>
      <c r="I72" s="341"/>
      <c r="J72" s="341"/>
      <c r="K72" s="341" t="s">
        <v>23</v>
      </c>
      <c r="L72" s="341"/>
      <c r="M72" s="341"/>
      <c r="N72" s="341"/>
      <c r="O72" s="341" t="s">
        <v>22</v>
      </c>
      <c r="P72" s="341"/>
      <c r="Q72" s="341"/>
      <c r="R72" s="341"/>
      <c r="S72" s="341" t="s">
        <v>0</v>
      </c>
      <c r="T72" s="341"/>
      <c r="U72" s="341"/>
      <c r="V72" s="341"/>
      <c r="W72" s="341" t="s">
        <v>1</v>
      </c>
      <c r="X72" s="341"/>
      <c r="Y72" s="341"/>
      <c r="Z72" s="341"/>
      <c r="AA72" s="341" t="s">
        <v>2</v>
      </c>
      <c r="AB72" s="341"/>
      <c r="AC72" s="341"/>
      <c r="AD72" s="341"/>
      <c r="AE72" s="341" t="s">
        <v>3</v>
      </c>
      <c r="AF72" s="341"/>
      <c r="AG72" s="341"/>
      <c r="AH72" s="341"/>
      <c r="AI72" s="341" t="s">
        <v>4</v>
      </c>
      <c r="AJ72" s="341"/>
      <c r="AK72" s="341"/>
      <c r="AL72" s="341"/>
      <c r="AM72" s="341" t="s">
        <v>5</v>
      </c>
      <c r="AN72" s="341"/>
      <c r="AO72" s="341"/>
      <c r="AP72" s="341"/>
      <c r="AQ72" s="341" t="s">
        <v>6</v>
      </c>
      <c r="AR72" s="341"/>
      <c r="AS72" s="341"/>
      <c r="AT72" s="341"/>
      <c r="AU72" s="341" t="s">
        <v>7</v>
      </c>
      <c r="AV72" s="341"/>
      <c r="AW72" s="341"/>
      <c r="AX72" s="341"/>
      <c r="AY72" s="341" t="s">
        <v>8</v>
      </c>
      <c r="AZ72" s="341"/>
      <c r="BA72" s="341"/>
      <c r="BB72" s="341"/>
      <c r="BC72" s="341" t="s">
        <v>9</v>
      </c>
      <c r="BD72" s="341"/>
      <c r="BE72" s="341"/>
      <c r="BF72" s="341"/>
      <c r="BG72" s="341" t="s">
        <v>10</v>
      </c>
      <c r="BH72" s="341"/>
      <c r="BI72" s="341"/>
      <c r="BJ72" s="341"/>
      <c r="BK72" s="341" t="s">
        <v>11</v>
      </c>
      <c r="BL72" s="341"/>
      <c r="BM72" s="341"/>
      <c r="BN72" s="341"/>
      <c r="BO72" s="341" t="s">
        <v>12</v>
      </c>
      <c r="BP72" s="341"/>
      <c r="BQ72" s="341"/>
      <c r="BR72" s="341"/>
      <c r="BS72" s="341" t="s">
        <v>13</v>
      </c>
      <c r="BT72" s="341"/>
      <c r="BU72" s="341"/>
      <c r="BV72" s="341"/>
      <c r="BW72" s="341" t="s">
        <v>14</v>
      </c>
      <c r="BX72" s="341"/>
      <c r="BY72" s="341"/>
      <c r="BZ72" s="341"/>
      <c r="CA72" s="341" t="s">
        <v>15</v>
      </c>
      <c r="CB72" s="341"/>
      <c r="CC72" s="341"/>
      <c r="CD72" s="341"/>
      <c r="CE72" s="341" t="s">
        <v>16</v>
      </c>
      <c r="CF72" s="341"/>
      <c r="CG72" s="341"/>
      <c r="CH72" s="341"/>
      <c r="CI72" s="341" t="s">
        <v>17</v>
      </c>
      <c r="CJ72" s="341"/>
      <c r="CK72" s="341"/>
      <c r="CL72" s="341"/>
      <c r="CM72" s="341" t="s">
        <v>18</v>
      </c>
      <c r="CN72" s="341"/>
      <c r="CO72" s="341"/>
      <c r="CP72" s="341"/>
      <c r="CQ72" s="341" t="s">
        <v>19</v>
      </c>
      <c r="CR72" s="341"/>
      <c r="CS72" s="341"/>
      <c r="CT72" s="342"/>
    </row>
    <row r="73" spans="1:101" ht="15" thickBot="1" x14ac:dyDescent="0.35"/>
    <row r="74" spans="1:101" ht="15" thickBot="1" x14ac:dyDescent="0.35">
      <c r="AU74" s="345" t="s">
        <v>38</v>
      </c>
      <c r="AV74" s="346"/>
      <c r="AW74" s="346"/>
      <c r="AX74" s="346"/>
      <c r="AY74" s="346"/>
      <c r="AZ74" s="346"/>
      <c r="BA74" s="346"/>
      <c r="BB74" s="346"/>
      <c r="BC74" s="346"/>
      <c r="BD74" s="346"/>
      <c r="BE74" s="346"/>
      <c r="BF74" s="347"/>
    </row>
    <row r="75" spans="1:101" x14ac:dyDescent="0.3">
      <c r="C75" s="354" t="s">
        <v>20</v>
      </c>
      <c r="D75" s="343"/>
      <c r="E75" s="343"/>
      <c r="F75" s="343"/>
      <c r="G75" s="343" t="s">
        <v>21</v>
      </c>
      <c r="H75" s="343"/>
      <c r="I75" s="343"/>
      <c r="J75" s="343"/>
      <c r="K75" s="355" t="s">
        <v>23</v>
      </c>
      <c r="L75" s="352"/>
      <c r="M75" s="352"/>
      <c r="N75" s="352"/>
      <c r="O75" s="352" t="s">
        <v>22</v>
      </c>
      <c r="P75" s="352"/>
      <c r="Q75" s="352"/>
      <c r="R75" s="352"/>
      <c r="S75" s="352" t="s">
        <v>0</v>
      </c>
      <c r="T75" s="352"/>
      <c r="U75" s="352"/>
      <c r="V75" s="352"/>
      <c r="W75" s="352" t="s">
        <v>1</v>
      </c>
      <c r="X75" s="352"/>
      <c r="Y75" s="352"/>
      <c r="Z75" s="352"/>
      <c r="AA75" s="352" t="s">
        <v>2</v>
      </c>
      <c r="AB75" s="352"/>
      <c r="AC75" s="352"/>
      <c r="AD75" s="352"/>
      <c r="AE75" s="352" t="s">
        <v>3</v>
      </c>
      <c r="AF75" s="352"/>
      <c r="AG75" s="352"/>
      <c r="AH75" s="352"/>
      <c r="AI75" s="352" t="s">
        <v>4</v>
      </c>
      <c r="AJ75" s="352"/>
      <c r="AK75" s="352"/>
      <c r="AL75" s="352"/>
      <c r="AM75" s="352" t="s">
        <v>5</v>
      </c>
      <c r="AN75" s="352"/>
      <c r="AO75" s="352"/>
      <c r="AP75" s="352"/>
      <c r="AQ75" s="352" t="s">
        <v>6</v>
      </c>
      <c r="AR75" s="352"/>
      <c r="AS75" s="352"/>
      <c r="AT75" s="352"/>
      <c r="AU75" s="352" t="s">
        <v>7</v>
      </c>
      <c r="AV75" s="352"/>
      <c r="AW75" s="352"/>
      <c r="AX75" s="352"/>
      <c r="AY75" s="352" t="s">
        <v>8</v>
      </c>
      <c r="AZ75" s="352"/>
      <c r="BA75" s="352"/>
      <c r="BB75" s="353"/>
      <c r="BC75" s="343" t="s">
        <v>9</v>
      </c>
      <c r="BD75" s="343"/>
      <c r="BE75" s="343"/>
      <c r="BF75" s="343"/>
      <c r="BG75" s="343" t="s">
        <v>10</v>
      </c>
      <c r="BH75" s="343"/>
      <c r="BI75" s="343"/>
      <c r="BJ75" s="343"/>
      <c r="BK75" s="343" t="s">
        <v>11</v>
      </c>
      <c r="BL75" s="343"/>
      <c r="BM75" s="343"/>
      <c r="BN75" s="343"/>
      <c r="BO75" s="343" t="s">
        <v>12</v>
      </c>
      <c r="BP75" s="343"/>
      <c r="BQ75" s="343"/>
      <c r="BR75" s="343"/>
      <c r="BS75" s="343" t="s">
        <v>13</v>
      </c>
      <c r="BT75" s="343"/>
      <c r="BU75" s="343"/>
      <c r="BV75" s="343"/>
      <c r="BW75" s="343" t="s">
        <v>14</v>
      </c>
      <c r="BX75" s="343"/>
      <c r="BY75" s="343"/>
      <c r="BZ75" s="343"/>
      <c r="CA75" s="343" t="s">
        <v>15</v>
      </c>
      <c r="CB75" s="343"/>
      <c r="CC75" s="343"/>
      <c r="CD75" s="343"/>
      <c r="CE75" s="343" t="s">
        <v>16</v>
      </c>
      <c r="CF75" s="343"/>
      <c r="CG75" s="343"/>
      <c r="CH75" s="343"/>
      <c r="CI75" s="343" t="s">
        <v>17</v>
      </c>
      <c r="CJ75" s="343"/>
      <c r="CK75" s="343"/>
      <c r="CL75" s="343"/>
      <c r="CM75" s="343" t="s">
        <v>18</v>
      </c>
      <c r="CN75" s="343"/>
      <c r="CO75" s="343"/>
      <c r="CP75" s="343"/>
      <c r="CQ75" s="343" t="s">
        <v>19</v>
      </c>
      <c r="CR75" s="343"/>
      <c r="CS75" s="343"/>
      <c r="CT75" s="344"/>
      <c r="CU75" s="197" t="s">
        <v>67</v>
      </c>
      <c r="CV75" s="198" t="s">
        <v>68</v>
      </c>
      <c r="CW75" s="199" t="s">
        <v>69</v>
      </c>
    </row>
    <row r="76" spans="1:101" x14ac:dyDescent="0.3">
      <c r="A76" s="349" t="s">
        <v>25</v>
      </c>
      <c r="B76" s="14" t="s">
        <v>27</v>
      </c>
      <c r="C76" s="25"/>
      <c r="D76" s="26"/>
      <c r="E76" s="27"/>
      <c r="F76" s="27"/>
      <c r="G76" s="25"/>
      <c r="H76" s="26"/>
      <c r="I76" s="27"/>
      <c r="J76" s="28"/>
      <c r="K76" s="29"/>
      <c r="L76" s="26"/>
      <c r="M76" s="27"/>
      <c r="N76" s="30"/>
      <c r="O76" s="25">
        <v>1</v>
      </c>
      <c r="P76" s="26">
        <v>1</v>
      </c>
      <c r="Q76" s="27">
        <v>1</v>
      </c>
      <c r="R76" s="30">
        <v>1</v>
      </c>
      <c r="S76" s="25">
        <v>1</v>
      </c>
      <c r="T76" s="26">
        <v>1</v>
      </c>
      <c r="U76" s="27">
        <v>1</v>
      </c>
      <c r="V76" s="30">
        <v>1</v>
      </c>
      <c r="W76" s="25">
        <v>1</v>
      </c>
      <c r="X76" s="26">
        <v>1</v>
      </c>
      <c r="Y76" s="27">
        <v>1</v>
      </c>
      <c r="Z76" s="30">
        <v>1</v>
      </c>
      <c r="AA76" s="25">
        <v>1</v>
      </c>
      <c r="AB76" s="26">
        <v>1</v>
      </c>
      <c r="AC76" s="27">
        <v>1</v>
      </c>
      <c r="AD76" s="30">
        <v>1</v>
      </c>
      <c r="AE76" s="25">
        <v>1</v>
      </c>
      <c r="AF76" s="26">
        <v>1</v>
      </c>
      <c r="AG76" s="27">
        <v>1</v>
      </c>
      <c r="AH76" s="30">
        <v>1</v>
      </c>
      <c r="AI76" s="25">
        <v>1</v>
      </c>
      <c r="AJ76" s="26">
        <v>1</v>
      </c>
      <c r="AK76" s="27">
        <v>1</v>
      </c>
      <c r="AL76" s="30">
        <v>1</v>
      </c>
      <c r="AM76" s="25">
        <v>1</v>
      </c>
      <c r="AN76" s="26">
        <v>1</v>
      </c>
      <c r="AO76" s="27">
        <v>1</v>
      </c>
      <c r="AP76" s="30">
        <v>1</v>
      </c>
      <c r="AQ76" s="25">
        <v>1</v>
      </c>
      <c r="AR76" s="26">
        <v>1</v>
      </c>
      <c r="AS76" s="27">
        <v>1</v>
      </c>
      <c r="AT76" s="30">
        <v>1</v>
      </c>
      <c r="AU76" s="25">
        <v>1</v>
      </c>
      <c r="AV76" s="26"/>
      <c r="AW76" s="27"/>
      <c r="AX76" s="30"/>
      <c r="AY76" s="25"/>
      <c r="AZ76" s="26"/>
      <c r="BA76" s="27"/>
      <c r="BB76" s="31"/>
      <c r="BC76" s="32"/>
      <c r="BD76" s="26"/>
      <c r="BE76" s="27"/>
      <c r="BF76" s="30"/>
      <c r="BG76" s="25"/>
      <c r="BH76" s="26"/>
      <c r="BI76" s="27"/>
      <c r="BJ76" s="30"/>
      <c r="BK76" s="25"/>
      <c r="BL76" s="26"/>
      <c r="BM76" s="27"/>
      <c r="BN76" s="30"/>
      <c r="BO76" s="25"/>
      <c r="BP76" s="26"/>
      <c r="BQ76" s="27"/>
      <c r="BR76" s="30"/>
      <c r="BS76" s="25"/>
      <c r="BT76" s="26"/>
      <c r="BU76" s="27"/>
      <c r="BV76" s="30"/>
      <c r="BW76" s="25"/>
      <c r="BX76" s="26"/>
      <c r="BY76" s="27"/>
      <c r="BZ76" s="30"/>
      <c r="CA76" s="25"/>
      <c r="CB76" s="26"/>
      <c r="CC76" s="27"/>
      <c r="CD76" s="30"/>
      <c r="CE76" s="25"/>
      <c r="CF76" s="26"/>
      <c r="CG76" s="27"/>
      <c r="CH76" s="30"/>
      <c r="CI76" s="25"/>
      <c r="CJ76" s="26"/>
      <c r="CK76" s="27"/>
      <c r="CL76" s="30"/>
      <c r="CM76" s="25"/>
      <c r="CN76" s="26"/>
      <c r="CO76" s="27"/>
      <c r="CP76" s="30"/>
      <c r="CQ76" s="25"/>
      <c r="CR76" s="26"/>
      <c r="CS76" s="27"/>
      <c r="CT76" s="30"/>
      <c r="CU76" s="238">
        <f>SUM(C76:BJ76)/4</f>
        <v>8.25</v>
      </c>
      <c r="CV76" s="239">
        <f>SUM(BK76:CT76)/4</f>
        <v>0</v>
      </c>
      <c r="CW76" s="240">
        <f>SUM(CU76:CV76)</f>
        <v>8.25</v>
      </c>
    </row>
    <row r="77" spans="1:101" x14ac:dyDescent="0.3">
      <c r="A77" s="349"/>
      <c r="B77" s="15" t="s">
        <v>28</v>
      </c>
      <c r="C77" s="8"/>
      <c r="D77" s="9"/>
      <c r="E77" s="6"/>
      <c r="F77" s="7"/>
      <c r="G77" s="34"/>
      <c r="H77" s="9"/>
      <c r="I77" s="6"/>
      <c r="J77" s="10"/>
      <c r="K77" s="11"/>
      <c r="L77" s="9"/>
      <c r="M77" s="6"/>
      <c r="N77" s="7"/>
      <c r="O77" s="8"/>
      <c r="P77" s="9"/>
      <c r="Q77" s="6"/>
      <c r="R77" s="7"/>
      <c r="S77" s="8"/>
      <c r="T77" s="9"/>
      <c r="U77" s="6"/>
      <c r="V77" s="7"/>
      <c r="W77" s="8"/>
      <c r="X77" s="9"/>
      <c r="Y77" s="6"/>
      <c r="Z77" s="7"/>
      <c r="AA77" s="8"/>
      <c r="AB77" s="9">
        <v>1</v>
      </c>
      <c r="AC77" s="6">
        <v>1</v>
      </c>
      <c r="AD77" s="7">
        <v>1</v>
      </c>
      <c r="AE77" s="8">
        <v>1</v>
      </c>
      <c r="AF77" s="9">
        <v>1</v>
      </c>
      <c r="AG77" s="6">
        <v>1</v>
      </c>
      <c r="AH77" s="7">
        <v>1</v>
      </c>
      <c r="AI77" s="8">
        <v>1</v>
      </c>
      <c r="AJ77" s="9">
        <v>1</v>
      </c>
      <c r="AK77" s="6">
        <v>1</v>
      </c>
      <c r="AL77" s="7">
        <v>1</v>
      </c>
      <c r="AM77" s="8">
        <v>1</v>
      </c>
      <c r="AN77" s="9">
        <v>1</v>
      </c>
      <c r="AO77" s="6">
        <v>1</v>
      </c>
      <c r="AP77" s="7">
        <v>1</v>
      </c>
      <c r="AQ77" s="8">
        <v>1</v>
      </c>
      <c r="AR77" s="9">
        <v>1</v>
      </c>
      <c r="AS77" s="6">
        <v>1</v>
      </c>
      <c r="AT77" s="7">
        <v>1</v>
      </c>
      <c r="AU77" s="8">
        <v>1</v>
      </c>
      <c r="AV77" s="9">
        <v>1</v>
      </c>
      <c r="AW77" s="6">
        <v>1</v>
      </c>
      <c r="AX77" s="7">
        <v>1</v>
      </c>
      <c r="AY77" s="8">
        <v>1</v>
      </c>
      <c r="AZ77" s="9">
        <v>1</v>
      </c>
      <c r="BA77" s="6">
        <v>1</v>
      </c>
      <c r="BB77" s="35">
        <v>1</v>
      </c>
      <c r="BC77" s="34">
        <v>1</v>
      </c>
      <c r="BD77" s="9">
        <v>1</v>
      </c>
      <c r="BE77" s="6">
        <v>1</v>
      </c>
      <c r="BF77" s="7">
        <v>1</v>
      </c>
      <c r="BG77" s="8">
        <v>1</v>
      </c>
      <c r="BH77" s="9">
        <v>1</v>
      </c>
      <c r="BI77" s="6"/>
      <c r="BJ77" s="7"/>
      <c r="BK77" s="8"/>
      <c r="BL77" s="9"/>
      <c r="BM77" s="6"/>
      <c r="BN77" s="7"/>
      <c r="BO77" s="8"/>
      <c r="BP77" s="9"/>
      <c r="BQ77" s="6"/>
      <c r="BR77" s="7"/>
      <c r="BS77" s="8"/>
      <c r="BT77" s="9"/>
      <c r="BU77" s="6"/>
      <c r="BV77" s="7"/>
      <c r="BW77" s="8"/>
      <c r="BX77" s="9"/>
      <c r="BY77" s="6"/>
      <c r="BZ77" s="7"/>
      <c r="CA77" s="8"/>
      <c r="CB77" s="9"/>
      <c r="CC77" s="6"/>
      <c r="CD77" s="7"/>
      <c r="CE77" s="8"/>
      <c r="CF77" s="9"/>
      <c r="CG77" s="6"/>
      <c r="CH77" s="7"/>
      <c r="CI77" s="8"/>
      <c r="CJ77" s="9"/>
      <c r="CK77" s="6"/>
      <c r="CL77" s="7"/>
      <c r="CM77" s="8"/>
      <c r="CN77" s="9"/>
      <c r="CO77" s="6"/>
      <c r="CP77" s="7"/>
      <c r="CQ77" s="8"/>
      <c r="CR77" s="9"/>
      <c r="CS77" s="6"/>
      <c r="CT77" s="7"/>
      <c r="CU77" s="238">
        <f t="shared" ref="CU77:CU90" si="26">SUM(C77:BJ77)/4</f>
        <v>8.25</v>
      </c>
      <c r="CV77" s="239">
        <f t="shared" ref="CV77:CV90" si="27">SUM(BK77:CT77)/4</f>
        <v>0</v>
      </c>
      <c r="CW77" s="240">
        <f t="shared" ref="CW77:CW93" si="28">SUM(CU77:CV77)</f>
        <v>8.25</v>
      </c>
    </row>
    <row r="78" spans="1:101" x14ac:dyDescent="0.3">
      <c r="A78" s="349"/>
      <c r="B78" s="15" t="s">
        <v>28</v>
      </c>
      <c r="C78" s="8"/>
      <c r="D78" s="9"/>
      <c r="E78" s="6"/>
      <c r="F78" s="6"/>
      <c r="G78" s="8"/>
      <c r="H78" s="9"/>
      <c r="I78" s="6"/>
      <c r="J78" s="10"/>
      <c r="K78" s="11"/>
      <c r="L78" s="9"/>
      <c r="M78" s="6"/>
      <c r="N78" s="7"/>
      <c r="O78" s="8"/>
      <c r="P78" s="9"/>
      <c r="Q78" s="6"/>
      <c r="R78" s="7"/>
      <c r="S78" s="8"/>
      <c r="T78" s="9"/>
      <c r="U78" s="6"/>
      <c r="V78" s="7"/>
      <c r="W78" s="8"/>
      <c r="X78" s="9"/>
      <c r="Y78" s="6"/>
      <c r="Z78" s="7"/>
      <c r="AA78" s="8"/>
      <c r="AB78" s="9">
        <v>1</v>
      </c>
      <c r="AC78" s="6">
        <v>1</v>
      </c>
      <c r="AD78" s="7">
        <v>1</v>
      </c>
      <c r="AE78" s="8">
        <v>1</v>
      </c>
      <c r="AF78" s="9">
        <v>1</v>
      </c>
      <c r="AG78" s="6">
        <v>1</v>
      </c>
      <c r="AH78" s="7">
        <v>1</v>
      </c>
      <c r="AI78" s="8">
        <v>1</v>
      </c>
      <c r="AJ78" s="9">
        <v>1</v>
      </c>
      <c r="AK78" s="6">
        <v>1</v>
      </c>
      <c r="AL78" s="7">
        <v>1</v>
      </c>
      <c r="AM78" s="8">
        <v>1</v>
      </c>
      <c r="AN78" s="9">
        <v>1</v>
      </c>
      <c r="AO78" s="6">
        <v>1</v>
      </c>
      <c r="AP78" s="7">
        <v>1</v>
      </c>
      <c r="AQ78" s="8">
        <v>1</v>
      </c>
      <c r="AR78" s="9">
        <v>1</v>
      </c>
      <c r="AS78" s="6">
        <v>1</v>
      </c>
      <c r="AT78" s="7">
        <v>1</v>
      </c>
      <c r="AU78" s="8">
        <v>1</v>
      </c>
      <c r="AV78" s="9">
        <v>1</v>
      </c>
      <c r="AW78" s="6">
        <v>1</v>
      </c>
      <c r="AX78" s="7">
        <v>1</v>
      </c>
      <c r="AY78" s="8">
        <v>1</v>
      </c>
      <c r="AZ78" s="9">
        <v>1</v>
      </c>
      <c r="BA78" s="6">
        <v>1</v>
      </c>
      <c r="BB78" s="35">
        <v>1</v>
      </c>
      <c r="BC78" s="34">
        <v>1</v>
      </c>
      <c r="BD78" s="9">
        <v>1</v>
      </c>
      <c r="BE78" s="6">
        <v>1</v>
      </c>
      <c r="BF78" s="7">
        <v>1</v>
      </c>
      <c r="BG78" s="8">
        <v>1</v>
      </c>
      <c r="BH78" s="9">
        <v>1</v>
      </c>
      <c r="BI78" s="6"/>
      <c r="BJ78" s="7"/>
      <c r="BK78" s="8"/>
      <c r="BL78" s="9"/>
      <c r="BM78" s="6"/>
      <c r="BN78" s="7"/>
      <c r="BO78" s="8"/>
      <c r="BP78" s="9"/>
      <c r="BQ78" s="6"/>
      <c r="BR78" s="7"/>
      <c r="BS78" s="8"/>
      <c r="BT78" s="9"/>
      <c r="BU78" s="6"/>
      <c r="BV78" s="7"/>
      <c r="BW78" s="8"/>
      <c r="BX78" s="9"/>
      <c r="BY78" s="6"/>
      <c r="BZ78" s="7"/>
      <c r="CA78" s="8"/>
      <c r="CB78" s="9"/>
      <c r="CC78" s="6"/>
      <c r="CD78" s="7"/>
      <c r="CE78" s="8"/>
      <c r="CF78" s="9"/>
      <c r="CG78" s="6"/>
      <c r="CH78" s="7"/>
      <c r="CI78" s="8"/>
      <c r="CJ78" s="9"/>
      <c r="CK78" s="6"/>
      <c r="CL78" s="7"/>
      <c r="CM78" s="8"/>
      <c r="CN78" s="9"/>
      <c r="CO78" s="6"/>
      <c r="CP78" s="7"/>
      <c r="CQ78" s="8"/>
      <c r="CR78" s="9"/>
      <c r="CS78" s="6"/>
      <c r="CT78" s="7"/>
      <c r="CU78" s="238">
        <f t="shared" si="26"/>
        <v>8.25</v>
      </c>
      <c r="CV78" s="239">
        <f t="shared" si="27"/>
        <v>0</v>
      </c>
      <c r="CW78" s="240">
        <f t="shared" si="28"/>
        <v>8.25</v>
      </c>
    </row>
    <row r="79" spans="1:101" x14ac:dyDescent="0.3">
      <c r="A79" s="349"/>
      <c r="B79" s="15" t="s">
        <v>28</v>
      </c>
      <c r="C79" s="8"/>
      <c r="D79" s="9"/>
      <c r="E79" s="6">
        <v>1</v>
      </c>
      <c r="F79" s="7">
        <v>1</v>
      </c>
      <c r="G79" s="8">
        <v>1</v>
      </c>
      <c r="H79" s="9">
        <v>1</v>
      </c>
      <c r="I79" s="6">
        <v>1</v>
      </c>
      <c r="J79" s="10">
        <v>1</v>
      </c>
      <c r="K79" s="11">
        <v>1</v>
      </c>
      <c r="L79" s="9">
        <v>1</v>
      </c>
      <c r="M79" s="6">
        <v>1</v>
      </c>
      <c r="N79" s="7">
        <v>1</v>
      </c>
      <c r="O79" s="8">
        <v>1</v>
      </c>
      <c r="P79" s="9">
        <v>1</v>
      </c>
      <c r="Q79" s="6">
        <v>1</v>
      </c>
      <c r="R79" s="7">
        <v>1</v>
      </c>
      <c r="S79" s="8">
        <v>1</v>
      </c>
      <c r="T79" s="9">
        <v>1</v>
      </c>
      <c r="U79" s="6">
        <v>1</v>
      </c>
      <c r="V79" s="7">
        <v>1</v>
      </c>
      <c r="W79" s="8">
        <v>1</v>
      </c>
      <c r="X79" s="9">
        <v>1</v>
      </c>
      <c r="Y79" s="6">
        <v>1</v>
      </c>
      <c r="Z79" s="7">
        <v>1</v>
      </c>
      <c r="AA79" s="8">
        <v>1</v>
      </c>
      <c r="AB79" s="9">
        <v>1</v>
      </c>
      <c r="AC79" s="6">
        <v>1</v>
      </c>
      <c r="AD79" s="7">
        <v>1</v>
      </c>
      <c r="AE79" s="8">
        <v>1</v>
      </c>
      <c r="AF79" s="9">
        <v>1</v>
      </c>
      <c r="AG79" s="6">
        <v>1</v>
      </c>
      <c r="AH79" s="7">
        <v>1</v>
      </c>
      <c r="AI79" s="8">
        <v>1</v>
      </c>
      <c r="AJ79" s="9">
        <v>1</v>
      </c>
      <c r="AK79" s="6">
        <v>1</v>
      </c>
      <c r="AL79" s="7"/>
      <c r="AM79" s="8"/>
      <c r="AN79" s="9"/>
      <c r="AO79" s="6"/>
      <c r="AP79" s="7"/>
      <c r="AQ79" s="8"/>
      <c r="AR79" s="9"/>
      <c r="AS79" s="6"/>
      <c r="AT79" s="7"/>
      <c r="AU79" s="8"/>
      <c r="AV79" s="9"/>
      <c r="AW79" s="6"/>
      <c r="AX79" s="7"/>
      <c r="AY79" s="8"/>
      <c r="AZ79" s="9"/>
      <c r="BA79" s="6"/>
      <c r="BB79" s="35"/>
      <c r="BC79" s="34"/>
      <c r="BD79" s="9"/>
      <c r="BE79" s="6"/>
      <c r="BF79" s="7"/>
      <c r="BG79" s="8"/>
      <c r="BH79" s="9"/>
      <c r="BI79" s="6"/>
      <c r="BJ79" s="7"/>
      <c r="BK79" s="8"/>
      <c r="BL79" s="9"/>
      <c r="BM79" s="6"/>
      <c r="BN79" s="7"/>
      <c r="BO79" s="8"/>
      <c r="BP79" s="9"/>
      <c r="BQ79" s="6"/>
      <c r="BR79" s="7"/>
      <c r="BS79" s="8"/>
      <c r="BT79" s="9"/>
      <c r="BU79" s="6"/>
      <c r="BV79" s="7"/>
      <c r="BW79" s="8"/>
      <c r="BX79" s="9"/>
      <c r="BY79" s="6"/>
      <c r="BZ79" s="7"/>
      <c r="CA79" s="8"/>
      <c r="CB79" s="9"/>
      <c r="CC79" s="6"/>
      <c r="CD79" s="7"/>
      <c r="CE79" s="8"/>
      <c r="CF79" s="9"/>
      <c r="CG79" s="6"/>
      <c r="CH79" s="7"/>
      <c r="CI79" s="8"/>
      <c r="CJ79" s="9"/>
      <c r="CK79" s="6"/>
      <c r="CL79" s="7"/>
      <c r="CM79" s="8"/>
      <c r="CN79" s="9"/>
      <c r="CO79" s="6"/>
      <c r="CP79" s="7"/>
      <c r="CQ79" s="8"/>
      <c r="CR79" s="9"/>
      <c r="CS79" s="6"/>
      <c r="CT79" s="7"/>
      <c r="CU79" s="238">
        <f t="shared" si="26"/>
        <v>8.25</v>
      </c>
      <c r="CV79" s="239">
        <f t="shared" si="27"/>
        <v>0</v>
      </c>
      <c r="CW79" s="240">
        <f t="shared" si="28"/>
        <v>8.25</v>
      </c>
    </row>
    <row r="80" spans="1:101" x14ac:dyDescent="0.3">
      <c r="A80" s="349"/>
      <c r="B80" s="15" t="s">
        <v>28</v>
      </c>
      <c r="C80" s="8"/>
      <c r="D80" s="9"/>
      <c r="E80" s="6">
        <v>1</v>
      </c>
      <c r="F80" s="7">
        <v>1</v>
      </c>
      <c r="G80" s="8">
        <v>1</v>
      </c>
      <c r="H80" s="9">
        <v>1</v>
      </c>
      <c r="I80" s="6">
        <v>1</v>
      </c>
      <c r="J80" s="10">
        <v>1</v>
      </c>
      <c r="K80" s="11">
        <v>1</v>
      </c>
      <c r="L80" s="9">
        <v>1</v>
      </c>
      <c r="M80" s="6">
        <v>1</v>
      </c>
      <c r="N80" s="7">
        <v>1</v>
      </c>
      <c r="O80" s="8">
        <v>1</v>
      </c>
      <c r="P80" s="9">
        <v>1</v>
      </c>
      <c r="Q80" s="6">
        <v>1</v>
      </c>
      <c r="R80" s="7">
        <v>1</v>
      </c>
      <c r="S80" s="8">
        <v>1</v>
      </c>
      <c r="T80" s="9">
        <v>1</v>
      </c>
      <c r="U80" s="6">
        <v>1</v>
      </c>
      <c r="V80" s="7">
        <v>1</v>
      </c>
      <c r="W80" s="8">
        <v>1</v>
      </c>
      <c r="X80" s="9">
        <v>1</v>
      </c>
      <c r="Y80" s="6">
        <v>1</v>
      </c>
      <c r="Z80" s="7">
        <v>1</v>
      </c>
      <c r="AA80" s="8">
        <v>1</v>
      </c>
      <c r="AB80" s="9">
        <v>1</v>
      </c>
      <c r="AC80" s="6">
        <v>1</v>
      </c>
      <c r="AD80" s="7">
        <v>1</v>
      </c>
      <c r="AE80" s="8">
        <v>1</v>
      </c>
      <c r="AF80" s="9">
        <v>1</v>
      </c>
      <c r="AG80" s="6">
        <v>1</v>
      </c>
      <c r="AH80" s="7">
        <v>1</v>
      </c>
      <c r="AI80" s="8">
        <v>1</v>
      </c>
      <c r="AJ80" s="9">
        <v>1</v>
      </c>
      <c r="AK80" s="6">
        <v>1</v>
      </c>
      <c r="AL80" s="7"/>
      <c r="AM80" s="8"/>
      <c r="AN80" s="9"/>
      <c r="AO80" s="6"/>
      <c r="AP80" s="7"/>
      <c r="AQ80" s="8"/>
      <c r="AR80" s="9"/>
      <c r="AS80" s="6"/>
      <c r="AT80" s="7"/>
      <c r="AU80" s="8"/>
      <c r="AV80" s="9"/>
      <c r="AW80" s="6"/>
      <c r="AX80" s="7"/>
      <c r="AY80" s="8"/>
      <c r="AZ80" s="9"/>
      <c r="BA80" s="6"/>
      <c r="BB80" s="35"/>
      <c r="BC80" s="34"/>
      <c r="BD80" s="9"/>
      <c r="BE80" s="6"/>
      <c r="BF80" s="7"/>
      <c r="BG80" s="8"/>
      <c r="BH80" s="9"/>
      <c r="BI80" s="6"/>
      <c r="BJ80" s="7"/>
      <c r="BK80" s="8"/>
      <c r="BL80" s="9"/>
      <c r="BM80" s="6"/>
      <c r="BN80" s="7"/>
      <c r="BO80" s="8"/>
      <c r="BP80" s="9"/>
      <c r="BQ80" s="6"/>
      <c r="BR80" s="7"/>
      <c r="BS80" s="8"/>
      <c r="BT80" s="9"/>
      <c r="BU80" s="6"/>
      <c r="BV80" s="7"/>
      <c r="BW80" s="8"/>
      <c r="BX80" s="9"/>
      <c r="BY80" s="6"/>
      <c r="BZ80" s="7"/>
      <c r="CA80" s="8"/>
      <c r="CB80" s="9"/>
      <c r="CC80" s="6"/>
      <c r="CD80" s="7"/>
      <c r="CE80" s="8"/>
      <c r="CF80" s="9"/>
      <c r="CG80" s="6"/>
      <c r="CH80" s="7"/>
      <c r="CI80" s="8"/>
      <c r="CJ80" s="9"/>
      <c r="CK80" s="6"/>
      <c r="CL80" s="7"/>
      <c r="CM80" s="8"/>
      <c r="CN80" s="9"/>
      <c r="CO80" s="6"/>
      <c r="CP80" s="7"/>
      <c r="CQ80" s="8"/>
      <c r="CR80" s="9"/>
      <c r="CS80" s="6"/>
      <c r="CT80" s="7"/>
      <c r="CU80" s="238">
        <f t="shared" si="26"/>
        <v>8.25</v>
      </c>
      <c r="CV80" s="239">
        <f t="shared" si="27"/>
        <v>0</v>
      </c>
      <c r="CW80" s="240">
        <f t="shared" si="28"/>
        <v>8.25</v>
      </c>
    </row>
    <row r="81" spans="1:105" x14ac:dyDescent="0.3">
      <c r="A81" s="349"/>
      <c r="B81" s="15" t="s">
        <v>35</v>
      </c>
      <c r="C81" s="8">
        <v>1</v>
      </c>
      <c r="D81" s="9">
        <v>1</v>
      </c>
      <c r="E81" s="6">
        <v>1</v>
      </c>
      <c r="F81" s="34">
        <v>1</v>
      </c>
      <c r="G81" s="8"/>
      <c r="H81" s="9"/>
      <c r="I81" s="6"/>
      <c r="J81" s="10"/>
      <c r="K81" s="11"/>
      <c r="L81" s="9"/>
      <c r="M81" s="6"/>
      <c r="N81" s="7"/>
      <c r="O81" s="8"/>
      <c r="P81" s="9"/>
      <c r="Q81" s="6"/>
      <c r="R81" s="7"/>
      <c r="S81" s="8"/>
      <c r="T81" s="9"/>
      <c r="U81" s="6"/>
      <c r="V81" s="7"/>
      <c r="W81" s="8"/>
      <c r="X81" s="9"/>
      <c r="Y81" s="6"/>
      <c r="Z81" s="7"/>
      <c r="AA81" s="8"/>
      <c r="AB81" s="9"/>
      <c r="AC81" s="6"/>
      <c r="AD81" s="7"/>
      <c r="AE81" s="8"/>
      <c r="AF81" s="9"/>
      <c r="AG81" s="6"/>
      <c r="AH81" s="7"/>
      <c r="AI81" s="8"/>
      <c r="AJ81" s="9"/>
      <c r="AK81" s="6"/>
      <c r="AL81" s="7"/>
      <c r="AM81" s="8"/>
      <c r="AN81" s="9"/>
      <c r="AO81" s="6"/>
      <c r="AP81" s="7"/>
      <c r="AQ81" s="8"/>
      <c r="AR81" s="9"/>
      <c r="AS81" s="6"/>
      <c r="AT81" s="7"/>
      <c r="AU81" s="8"/>
      <c r="AV81" s="9"/>
      <c r="AW81" s="6"/>
      <c r="AX81" s="7"/>
      <c r="AY81" s="8"/>
      <c r="AZ81" s="9"/>
      <c r="BA81" s="6"/>
      <c r="BB81" s="35"/>
      <c r="BC81" s="34"/>
      <c r="BD81" s="9"/>
      <c r="BE81" s="6"/>
      <c r="BF81" s="7"/>
      <c r="BG81" s="8"/>
      <c r="BH81" s="9"/>
      <c r="BI81" s="6"/>
      <c r="BJ81" s="7"/>
      <c r="BK81" s="8"/>
      <c r="BL81" s="9"/>
      <c r="BM81" s="6"/>
      <c r="BN81" s="7"/>
      <c r="BO81" s="8"/>
      <c r="BP81" s="9"/>
      <c r="BQ81" s="6"/>
      <c r="BR81" s="7"/>
      <c r="BS81" s="8"/>
      <c r="BT81" s="9"/>
      <c r="BU81" s="6"/>
      <c r="BV81" s="7"/>
      <c r="BW81" s="8"/>
      <c r="BX81" s="9"/>
      <c r="BY81" s="6"/>
      <c r="BZ81" s="7"/>
      <c r="CA81" s="8"/>
      <c r="CB81" s="9"/>
      <c r="CC81" s="6"/>
      <c r="CD81" s="7"/>
      <c r="CE81" s="8"/>
      <c r="CF81" s="9"/>
      <c r="CG81" s="6"/>
      <c r="CH81" s="7"/>
      <c r="CI81" s="8"/>
      <c r="CJ81" s="9"/>
      <c r="CK81" s="6"/>
      <c r="CL81" s="7"/>
      <c r="CM81" s="8"/>
      <c r="CN81" s="9"/>
      <c r="CO81" s="6"/>
      <c r="CP81" s="7"/>
      <c r="CQ81" s="8"/>
      <c r="CR81" s="9"/>
      <c r="CS81" s="6"/>
      <c r="CT81" s="7"/>
      <c r="CU81" s="238">
        <f t="shared" si="26"/>
        <v>1</v>
      </c>
      <c r="CV81" s="239">
        <f t="shared" si="27"/>
        <v>0</v>
      </c>
      <c r="CW81" s="240">
        <f t="shared" si="28"/>
        <v>1</v>
      </c>
      <c r="CX81" s="314" t="s">
        <v>31</v>
      </c>
      <c r="DA81" s="246">
        <f>CV81*1.2</f>
        <v>0</v>
      </c>
    </row>
    <row r="82" spans="1:105" ht="15" thickBot="1" x14ac:dyDescent="0.35">
      <c r="A82" s="349"/>
      <c r="B82" s="16" t="s">
        <v>107</v>
      </c>
      <c r="C82" s="8"/>
      <c r="D82" s="9"/>
      <c r="E82" s="6"/>
      <c r="F82" s="7"/>
      <c r="G82" s="8"/>
      <c r="H82" s="9"/>
      <c r="I82" s="6"/>
      <c r="J82" s="10"/>
      <c r="K82" s="11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8"/>
      <c r="AZ82" s="9"/>
      <c r="BA82" s="6"/>
      <c r="BB82" s="35"/>
      <c r="BC82" s="34"/>
      <c r="BD82" s="9"/>
      <c r="BE82" s="6"/>
      <c r="BF82" s="7"/>
      <c r="BG82" s="8"/>
      <c r="BH82" s="9"/>
      <c r="BI82" s="6"/>
      <c r="BJ82" s="7"/>
      <c r="BK82" s="8"/>
      <c r="BL82" s="9"/>
      <c r="BM82" s="6"/>
      <c r="BN82" s="7"/>
      <c r="BO82" s="8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38">
        <f t="shared" si="26"/>
        <v>0</v>
      </c>
      <c r="CV82" s="239">
        <f t="shared" si="27"/>
        <v>0</v>
      </c>
      <c r="CW82" s="240">
        <f t="shared" si="28"/>
        <v>0</v>
      </c>
      <c r="CX82" s="312">
        <f>SUM(CU76:CU83)</f>
        <v>42.25</v>
      </c>
    </row>
    <row r="83" spans="1:105" ht="15" thickBot="1" x14ac:dyDescent="0.35">
      <c r="A83" s="350"/>
      <c r="B83" s="17" t="s">
        <v>106</v>
      </c>
      <c r="C83" s="36"/>
      <c r="D83" s="37"/>
      <c r="E83" s="38"/>
      <c r="F83" s="39"/>
      <c r="G83" s="36"/>
      <c r="H83" s="37"/>
      <c r="I83" s="38"/>
      <c r="J83" s="40"/>
      <c r="K83" s="41"/>
      <c r="L83" s="37"/>
      <c r="M83" s="38"/>
      <c r="N83" s="39"/>
      <c r="O83" s="36"/>
      <c r="P83" s="37"/>
      <c r="Q83" s="38"/>
      <c r="R83" s="39"/>
      <c r="S83" s="36"/>
      <c r="T83" s="37"/>
      <c r="U83" s="38"/>
      <c r="V83" s="39"/>
      <c r="W83" s="36"/>
      <c r="X83" s="37"/>
      <c r="Y83" s="38"/>
      <c r="Z83" s="39"/>
      <c r="AA83" s="36"/>
      <c r="AB83" s="37"/>
      <c r="AC83" s="38"/>
      <c r="AD83" s="39"/>
      <c r="AE83" s="36"/>
      <c r="AF83" s="37"/>
      <c r="AG83" s="38"/>
      <c r="AH83" s="39"/>
      <c r="AI83" s="36"/>
      <c r="AJ83" s="37"/>
      <c r="AK83" s="38"/>
      <c r="AL83" s="39"/>
      <c r="AM83" s="36"/>
      <c r="AN83" s="37"/>
      <c r="AO83" s="38"/>
      <c r="AP83" s="39"/>
      <c r="AQ83" s="36"/>
      <c r="AR83" s="37"/>
      <c r="AS83" s="38"/>
      <c r="AT83" s="39"/>
      <c r="AU83" s="36"/>
      <c r="AV83" s="37"/>
      <c r="AW83" s="38"/>
      <c r="AX83" s="39"/>
      <c r="AY83" s="36"/>
      <c r="AZ83" s="37"/>
      <c r="BA83" s="38"/>
      <c r="BB83" s="42"/>
      <c r="BC83" s="43"/>
      <c r="BD83" s="37"/>
      <c r="BE83" s="38"/>
      <c r="BF83" s="39"/>
      <c r="BG83" s="36"/>
      <c r="BH83" s="37"/>
      <c r="BI83" s="38"/>
      <c r="BJ83" s="39"/>
      <c r="BK83" s="36"/>
      <c r="BL83" s="37"/>
      <c r="BM83" s="38"/>
      <c r="BN83" s="39"/>
      <c r="BO83" s="36"/>
      <c r="BP83" s="37"/>
      <c r="BQ83" s="38"/>
      <c r="BR83" s="39"/>
      <c r="BS83" s="36"/>
      <c r="BT83" s="37"/>
      <c r="BU83" s="38"/>
      <c r="BV83" s="39"/>
      <c r="BW83" s="36"/>
      <c r="BX83" s="37"/>
      <c r="BY83" s="38"/>
      <c r="BZ83" s="39"/>
      <c r="CA83" s="36"/>
      <c r="CB83" s="37"/>
      <c r="CC83" s="38"/>
      <c r="CD83" s="39"/>
      <c r="CE83" s="36"/>
      <c r="CF83" s="37"/>
      <c r="CG83" s="38"/>
      <c r="CH83" s="39"/>
      <c r="CI83" s="36"/>
      <c r="CJ83" s="37"/>
      <c r="CK83" s="38"/>
      <c r="CL83" s="39"/>
      <c r="CM83" s="36"/>
      <c r="CN83" s="37"/>
      <c r="CO83" s="38"/>
      <c r="CP83" s="39"/>
      <c r="CQ83" s="36"/>
      <c r="CR83" s="37"/>
      <c r="CS83" s="38"/>
      <c r="CT83" s="39"/>
      <c r="CU83" s="241">
        <f t="shared" si="26"/>
        <v>0</v>
      </c>
      <c r="CV83" s="241">
        <f t="shared" si="27"/>
        <v>0</v>
      </c>
      <c r="CW83" s="242">
        <f t="shared" si="28"/>
        <v>0</v>
      </c>
      <c r="CY83" s="44" t="s">
        <v>33</v>
      </c>
    </row>
    <row r="84" spans="1:105" x14ac:dyDescent="0.3">
      <c r="A84" s="351" t="s">
        <v>100</v>
      </c>
      <c r="B84" s="18" t="s">
        <v>27</v>
      </c>
      <c r="C84" s="8"/>
      <c r="D84" s="45"/>
      <c r="E84" s="46"/>
      <c r="F84" s="47"/>
      <c r="G84" s="8"/>
      <c r="H84" s="45"/>
      <c r="I84" s="46"/>
      <c r="J84" s="48"/>
      <c r="K84" s="49"/>
      <c r="L84" s="45"/>
      <c r="M84" s="46"/>
      <c r="N84" s="47"/>
      <c r="O84" s="50"/>
      <c r="P84" s="45"/>
      <c r="Q84" s="46"/>
      <c r="R84" s="47"/>
      <c r="S84" s="50"/>
      <c r="T84" s="45"/>
      <c r="U84" s="46"/>
      <c r="V84" s="47"/>
      <c r="W84" s="50"/>
      <c r="X84" s="45"/>
      <c r="Y84" s="46"/>
      <c r="Z84" s="47"/>
      <c r="AA84" s="50"/>
      <c r="AB84" s="45"/>
      <c r="AC84" s="46"/>
      <c r="AD84" s="47"/>
      <c r="AE84" s="50"/>
      <c r="AF84" s="45"/>
      <c r="AG84" s="46"/>
      <c r="AH84" s="47"/>
      <c r="AI84" s="50"/>
      <c r="AJ84" s="45"/>
      <c r="AK84" s="46"/>
      <c r="AL84" s="47"/>
      <c r="AM84" s="50"/>
      <c r="AN84" s="45"/>
      <c r="AO84" s="46"/>
      <c r="AP84" s="47"/>
      <c r="AQ84" s="50"/>
      <c r="AR84" s="45"/>
      <c r="AS84" s="46"/>
      <c r="AT84" s="47"/>
      <c r="AU84" s="50"/>
      <c r="AV84" s="45"/>
      <c r="AW84" s="46"/>
      <c r="AX84" s="47"/>
      <c r="AY84" s="50"/>
      <c r="AZ84" s="45"/>
      <c r="BA84" s="46"/>
      <c r="BB84" s="51"/>
      <c r="BC84" s="34"/>
      <c r="BD84" s="45"/>
      <c r="BE84" s="46"/>
      <c r="BF84" s="47"/>
      <c r="BG84" s="8"/>
      <c r="BH84" s="45"/>
      <c r="BI84" s="46"/>
      <c r="BJ84" s="47"/>
      <c r="BK84" s="8"/>
      <c r="BL84" s="45"/>
      <c r="BM84" s="46"/>
      <c r="BN84" s="47"/>
      <c r="BO84" s="8"/>
      <c r="BP84" s="45"/>
      <c r="BQ84" s="46"/>
      <c r="BR84" s="47"/>
      <c r="BS84" s="8"/>
      <c r="BT84" s="45"/>
      <c r="BU84" s="46"/>
      <c r="BV84" s="47"/>
      <c r="BW84" s="8"/>
      <c r="BX84" s="45"/>
      <c r="BY84" s="46"/>
      <c r="BZ84" s="47"/>
      <c r="CA84" s="8"/>
      <c r="CB84" s="45"/>
      <c r="CC84" s="46"/>
      <c r="CD84" s="47"/>
      <c r="CE84" s="8"/>
      <c r="CF84" s="45"/>
      <c r="CG84" s="46"/>
      <c r="CH84" s="47"/>
      <c r="CI84" s="8"/>
      <c r="CJ84" s="45"/>
      <c r="CK84" s="46"/>
      <c r="CL84" s="47"/>
      <c r="CM84" s="8"/>
      <c r="CN84" s="45"/>
      <c r="CO84" s="46"/>
      <c r="CP84" s="47"/>
      <c r="CQ84" s="8"/>
      <c r="CR84" s="45"/>
      <c r="CS84" s="46"/>
      <c r="CT84" s="47"/>
      <c r="CU84" s="235">
        <f t="shared" si="26"/>
        <v>0</v>
      </c>
      <c r="CV84" s="236">
        <f t="shared" si="27"/>
        <v>0</v>
      </c>
      <c r="CW84" s="237">
        <f t="shared" si="28"/>
        <v>0</v>
      </c>
      <c r="CY84" s="312">
        <f>SUM(CX82,CX86)</f>
        <v>73.25</v>
      </c>
    </row>
    <row r="85" spans="1:105" x14ac:dyDescent="0.3">
      <c r="A85" s="351"/>
      <c r="B85" s="19" t="s">
        <v>28</v>
      </c>
      <c r="C85" s="8"/>
      <c r="D85" s="9"/>
      <c r="E85" s="6"/>
      <c r="F85" s="53"/>
      <c r="G85" s="8"/>
      <c r="H85" s="9"/>
      <c r="I85" s="6"/>
      <c r="J85" s="34"/>
      <c r="K85" s="11"/>
      <c r="L85" s="9"/>
      <c r="M85" s="6"/>
      <c r="N85" s="53"/>
      <c r="O85" s="8"/>
      <c r="P85" s="9"/>
      <c r="Q85" s="6"/>
      <c r="R85" s="53"/>
      <c r="S85" s="8"/>
      <c r="T85" s="9"/>
      <c r="U85" s="6"/>
      <c r="V85" s="53"/>
      <c r="W85" s="8"/>
      <c r="X85" s="9"/>
      <c r="Y85" s="6"/>
      <c r="Z85" s="53"/>
      <c r="AA85" s="8"/>
      <c r="AB85" s="9"/>
      <c r="AC85" s="6"/>
      <c r="AD85" s="53"/>
      <c r="AE85" s="8"/>
      <c r="AF85" s="9"/>
      <c r="AG85" s="6"/>
      <c r="AH85" s="53"/>
      <c r="AI85" s="8"/>
      <c r="AJ85" s="9"/>
      <c r="AK85" s="6"/>
      <c r="AL85" s="53"/>
      <c r="AM85" s="8"/>
      <c r="AN85" s="9"/>
      <c r="AO85" s="6"/>
      <c r="AP85" s="53"/>
      <c r="AQ85" s="8"/>
      <c r="AR85" s="9"/>
      <c r="AS85" s="6"/>
      <c r="AT85" s="53"/>
      <c r="AU85" s="8"/>
      <c r="AV85" s="9"/>
      <c r="AW85" s="6"/>
      <c r="AX85" s="53"/>
      <c r="AY85" s="8"/>
      <c r="AZ85" s="9"/>
      <c r="BA85" s="6"/>
      <c r="BB85" s="54"/>
      <c r="BC85" s="34"/>
      <c r="BD85" s="9"/>
      <c r="BE85" s="6"/>
      <c r="BF85" s="53"/>
      <c r="BG85" s="8"/>
      <c r="BH85" s="9"/>
      <c r="BI85" s="6"/>
      <c r="BJ85" s="53"/>
      <c r="BK85" s="8"/>
      <c r="BL85" s="9"/>
      <c r="BM85" s="6"/>
      <c r="BN85" s="53"/>
      <c r="BO85" s="8"/>
      <c r="BP85" s="9"/>
      <c r="BQ85" s="6"/>
      <c r="BR85" s="53"/>
      <c r="BS85" s="8"/>
      <c r="BT85" s="9"/>
      <c r="BU85" s="6"/>
      <c r="BV85" s="53"/>
      <c r="BW85" s="8"/>
      <c r="BX85" s="9"/>
      <c r="BY85" s="6"/>
      <c r="BZ85" s="53"/>
      <c r="CA85" s="8"/>
      <c r="CB85" s="9"/>
      <c r="CC85" s="6"/>
      <c r="CD85" s="53"/>
      <c r="CE85" s="8"/>
      <c r="CF85" s="9"/>
      <c r="CG85" s="6"/>
      <c r="CH85" s="53"/>
      <c r="CI85" s="8"/>
      <c r="CJ85" s="9"/>
      <c r="CK85" s="6"/>
      <c r="CL85" s="53"/>
      <c r="CM85" s="8"/>
      <c r="CN85" s="9"/>
      <c r="CO85" s="6"/>
      <c r="CP85" s="53"/>
      <c r="CQ85" s="8"/>
      <c r="CR85" s="9"/>
      <c r="CS85" s="6"/>
      <c r="CT85" s="53"/>
      <c r="CU85" s="216">
        <f t="shared" si="26"/>
        <v>0</v>
      </c>
      <c r="CV85" s="217">
        <f t="shared" si="27"/>
        <v>0</v>
      </c>
      <c r="CW85" s="218">
        <f t="shared" si="28"/>
        <v>0</v>
      </c>
      <c r="CX85" s="3" t="s">
        <v>99</v>
      </c>
      <c r="CY85" s="33"/>
    </row>
    <row r="86" spans="1:105" x14ac:dyDescent="0.3">
      <c r="A86" s="349"/>
      <c r="B86" s="19" t="s">
        <v>28</v>
      </c>
      <c r="C86" s="8"/>
      <c r="D86" s="9"/>
      <c r="E86" s="6"/>
      <c r="F86" s="53"/>
      <c r="G86" s="8"/>
      <c r="H86" s="9"/>
      <c r="I86" s="6"/>
      <c r="J86" s="34"/>
      <c r="K86" s="11"/>
      <c r="L86" s="9"/>
      <c r="M86" s="6"/>
      <c r="N86" s="53"/>
      <c r="O86" s="8"/>
      <c r="P86" s="9"/>
      <c r="Q86" s="6"/>
      <c r="R86" s="53"/>
      <c r="S86" s="8"/>
      <c r="T86" s="9"/>
      <c r="U86" s="6"/>
      <c r="V86" s="53"/>
      <c r="W86" s="8"/>
      <c r="X86" s="9"/>
      <c r="Y86" s="6"/>
      <c r="Z86" s="53"/>
      <c r="AA86" s="8"/>
      <c r="AB86" s="9"/>
      <c r="AC86" s="6"/>
      <c r="AD86" s="53"/>
      <c r="AE86" s="8"/>
      <c r="AF86" s="9"/>
      <c r="AG86" s="6"/>
      <c r="AH86" s="53"/>
      <c r="AI86" s="8"/>
      <c r="AJ86" s="9"/>
      <c r="AK86" s="6"/>
      <c r="AL86" s="53"/>
      <c r="AM86" s="8"/>
      <c r="AN86" s="9"/>
      <c r="AO86" s="6"/>
      <c r="AP86" s="53"/>
      <c r="AQ86" s="8"/>
      <c r="AR86" s="9"/>
      <c r="AS86" s="6"/>
      <c r="AT86" s="53"/>
      <c r="AU86" s="8"/>
      <c r="AV86" s="9"/>
      <c r="AW86" s="6"/>
      <c r="AX86" s="53"/>
      <c r="AY86" s="8"/>
      <c r="AZ86" s="9"/>
      <c r="BA86" s="6"/>
      <c r="BB86" s="54"/>
      <c r="BC86" s="34"/>
      <c r="BD86" s="9"/>
      <c r="BE86" s="6"/>
      <c r="BF86" s="53"/>
      <c r="BG86" s="8"/>
      <c r="BH86" s="9"/>
      <c r="BI86" s="6"/>
      <c r="BJ86" s="53"/>
      <c r="BK86" s="8"/>
      <c r="BL86" s="9"/>
      <c r="BM86" s="6"/>
      <c r="BN86" s="53"/>
      <c r="BO86" s="8"/>
      <c r="BP86" s="9"/>
      <c r="BQ86" s="6"/>
      <c r="BR86" s="53"/>
      <c r="BS86" s="8"/>
      <c r="BT86" s="9"/>
      <c r="BU86" s="6"/>
      <c r="BV86" s="53"/>
      <c r="BW86" s="8"/>
      <c r="BX86" s="9"/>
      <c r="BY86" s="6"/>
      <c r="BZ86" s="53"/>
      <c r="CA86" s="8"/>
      <c r="CB86" s="9"/>
      <c r="CC86" s="6"/>
      <c r="CD86" s="53"/>
      <c r="CE86" s="8"/>
      <c r="CF86" s="9"/>
      <c r="CG86" s="6"/>
      <c r="CH86" s="53"/>
      <c r="CI86" s="8"/>
      <c r="CJ86" s="9"/>
      <c r="CK86" s="6"/>
      <c r="CL86" s="53"/>
      <c r="CM86" s="8"/>
      <c r="CN86" s="9"/>
      <c r="CO86" s="6"/>
      <c r="CP86" s="53"/>
      <c r="CQ86" s="8"/>
      <c r="CR86" s="9"/>
      <c r="CS86" s="6"/>
      <c r="CT86" s="53"/>
      <c r="CU86" s="216">
        <f t="shared" si="26"/>
        <v>0</v>
      </c>
      <c r="CV86" s="217">
        <f t="shared" si="27"/>
        <v>0</v>
      </c>
      <c r="CW86" s="218">
        <f t="shared" si="28"/>
        <v>0</v>
      </c>
      <c r="CX86" s="5">
        <f>+SUM(CU84:CU93)</f>
        <v>31</v>
      </c>
    </row>
    <row r="87" spans="1:105" x14ac:dyDescent="0.3">
      <c r="A87" s="349"/>
      <c r="B87" s="19" t="s">
        <v>28</v>
      </c>
      <c r="C87" s="8"/>
      <c r="D87" s="9"/>
      <c r="E87" s="6"/>
      <c r="F87" s="53"/>
      <c r="G87" s="8"/>
      <c r="H87" s="9"/>
      <c r="I87" s="6"/>
      <c r="J87" s="34"/>
      <c r="K87" s="11"/>
      <c r="L87" s="9"/>
      <c r="M87" s="6"/>
      <c r="N87" s="53"/>
      <c r="O87" s="8"/>
      <c r="P87" s="9"/>
      <c r="Q87" s="6"/>
      <c r="R87" s="53"/>
      <c r="S87" s="8"/>
      <c r="T87" s="9"/>
      <c r="U87" s="6"/>
      <c r="V87" s="53"/>
      <c r="W87" s="8"/>
      <c r="X87" s="9"/>
      <c r="Y87" s="6"/>
      <c r="Z87" s="53"/>
      <c r="AA87" s="8"/>
      <c r="AB87" s="9"/>
      <c r="AC87" s="6"/>
      <c r="AD87" s="53"/>
      <c r="AE87" s="8"/>
      <c r="AF87" s="9"/>
      <c r="AG87" s="6"/>
      <c r="AH87" s="53"/>
      <c r="AI87" s="8"/>
      <c r="AJ87" s="9"/>
      <c r="AK87" s="6"/>
      <c r="AL87" s="53"/>
      <c r="AM87" s="8"/>
      <c r="AN87" s="9"/>
      <c r="AO87" s="6"/>
      <c r="AP87" s="53"/>
      <c r="AQ87" s="8"/>
      <c r="AR87" s="9"/>
      <c r="AS87" s="6"/>
      <c r="AT87" s="53"/>
      <c r="AU87" s="8"/>
      <c r="AV87" s="9"/>
      <c r="AW87" s="6"/>
      <c r="AX87" s="53"/>
      <c r="AY87" s="8"/>
      <c r="AZ87" s="9"/>
      <c r="BA87" s="6"/>
      <c r="BB87" s="54"/>
      <c r="BC87" s="34"/>
      <c r="BD87" s="9"/>
      <c r="BE87" s="6"/>
      <c r="BF87" s="53"/>
      <c r="BG87" s="8"/>
      <c r="BH87" s="9"/>
      <c r="BI87" s="6"/>
      <c r="BJ87" s="53"/>
      <c r="BK87" s="8"/>
      <c r="BL87" s="9"/>
      <c r="BM87" s="6"/>
      <c r="BN87" s="53"/>
      <c r="BO87" s="8"/>
      <c r="BP87" s="9"/>
      <c r="BQ87" s="6"/>
      <c r="BR87" s="53"/>
      <c r="BS87" s="8"/>
      <c r="BT87" s="9"/>
      <c r="BU87" s="6"/>
      <c r="BV87" s="53"/>
      <c r="BW87" s="8"/>
      <c r="BX87" s="9"/>
      <c r="BY87" s="6"/>
      <c r="BZ87" s="53"/>
      <c r="CA87" s="8"/>
      <c r="CB87" s="9"/>
      <c r="CC87" s="6"/>
      <c r="CD87" s="53"/>
      <c r="CE87" s="8"/>
      <c r="CF87" s="9"/>
      <c r="CG87" s="6"/>
      <c r="CH87" s="53"/>
      <c r="CI87" s="8"/>
      <c r="CJ87" s="9"/>
      <c r="CK87" s="6"/>
      <c r="CL87" s="53"/>
      <c r="CM87" s="8"/>
      <c r="CN87" s="9"/>
      <c r="CO87" s="6"/>
      <c r="CP87" s="53"/>
      <c r="CQ87" s="8"/>
      <c r="CR87" s="9"/>
      <c r="CS87" s="6"/>
      <c r="CT87" s="53"/>
      <c r="CU87" s="216">
        <f t="shared" si="26"/>
        <v>0</v>
      </c>
      <c r="CV87" s="217">
        <f t="shared" si="27"/>
        <v>0</v>
      </c>
      <c r="CW87" s="218">
        <f t="shared" si="28"/>
        <v>0</v>
      </c>
    </row>
    <row r="88" spans="1:105" x14ac:dyDescent="0.3">
      <c r="A88" s="349"/>
      <c r="B88" s="19" t="s">
        <v>28</v>
      </c>
      <c r="C88" s="8"/>
      <c r="D88" s="9"/>
      <c r="E88" s="6"/>
      <c r="F88" s="53"/>
      <c r="G88" s="8"/>
      <c r="H88" s="9"/>
      <c r="I88" s="6"/>
      <c r="J88" s="34"/>
      <c r="K88" s="11"/>
      <c r="L88" s="9"/>
      <c r="M88" s="6"/>
      <c r="N88" s="53"/>
      <c r="O88" s="8"/>
      <c r="P88" s="9"/>
      <c r="Q88" s="6"/>
      <c r="R88" s="53"/>
      <c r="S88" s="8"/>
      <c r="T88" s="9"/>
      <c r="U88" s="6"/>
      <c r="V88" s="53"/>
      <c r="W88" s="8"/>
      <c r="X88" s="9"/>
      <c r="Y88" s="6"/>
      <c r="Z88" s="53"/>
      <c r="AA88" s="8"/>
      <c r="AB88" s="9"/>
      <c r="AC88" s="6"/>
      <c r="AD88" s="53"/>
      <c r="AE88" s="8"/>
      <c r="AF88" s="9"/>
      <c r="AG88" s="6"/>
      <c r="AH88" s="53"/>
      <c r="AI88" s="8"/>
      <c r="AJ88" s="9"/>
      <c r="AK88" s="6"/>
      <c r="AL88" s="53"/>
      <c r="AM88" s="8"/>
      <c r="AN88" s="9"/>
      <c r="AO88" s="6"/>
      <c r="AP88" s="53"/>
      <c r="AQ88" s="8"/>
      <c r="AR88" s="9"/>
      <c r="AS88" s="6"/>
      <c r="AT88" s="53"/>
      <c r="AU88" s="8"/>
      <c r="AV88" s="9"/>
      <c r="AW88" s="6"/>
      <c r="AX88" s="53"/>
      <c r="AY88" s="8"/>
      <c r="AZ88" s="9"/>
      <c r="BA88" s="6"/>
      <c r="BB88" s="54"/>
      <c r="BC88" s="34"/>
      <c r="BD88" s="9"/>
      <c r="BE88" s="6"/>
      <c r="BF88" s="53"/>
      <c r="BG88" s="8"/>
      <c r="BH88" s="9"/>
      <c r="BI88" s="6"/>
      <c r="BJ88" s="53"/>
      <c r="BK88" s="8"/>
      <c r="BL88" s="9"/>
      <c r="BM88" s="6"/>
      <c r="BN88" s="53"/>
      <c r="BO88" s="8"/>
      <c r="BP88" s="9"/>
      <c r="BQ88" s="6"/>
      <c r="BR88" s="53"/>
      <c r="BS88" s="8"/>
      <c r="BT88" s="9"/>
      <c r="BU88" s="6"/>
      <c r="BV88" s="53"/>
      <c r="BW88" s="8"/>
      <c r="BX88" s="9"/>
      <c r="BY88" s="6"/>
      <c r="BZ88" s="53"/>
      <c r="CA88" s="8"/>
      <c r="CB88" s="9"/>
      <c r="CC88" s="6"/>
      <c r="CD88" s="53"/>
      <c r="CE88" s="8"/>
      <c r="CF88" s="9"/>
      <c r="CG88" s="6"/>
      <c r="CH88" s="53"/>
      <c r="CI88" s="8"/>
      <c r="CJ88" s="9"/>
      <c r="CK88" s="6"/>
      <c r="CL88" s="53"/>
      <c r="CM88" s="8"/>
      <c r="CN88" s="9"/>
      <c r="CO88" s="6"/>
      <c r="CP88" s="53"/>
      <c r="CQ88" s="8"/>
      <c r="CR88" s="9"/>
      <c r="CS88" s="6"/>
      <c r="CT88" s="53"/>
      <c r="CU88" s="216">
        <f t="shared" si="26"/>
        <v>0</v>
      </c>
      <c r="CV88" s="217">
        <f t="shared" si="27"/>
        <v>0</v>
      </c>
      <c r="CW88" s="218">
        <f t="shared" si="28"/>
        <v>0</v>
      </c>
    </row>
    <row r="89" spans="1:105" x14ac:dyDescent="0.3">
      <c r="A89" s="349"/>
      <c r="B89" s="19" t="s">
        <v>35</v>
      </c>
      <c r="C89" s="8"/>
      <c r="D89" s="9"/>
      <c r="E89" s="6"/>
      <c r="F89" s="7"/>
      <c r="G89" s="8"/>
      <c r="H89" s="9"/>
      <c r="I89" s="6"/>
      <c r="J89" s="10"/>
      <c r="K89" s="11"/>
      <c r="L89" s="9"/>
      <c r="M89" s="6"/>
      <c r="N89" s="7"/>
      <c r="O89" s="8"/>
      <c r="P89" s="9"/>
      <c r="Q89" s="6"/>
      <c r="R89" s="7"/>
      <c r="S89" s="8"/>
      <c r="T89" s="9"/>
      <c r="U89" s="6"/>
      <c r="V89" s="7"/>
      <c r="W89" s="8"/>
      <c r="X89" s="9"/>
      <c r="Y89" s="6"/>
      <c r="Z89" s="7"/>
      <c r="AA89" s="8"/>
      <c r="AB89" s="9"/>
      <c r="AC89" s="6"/>
      <c r="AD89" s="7"/>
      <c r="AE89" s="8"/>
      <c r="AF89" s="9"/>
      <c r="AG89" s="6"/>
      <c r="AH89" s="7"/>
      <c r="AI89" s="8"/>
      <c r="AJ89" s="9"/>
      <c r="AK89" s="6"/>
      <c r="AL89" s="7"/>
      <c r="AM89" s="8"/>
      <c r="AN89" s="9"/>
      <c r="AO89" s="6"/>
      <c r="AP89" s="7"/>
      <c r="AQ89" s="8"/>
      <c r="AR89" s="9"/>
      <c r="AS89" s="6"/>
      <c r="AT89" s="7"/>
      <c r="AU89" s="8"/>
      <c r="AV89" s="9"/>
      <c r="AW89" s="6"/>
      <c r="AX89" s="7"/>
      <c r="AY89" s="8"/>
      <c r="AZ89" s="9"/>
      <c r="BA89" s="6"/>
      <c r="BB89" s="35"/>
      <c r="BC89" s="34"/>
      <c r="BD89" s="9"/>
      <c r="BE89" s="6"/>
      <c r="BF89" s="7"/>
      <c r="BG89" s="8">
        <v>1</v>
      </c>
      <c r="BH89" s="9">
        <v>1</v>
      </c>
      <c r="BI89" s="6">
        <v>1</v>
      </c>
      <c r="BJ89" s="7">
        <v>1</v>
      </c>
      <c r="BK89" s="8">
        <v>1</v>
      </c>
      <c r="BL89" s="9">
        <v>1</v>
      </c>
      <c r="BM89" s="6">
        <v>1</v>
      </c>
      <c r="BN89" s="53">
        <v>1</v>
      </c>
      <c r="BO89" s="8">
        <v>1</v>
      </c>
      <c r="BP89" s="9">
        <v>1</v>
      </c>
      <c r="BQ89" s="6">
        <v>1</v>
      </c>
      <c r="BR89" s="53">
        <v>1</v>
      </c>
      <c r="BS89" s="8">
        <v>1</v>
      </c>
      <c r="BT89" s="9">
        <v>1</v>
      </c>
      <c r="BU89" s="6">
        <v>1</v>
      </c>
      <c r="BV89" s="53">
        <v>1</v>
      </c>
      <c r="BW89" s="8">
        <v>1</v>
      </c>
      <c r="BX89" s="9">
        <v>1</v>
      </c>
      <c r="BY89" s="6">
        <v>1</v>
      </c>
      <c r="BZ89" s="53">
        <v>1</v>
      </c>
      <c r="CA89" s="8">
        <v>1</v>
      </c>
      <c r="CB89" s="9">
        <v>1</v>
      </c>
      <c r="CC89" s="6">
        <v>1</v>
      </c>
      <c r="CD89" s="53">
        <v>1</v>
      </c>
      <c r="CE89" s="8">
        <v>1</v>
      </c>
      <c r="CF89" s="9">
        <v>1</v>
      </c>
      <c r="CG89" s="6">
        <v>1</v>
      </c>
      <c r="CH89" s="53">
        <v>1</v>
      </c>
      <c r="CI89" s="8">
        <v>1</v>
      </c>
      <c r="CJ89" s="9">
        <v>1</v>
      </c>
      <c r="CK89" s="6">
        <v>1</v>
      </c>
      <c r="CL89" s="53">
        <v>1</v>
      </c>
      <c r="CM89" s="8">
        <v>1</v>
      </c>
      <c r="CN89" s="9">
        <v>1</v>
      </c>
      <c r="CO89" s="6">
        <v>1</v>
      </c>
      <c r="CP89" s="7">
        <v>1</v>
      </c>
      <c r="CQ89" s="8">
        <v>1</v>
      </c>
      <c r="CR89" s="9">
        <v>1</v>
      </c>
      <c r="CS89" s="6">
        <v>1</v>
      </c>
      <c r="CT89" s="7">
        <v>1</v>
      </c>
      <c r="CU89" s="216">
        <f t="shared" si="26"/>
        <v>1</v>
      </c>
      <c r="CV89" s="217">
        <f t="shared" si="27"/>
        <v>9</v>
      </c>
      <c r="CW89" s="218">
        <f t="shared" si="28"/>
        <v>10</v>
      </c>
    </row>
    <row r="90" spans="1:105" ht="15" thickBot="1" x14ac:dyDescent="0.35">
      <c r="A90" s="349"/>
      <c r="B90" s="20" t="s">
        <v>105</v>
      </c>
      <c r="C90" s="8"/>
      <c r="D90" s="9"/>
      <c r="E90" s="6"/>
      <c r="F90" s="7"/>
      <c r="G90" s="8"/>
      <c r="H90" s="9"/>
      <c r="I90" s="6"/>
      <c r="J90" s="10"/>
      <c r="K90" s="11"/>
      <c r="L90" s="9"/>
      <c r="M90" s="6"/>
      <c r="N90" s="7"/>
      <c r="O90" s="8"/>
      <c r="P90" s="9"/>
      <c r="Q90" s="6"/>
      <c r="R90" s="7"/>
      <c r="S90" s="8"/>
      <c r="T90" s="9"/>
      <c r="U90" s="6"/>
      <c r="V90" s="7"/>
      <c r="W90" s="8"/>
      <c r="X90" s="9"/>
      <c r="Y90" s="6"/>
      <c r="Z90" s="7"/>
      <c r="AA90" s="8"/>
      <c r="AB90" s="9"/>
      <c r="AC90" s="6"/>
      <c r="AD90" s="7"/>
      <c r="AE90" s="8"/>
      <c r="AF90" s="9"/>
      <c r="AG90" s="6"/>
      <c r="AH90" s="7"/>
      <c r="AI90" s="8"/>
      <c r="AJ90" s="9"/>
      <c r="AK90" s="6"/>
      <c r="AL90" s="7"/>
      <c r="AM90" s="8"/>
      <c r="AN90" s="9"/>
      <c r="AO90" s="6"/>
      <c r="AP90" s="7"/>
      <c r="AQ90" s="8"/>
      <c r="AR90" s="9"/>
      <c r="AS90" s="6"/>
      <c r="AT90" s="7"/>
      <c r="AU90" s="8"/>
      <c r="AV90" s="9"/>
      <c r="AW90" s="6"/>
      <c r="AX90" s="7"/>
      <c r="AY90" s="8"/>
      <c r="AZ90" s="9"/>
      <c r="BA90" s="6"/>
      <c r="BB90" s="35"/>
      <c r="BC90" s="34"/>
      <c r="BD90" s="9"/>
      <c r="BE90" s="6"/>
      <c r="BF90" s="7"/>
      <c r="BG90" s="8"/>
      <c r="BH90" s="9"/>
      <c r="BI90" s="6"/>
      <c r="BJ90" s="7"/>
      <c r="BK90" s="8"/>
      <c r="BL90" s="9"/>
      <c r="BM90" s="6"/>
      <c r="BN90" s="7"/>
      <c r="BO90" s="8"/>
      <c r="BP90" s="9"/>
      <c r="BQ90" s="6"/>
      <c r="BR90" s="7"/>
      <c r="BS90" s="8"/>
      <c r="BT90" s="9"/>
      <c r="BU90" s="6"/>
      <c r="BV90" s="7"/>
      <c r="BW90" s="8"/>
      <c r="BX90" s="9"/>
      <c r="BY90" s="6"/>
      <c r="BZ90" s="7"/>
      <c r="CA90" s="8"/>
      <c r="CB90" s="9"/>
      <c r="CC90" s="6"/>
      <c r="CD90" s="7"/>
      <c r="CE90" s="8"/>
      <c r="CF90" s="9"/>
      <c r="CG90" s="6"/>
      <c r="CH90" s="7"/>
      <c r="CI90" s="8"/>
      <c r="CJ90" s="9"/>
      <c r="CK90" s="6"/>
      <c r="CL90" s="7"/>
      <c r="CM90" s="8"/>
      <c r="CN90" s="9"/>
      <c r="CO90" s="6"/>
      <c r="CP90" s="7"/>
      <c r="CQ90" s="8"/>
      <c r="CR90" s="9"/>
      <c r="CS90" s="6"/>
      <c r="CT90" s="7"/>
      <c r="CU90" s="216">
        <f t="shared" si="26"/>
        <v>0</v>
      </c>
      <c r="CV90" s="217">
        <f t="shared" si="27"/>
        <v>0</v>
      </c>
      <c r="CW90" s="218">
        <f t="shared" si="28"/>
        <v>0</v>
      </c>
    </row>
    <row r="91" spans="1:105" s="337" customFormat="1" x14ac:dyDescent="0.3">
      <c r="A91" s="349"/>
      <c r="B91" s="317" t="s">
        <v>106</v>
      </c>
      <c r="C91" s="50"/>
      <c r="D91" s="45"/>
      <c r="E91" s="79"/>
      <c r="F91" s="52"/>
      <c r="G91" s="50"/>
      <c r="H91" s="45"/>
      <c r="I91" s="79"/>
      <c r="J91" s="126"/>
      <c r="K91" s="11"/>
      <c r="L91" s="9"/>
      <c r="M91" s="6"/>
      <c r="N91" s="7"/>
      <c r="O91" s="8">
        <v>1</v>
      </c>
      <c r="P91" s="9">
        <v>1</v>
      </c>
      <c r="Q91" s="6">
        <v>1</v>
      </c>
      <c r="R91" s="7">
        <v>1</v>
      </c>
      <c r="S91" s="8">
        <v>1</v>
      </c>
      <c r="T91" s="9">
        <v>1</v>
      </c>
      <c r="U91" s="6">
        <v>1</v>
      </c>
      <c r="V91" s="7">
        <v>1</v>
      </c>
      <c r="W91" s="8">
        <v>1</v>
      </c>
      <c r="X91" s="9">
        <v>1</v>
      </c>
      <c r="Y91" s="6">
        <v>1</v>
      </c>
      <c r="Z91" s="7">
        <v>1</v>
      </c>
      <c r="AA91" s="8">
        <v>1</v>
      </c>
      <c r="AB91" s="9">
        <v>1</v>
      </c>
      <c r="AC91" s="6">
        <v>1</v>
      </c>
      <c r="AD91" s="7">
        <v>1</v>
      </c>
      <c r="AE91" s="8">
        <v>1</v>
      </c>
      <c r="AF91" s="9">
        <v>1</v>
      </c>
      <c r="AG91" s="6">
        <v>1</v>
      </c>
      <c r="AH91" s="7">
        <v>1</v>
      </c>
      <c r="AI91" s="8">
        <v>1</v>
      </c>
      <c r="AJ91" s="9">
        <v>1</v>
      </c>
      <c r="AK91" s="6">
        <v>1</v>
      </c>
      <c r="AL91" s="7">
        <v>1</v>
      </c>
      <c r="AM91" s="8">
        <v>1</v>
      </c>
      <c r="AN91" s="9">
        <v>1</v>
      </c>
      <c r="AO91" s="6">
        <v>1</v>
      </c>
      <c r="AP91" s="7">
        <v>1</v>
      </c>
      <c r="AQ91" s="8">
        <v>1</v>
      </c>
      <c r="AR91" s="9">
        <v>1</v>
      </c>
      <c r="AS91" s="6">
        <v>1</v>
      </c>
      <c r="AT91" s="7">
        <v>1</v>
      </c>
      <c r="AU91" s="8">
        <v>1</v>
      </c>
      <c r="AV91" s="9">
        <v>1</v>
      </c>
      <c r="AW91" s="6">
        <v>1</v>
      </c>
      <c r="AX91" s="7">
        <v>1</v>
      </c>
      <c r="AY91" s="8">
        <v>1</v>
      </c>
      <c r="AZ91" s="45">
        <v>1</v>
      </c>
      <c r="BA91" s="79">
        <v>1</v>
      </c>
      <c r="BB91" s="125">
        <v>1</v>
      </c>
      <c r="BC91" s="48"/>
      <c r="BD91" s="45"/>
      <c r="BE91" s="79"/>
      <c r="BF91" s="52"/>
      <c r="BG91" s="50"/>
      <c r="BH91" s="45"/>
      <c r="BI91" s="79"/>
      <c r="BJ91" s="52"/>
      <c r="BK91" s="50"/>
      <c r="BL91" s="45"/>
      <c r="BM91" s="79"/>
      <c r="BN91" s="52"/>
      <c r="BO91" s="50"/>
      <c r="BP91" s="45"/>
      <c r="BQ91" s="79"/>
      <c r="BR91" s="52"/>
      <c r="BS91" s="50"/>
      <c r="BT91" s="45"/>
      <c r="BU91" s="79"/>
      <c r="BV91" s="52"/>
      <c r="BW91" s="50"/>
      <c r="BX91" s="45"/>
      <c r="BY91" s="79"/>
      <c r="BZ91" s="52"/>
      <c r="CA91" s="50"/>
      <c r="CB91" s="45"/>
      <c r="CC91" s="79"/>
      <c r="CD91" s="52"/>
      <c r="CE91" s="50"/>
      <c r="CF91" s="45"/>
      <c r="CG91" s="79"/>
      <c r="CH91" s="52"/>
      <c r="CI91" s="50"/>
      <c r="CJ91" s="45"/>
      <c r="CK91" s="79"/>
      <c r="CL91" s="52"/>
      <c r="CM91" s="50"/>
      <c r="CN91" s="45"/>
      <c r="CO91" s="79"/>
      <c r="CP91" s="52"/>
      <c r="CQ91" s="50"/>
      <c r="CR91" s="45"/>
      <c r="CS91" s="79"/>
      <c r="CT91" s="52"/>
      <c r="CU91" s="216">
        <f t="shared" ref="CU91:CU92" si="29">SUM(C91:BJ91)/4</f>
        <v>10</v>
      </c>
      <c r="CV91" s="217">
        <f t="shared" ref="CV91:CV92" si="30">SUM(BK91:CT91)/4</f>
        <v>0</v>
      </c>
      <c r="CW91" s="218">
        <f t="shared" si="28"/>
        <v>10</v>
      </c>
    </row>
    <row r="92" spans="1:105" s="337" customFormat="1" x14ac:dyDescent="0.3">
      <c r="A92" s="349"/>
      <c r="B92" s="24" t="s">
        <v>106</v>
      </c>
      <c r="C92" s="318"/>
      <c r="D92" s="319"/>
      <c r="E92" s="320"/>
      <c r="F92" s="321"/>
      <c r="G92" s="318">
        <v>1</v>
      </c>
      <c r="H92" s="319">
        <v>1</v>
      </c>
      <c r="I92" s="320">
        <v>1</v>
      </c>
      <c r="J92" s="322">
        <v>1</v>
      </c>
      <c r="K92" s="323">
        <v>1</v>
      </c>
      <c r="L92" s="319">
        <v>1</v>
      </c>
      <c r="M92" s="320">
        <v>1</v>
      </c>
      <c r="N92" s="321">
        <v>1</v>
      </c>
      <c r="O92" s="318">
        <v>1</v>
      </c>
      <c r="P92" s="319">
        <v>1</v>
      </c>
      <c r="Q92" s="320">
        <v>1</v>
      </c>
      <c r="R92" s="321">
        <v>1</v>
      </c>
      <c r="S92" s="318">
        <v>1</v>
      </c>
      <c r="T92" s="319">
        <v>1</v>
      </c>
      <c r="U92" s="320">
        <v>1</v>
      </c>
      <c r="V92" s="321">
        <v>1</v>
      </c>
      <c r="W92" s="318">
        <v>1</v>
      </c>
      <c r="X92" s="319">
        <v>1</v>
      </c>
      <c r="Y92" s="320">
        <v>1</v>
      </c>
      <c r="Z92" s="321">
        <v>1</v>
      </c>
      <c r="AA92" s="318">
        <v>1</v>
      </c>
      <c r="AB92" s="319">
        <v>1</v>
      </c>
      <c r="AC92" s="320">
        <v>1</v>
      </c>
      <c r="AD92" s="321">
        <v>1</v>
      </c>
      <c r="AE92" s="318">
        <v>1</v>
      </c>
      <c r="AF92" s="319">
        <v>1</v>
      </c>
      <c r="AG92" s="320">
        <v>1</v>
      </c>
      <c r="AH92" s="321">
        <v>1</v>
      </c>
      <c r="AI92" s="318">
        <v>1</v>
      </c>
      <c r="AJ92" s="319">
        <v>1</v>
      </c>
      <c r="AK92" s="320">
        <v>1</v>
      </c>
      <c r="AL92" s="321">
        <v>1</v>
      </c>
      <c r="AM92" s="318">
        <v>1</v>
      </c>
      <c r="AN92" s="319">
        <v>1</v>
      </c>
      <c r="AO92" s="320">
        <v>1</v>
      </c>
      <c r="AP92" s="321">
        <v>1</v>
      </c>
      <c r="AQ92" s="318">
        <v>1</v>
      </c>
      <c r="AR92" s="319">
        <v>1</v>
      </c>
      <c r="AS92" s="320">
        <v>1</v>
      </c>
      <c r="AT92" s="321">
        <v>1</v>
      </c>
      <c r="AU92" s="318"/>
      <c r="AV92" s="319"/>
      <c r="AW92" s="320"/>
      <c r="AX92" s="321"/>
      <c r="AY92" s="318"/>
      <c r="AZ92" s="319"/>
      <c r="BA92" s="320"/>
      <c r="BB92" s="324"/>
      <c r="BC92" s="325"/>
      <c r="BD92" s="319"/>
      <c r="BE92" s="320"/>
      <c r="BF92" s="321"/>
      <c r="BG92" s="318"/>
      <c r="BH92" s="319"/>
      <c r="BI92" s="320"/>
      <c r="BJ92" s="321"/>
      <c r="BK92" s="318"/>
      <c r="BL92" s="319"/>
      <c r="BM92" s="320"/>
      <c r="BN92" s="321"/>
      <c r="BO92" s="318"/>
      <c r="BP92" s="319"/>
      <c r="BQ92" s="320"/>
      <c r="BR92" s="321"/>
      <c r="BS92" s="318"/>
      <c r="BT92" s="319"/>
      <c r="BU92" s="320"/>
      <c r="BV92" s="321"/>
      <c r="BW92" s="318"/>
      <c r="BX92" s="319"/>
      <c r="BY92" s="320"/>
      <c r="BZ92" s="321"/>
      <c r="CA92" s="318"/>
      <c r="CB92" s="319"/>
      <c r="CC92" s="320"/>
      <c r="CD92" s="321"/>
      <c r="CE92" s="318"/>
      <c r="CF92" s="319"/>
      <c r="CG92" s="320"/>
      <c r="CH92" s="321"/>
      <c r="CI92" s="318"/>
      <c r="CJ92" s="319"/>
      <c r="CK92" s="320"/>
      <c r="CL92" s="321"/>
      <c r="CM92" s="318"/>
      <c r="CN92" s="319"/>
      <c r="CO92" s="320"/>
      <c r="CP92" s="321"/>
      <c r="CQ92" s="318"/>
      <c r="CR92" s="319"/>
      <c r="CS92" s="320"/>
      <c r="CT92" s="321"/>
      <c r="CU92" s="216">
        <f t="shared" si="29"/>
        <v>10</v>
      </c>
      <c r="CV92" s="217">
        <f t="shared" si="30"/>
        <v>0</v>
      </c>
      <c r="CW92" s="218">
        <f t="shared" si="28"/>
        <v>10</v>
      </c>
    </row>
    <row r="93" spans="1:105" x14ac:dyDescent="0.3">
      <c r="A93" s="349"/>
      <c r="B93" s="315" t="s">
        <v>106</v>
      </c>
      <c r="C93" s="69"/>
      <c r="D93" s="70"/>
      <c r="E93" s="71"/>
      <c r="F93" s="72"/>
      <c r="G93" s="69">
        <v>1</v>
      </c>
      <c r="H93" s="70">
        <v>1</v>
      </c>
      <c r="I93" s="71">
        <v>1</v>
      </c>
      <c r="J93" s="73">
        <v>1</v>
      </c>
      <c r="K93" s="11">
        <v>1</v>
      </c>
      <c r="L93" s="9">
        <v>1</v>
      </c>
      <c r="M93" s="6">
        <v>1</v>
      </c>
      <c r="N93" s="7">
        <v>1</v>
      </c>
      <c r="O93" s="8">
        <v>1</v>
      </c>
      <c r="P93" s="9">
        <v>1</v>
      </c>
      <c r="Q93" s="6">
        <v>1</v>
      </c>
      <c r="R93" s="7">
        <v>1</v>
      </c>
      <c r="S93" s="8">
        <v>1</v>
      </c>
      <c r="T93" s="9">
        <v>1</v>
      </c>
      <c r="U93" s="6">
        <v>1</v>
      </c>
      <c r="V93" s="7">
        <v>1</v>
      </c>
      <c r="W93" s="8">
        <v>1</v>
      </c>
      <c r="X93" s="9">
        <v>1</v>
      </c>
      <c r="Y93" s="6">
        <v>1</v>
      </c>
      <c r="Z93" s="7">
        <v>1</v>
      </c>
      <c r="AA93" s="8">
        <v>1</v>
      </c>
      <c r="AB93" s="9">
        <v>1</v>
      </c>
      <c r="AC93" s="6">
        <v>1</v>
      </c>
      <c r="AD93" s="7">
        <v>1</v>
      </c>
      <c r="AE93" s="8">
        <v>1</v>
      </c>
      <c r="AF93" s="9">
        <v>1</v>
      </c>
      <c r="AG93" s="6">
        <v>1</v>
      </c>
      <c r="AH93" s="7">
        <v>1</v>
      </c>
      <c r="AI93" s="8">
        <v>1</v>
      </c>
      <c r="AJ93" s="9">
        <v>1</v>
      </c>
      <c r="AK93" s="6">
        <v>1</v>
      </c>
      <c r="AL93" s="7">
        <v>1</v>
      </c>
      <c r="AM93" s="8">
        <v>1</v>
      </c>
      <c r="AN93" s="9">
        <v>1</v>
      </c>
      <c r="AO93" s="6">
        <v>1</v>
      </c>
      <c r="AP93" s="7">
        <v>1</v>
      </c>
      <c r="AQ93" s="8">
        <v>1</v>
      </c>
      <c r="AR93" s="9">
        <v>1</v>
      </c>
      <c r="AS93" s="6">
        <v>1</v>
      </c>
      <c r="AT93" s="7">
        <v>1</v>
      </c>
      <c r="AU93" s="8"/>
      <c r="AV93" s="9"/>
      <c r="AW93" s="6"/>
      <c r="AX93" s="7"/>
      <c r="AY93" s="69"/>
      <c r="AZ93" s="70"/>
      <c r="BA93" s="71"/>
      <c r="BB93" s="316"/>
      <c r="BC93" s="74"/>
      <c r="BD93" s="70"/>
      <c r="BE93" s="71"/>
      <c r="BF93" s="72"/>
      <c r="BG93" s="69"/>
      <c r="BH93" s="70"/>
      <c r="BI93" s="71"/>
      <c r="BJ93" s="72"/>
      <c r="BK93" s="69"/>
      <c r="BL93" s="70"/>
      <c r="BM93" s="71"/>
      <c r="BN93" s="72"/>
      <c r="BO93" s="69"/>
      <c r="BP93" s="70"/>
      <c r="BQ93" s="71"/>
      <c r="BR93" s="72"/>
      <c r="BS93" s="69"/>
      <c r="BT93" s="70"/>
      <c r="BU93" s="71"/>
      <c r="BV93" s="72"/>
      <c r="BW93" s="69"/>
      <c r="BX93" s="70"/>
      <c r="BY93" s="71"/>
      <c r="BZ93" s="72"/>
      <c r="CA93" s="69"/>
      <c r="CB93" s="70"/>
      <c r="CC93" s="71"/>
      <c r="CD93" s="72"/>
      <c r="CE93" s="69"/>
      <c r="CF93" s="70"/>
      <c r="CG93" s="71"/>
      <c r="CH93" s="72"/>
      <c r="CI93" s="69"/>
      <c r="CJ93" s="70"/>
      <c r="CK93" s="71"/>
      <c r="CL93" s="72"/>
      <c r="CM93" s="69"/>
      <c r="CN93" s="70"/>
      <c r="CO93" s="71"/>
      <c r="CP93" s="72"/>
      <c r="CQ93" s="69"/>
      <c r="CR93" s="70"/>
      <c r="CS93" s="71"/>
      <c r="CT93" s="72"/>
      <c r="CU93" s="216">
        <f t="shared" ref="CU93" si="31">SUM(C93:BJ93)/4</f>
        <v>10</v>
      </c>
      <c r="CV93" s="217">
        <f t="shared" ref="CV93" si="32">SUM(BK93:CT93)/4</f>
        <v>0</v>
      </c>
      <c r="CW93" s="218">
        <f t="shared" si="28"/>
        <v>10</v>
      </c>
    </row>
    <row r="94" spans="1:105" x14ac:dyDescent="0.3">
      <c r="C94" s="313">
        <f xml:space="preserve"> SUM(C76:C93)</f>
        <v>1</v>
      </c>
      <c r="D94" s="313">
        <f t="shared" ref="D94:BO94" si="33" xml:space="preserve"> SUM(D76:D93)</f>
        <v>1</v>
      </c>
      <c r="E94" s="313">
        <f t="shared" si="33"/>
        <v>3</v>
      </c>
      <c r="F94" s="313">
        <f t="shared" si="33"/>
        <v>3</v>
      </c>
      <c r="G94" s="313">
        <f t="shared" si="33"/>
        <v>4</v>
      </c>
      <c r="H94" s="313">
        <f t="shared" si="33"/>
        <v>4</v>
      </c>
      <c r="I94" s="313">
        <f t="shared" si="33"/>
        <v>4</v>
      </c>
      <c r="J94" s="313">
        <f t="shared" si="33"/>
        <v>4</v>
      </c>
      <c r="K94" s="313">
        <f t="shared" si="33"/>
        <v>4</v>
      </c>
      <c r="L94" s="313">
        <f t="shared" si="33"/>
        <v>4</v>
      </c>
      <c r="M94" s="313">
        <f t="shared" si="33"/>
        <v>4</v>
      </c>
      <c r="N94" s="313">
        <f t="shared" si="33"/>
        <v>4</v>
      </c>
      <c r="O94" s="313">
        <f t="shared" si="33"/>
        <v>6</v>
      </c>
      <c r="P94" s="313">
        <f t="shared" si="33"/>
        <v>6</v>
      </c>
      <c r="Q94" s="313">
        <f t="shared" si="33"/>
        <v>6</v>
      </c>
      <c r="R94" s="313">
        <f t="shared" si="33"/>
        <v>6</v>
      </c>
      <c r="S94" s="313">
        <f t="shared" si="33"/>
        <v>6</v>
      </c>
      <c r="T94" s="313">
        <f t="shared" si="33"/>
        <v>6</v>
      </c>
      <c r="U94" s="313">
        <f t="shared" si="33"/>
        <v>6</v>
      </c>
      <c r="V94" s="313">
        <f t="shared" si="33"/>
        <v>6</v>
      </c>
      <c r="W94" s="313">
        <f t="shared" si="33"/>
        <v>6</v>
      </c>
      <c r="X94" s="313">
        <f t="shared" si="33"/>
        <v>6</v>
      </c>
      <c r="Y94" s="313">
        <f t="shared" si="33"/>
        <v>6</v>
      </c>
      <c r="Z94" s="313">
        <f t="shared" si="33"/>
        <v>6</v>
      </c>
      <c r="AA94" s="313">
        <f t="shared" si="33"/>
        <v>6</v>
      </c>
      <c r="AB94" s="313">
        <f t="shared" si="33"/>
        <v>8</v>
      </c>
      <c r="AC94" s="313">
        <f t="shared" si="33"/>
        <v>8</v>
      </c>
      <c r="AD94" s="313">
        <f t="shared" si="33"/>
        <v>8</v>
      </c>
      <c r="AE94" s="313">
        <f t="shared" si="33"/>
        <v>8</v>
      </c>
      <c r="AF94" s="313">
        <f t="shared" si="33"/>
        <v>8</v>
      </c>
      <c r="AG94" s="313">
        <f t="shared" si="33"/>
        <v>8</v>
      </c>
      <c r="AH94" s="313">
        <f t="shared" si="33"/>
        <v>8</v>
      </c>
      <c r="AI94" s="313">
        <f t="shared" si="33"/>
        <v>8</v>
      </c>
      <c r="AJ94" s="313">
        <f t="shared" si="33"/>
        <v>8</v>
      </c>
      <c r="AK94" s="313">
        <f t="shared" si="33"/>
        <v>8</v>
      </c>
      <c r="AL94" s="313">
        <f t="shared" si="33"/>
        <v>6</v>
      </c>
      <c r="AM94" s="313">
        <f t="shared" si="33"/>
        <v>6</v>
      </c>
      <c r="AN94" s="313">
        <f t="shared" si="33"/>
        <v>6</v>
      </c>
      <c r="AO94" s="313">
        <f t="shared" si="33"/>
        <v>6</v>
      </c>
      <c r="AP94" s="313">
        <f t="shared" si="33"/>
        <v>6</v>
      </c>
      <c r="AQ94" s="313">
        <f t="shared" si="33"/>
        <v>6</v>
      </c>
      <c r="AR94" s="313">
        <f t="shared" si="33"/>
        <v>6</v>
      </c>
      <c r="AS94" s="313">
        <f t="shared" si="33"/>
        <v>6</v>
      </c>
      <c r="AT94" s="313">
        <f t="shared" si="33"/>
        <v>6</v>
      </c>
      <c r="AU94" s="313">
        <f t="shared" si="33"/>
        <v>4</v>
      </c>
      <c r="AV94" s="313">
        <f t="shared" si="33"/>
        <v>3</v>
      </c>
      <c r="AW94" s="313">
        <f t="shared" si="33"/>
        <v>3</v>
      </c>
      <c r="AX94" s="313">
        <f t="shared" si="33"/>
        <v>3</v>
      </c>
      <c r="AY94" s="313">
        <f t="shared" si="33"/>
        <v>3</v>
      </c>
      <c r="AZ94" s="313">
        <f t="shared" si="33"/>
        <v>3</v>
      </c>
      <c r="BA94" s="313">
        <f t="shared" si="33"/>
        <v>3</v>
      </c>
      <c r="BB94" s="313">
        <f t="shared" si="33"/>
        <v>3</v>
      </c>
      <c r="BC94" s="313">
        <f t="shared" si="33"/>
        <v>2</v>
      </c>
      <c r="BD94" s="313">
        <f t="shared" si="33"/>
        <v>2</v>
      </c>
      <c r="BE94" s="313">
        <f t="shared" si="33"/>
        <v>2</v>
      </c>
      <c r="BF94" s="313">
        <f t="shared" si="33"/>
        <v>2</v>
      </c>
      <c r="BG94" s="313">
        <f t="shared" si="33"/>
        <v>3</v>
      </c>
      <c r="BH94" s="313">
        <f t="shared" si="33"/>
        <v>3</v>
      </c>
      <c r="BI94" s="313">
        <f t="shared" si="33"/>
        <v>1</v>
      </c>
      <c r="BJ94" s="313">
        <f t="shared" si="33"/>
        <v>1</v>
      </c>
      <c r="BK94" s="313">
        <f t="shared" si="33"/>
        <v>1</v>
      </c>
      <c r="BL94" s="313">
        <f t="shared" si="33"/>
        <v>1</v>
      </c>
      <c r="BM94" s="313">
        <f t="shared" si="33"/>
        <v>1</v>
      </c>
      <c r="BN94" s="313">
        <f t="shared" si="33"/>
        <v>1</v>
      </c>
      <c r="BO94" s="313">
        <f t="shared" si="33"/>
        <v>1</v>
      </c>
      <c r="BP94" s="313">
        <f t="shared" ref="BP94:CT94" si="34" xml:space="preserve"> SUM(BP76:BP93)</f>
        <v>1</v>
      </c>
      <c r="BQ94" s="313">
        <f t="shared" si="34"/>
        <v>1</v>
      </c>
      <c r="BR94" s="313">
        <f t="shared" si="34"/>
        <v>1</v>
      </c>
      <c r="BS94" s="313">
        <f t="shared" si="34"/>
        <v>1</v>
      </c>
      <c r="BT94" s="313">
        <f t="shared" si="34"/>
        <v>1</v>
      </c>
      <c r="BU94" s="313">
        <f t="shared" si="34"/>
        <v>1</v>
      </c>
      <c r="BV94" s="313">
        <f t="shared" si="34"/>
        <v>1</v>
      </c>
      <c r="BW94" s="313">
        <f t="shared" si="34"/>
        <v>1</v>
      </c>
      <c r="BX94" s="313">
        <f t="shared" si="34"/>
        <v>1</v>
      </c>
      <c r="BY94" s="313">
        <f t="shared" si="34"/>
        <v>1</v>
      </c>
      <c r="BZ94" s="313">
        <f t="shared" si="34"/>
        <v>1</v>
      </c>
      <c r="CA94" s="313">
        <f t="shared" si="34"/>
        <v>1</v>
      </c>
      <c r="CB94" s="313">
        <f t="shared" si="34"/>
        <v>1</v>
      </c>
      <c r="CC94" s="313">
        <f t="shared" si="34"/>
        <v>1</v>
      </c>
      <c r="CD94" s="313">
        <f t="shared" si="34"/>
        <v>1</v>
      </c>
      <c r="CE94" s="313">
        <f t="shared" si="34"/>
        <v>1</v>
      </c>
      <c r="CF94" s="313">
        <f t="shared" si="34"/>
        <v>1</v>
      </c>
      <c r="CG94" s="313">
        <f t="shared" si="34"/>
        <v>1</v>
      </c>
      <c r="CH94" s="313">
        <f t="shared" si="34"/>
        <v>1</v>
      </c>
      <c r="CI94" s="313">
        <f t="shared" si="34"/>
        <v>1</v>
      </c>
      <c r="CJ94" s="313">
        <f t="shared" si="34"/>
        <v>1</v>
      </c>
      <c r="CK94" s="313">
        <f t="shared" si="34"/>
        <v>1</v>
      </c>
      <c r="CL94" s="313">
        <f t="shared" si="34"/>
        <v>1</v>
      </c>
      <c r="CM94" s="313">
        <f t="shared" si="34"/>
        <v>1</v>
      </c>
      <c r="CN94" s="313">
        <f t="shared" si="34"/>
        <v>1</v>
      </c>
      <c r="CO94" s="313">
        <f t="shared" si="34"/>
        <v>1</v>
      </c>
      <c r="CP94" s="313">
        <f t="shared" si="34"/>
        <v>1</v>
      </c>
      <c r="CQ94" s="313">
        <f t="shared" si="34"/>
        <v>1</v>
      </c>
      <c r="CR94" s="313">
        <f t="shared" si="34"/>
        <v>1</v>
      </c>
      <c r="CS94" s="313">
        <f t="shared" si="34"/>
        <v>1</v>
      </c>
      <c r="CT94" s="313">
        <f t="shared" si="34"/>
        <v>1</v>
      </c>
    </row>
    <row r="95" spans="1:105" x14ac:dyDescent="0.3">
      <c r="C95" s="348" t="s">
        <v>20</v>
      </c>
      <c r="D95" s="341"/>
      <c r="E95" s="341"/>
      <c r="F95" s="341"/>
      <c r="G95" s="341" t="s">
        <v>21</v>
      </c>
      <c r="H95" s="341"/>
      <c r="I95" s="341"/>
      <c r="J95" s="341"/>
      <c r="K95" s="341" t="s">
        <v>23</v>
      </c>
      <c r="L95" s="341"/>
      <c r="M95" s="341"/>
      <c r="N95" s="341"/>
      <c r="O95" s="341" t="s">
        <v>22</v>
      </c>
      <c r="P95" s="341"/>
      <c r="Q95" s="341"/>
      <c r="R95" s="341"/>
      <c r="S95" s="341" t="s">
        <v>0</v>
      </c>
      <c r="T95" s="341"/>
      <c r="U95" s="341"/>
      <c r="V95" s="341"/>
      <c r="W95" s="341" t="s">
        <v>1</v>
      </c>
      <c r="X95" s="341"/>
      <c r="Y95" s="341"/>
      <c r="Z95" s="341"/>
      <c r="AA95" s="341" t="s">
        <v>2</v>
      </c>
      <c r="AB95" s="341"/>
      <c r="AC95" s="341"/>
      <c r="AD95" s="341"/>
      <c r="AE95" s="341" t="s">
        <v>3</v>
      </c>
      <c r="AF95" s="341"/>
      <c r="AG95" s="341"/>
      <c r="AH95" s="341"/>
      <c r="AI95" s="341" t="s">
        <v>4</v>
      </c>
      <c r="AJ95" s="341"/>
      <c r="AK95" s="341"/>
      <c r="AL95" s="341"/>
      <c r="AM95" s="341" t="s">
        <v>5</v>
      </c>
      <c r="AN95" s="341"/>
      <c r="AO95" s="341"/>
      <c r="AP95" s="341"/>
      <c r="AQ95" s="341" t="s">
        <v>6</v>
      </c>
      <c r="AR95" s="341"/>
      <c r="AS95" s="341"/>
      <c r="AT95" s="341"/>
      <c r="AU95" s="341" t="s">
        <v>7</v>
      </c>
      <c r="AV95" s="341"/>
      <c r="AW95" s="341"/>
      <c r="AX95" s="341"/>
      <c r="AY95" s="341" t="s">
        <v>8</v>
      </c>
      <c r="AZ95" s="341"/>
      <c r="BA95" s="341"/>
      <c r="BB95" s="341"/>
      <c r="BC95" s="341" t="s">
        <v>9</v>
      </c>
      <c r="BD95" s="341"/>
      <c r="BE95" s="341"/>
      <c r="BF95" s="341"/>
      <c r="BG95" s="341" t="s">
        <v>10</v>
      </c>
      <c r="BH95" s="341"/>
      <c r="BI95" s="341"/>
      <c r="BJ95" s="341"/>
      <c r="BK95" s="341" t="s">
        <v>11</v>
      </c>
      <c r="BL95" s="341"/>
      <c r="BM95" s="341"/>
      <c r="BN95" s="341"/>
      <c r="BO95" s="341" t="s">
        <v>12</v>
      </c>
      <c r="BP95" s="341"/>
      <c r="BQ95" s="341"/>
      <c r="BR95" s="341"/>
      <c r="BS95" s="341" t="s">
        <v>13</v>
      </c>
      <c r="BT95" s="341"/>
      <c r="BU95" s="341"/>
      <c r="BV95" s="341"/>
      <c r="BW95" s="341" t="s">
        <v>14</v>
      </c>
      <c r="BX95" s="341"/>
      <c r="BY95" s="341"/>
      <c r="BZ95" s="341"/>
      <c r="CA95" s="341" t="s">
        <v>15</v>
      </c>
      <c r="CB95" s="341"/>
      <c r="CC95" s="341"/>
      <c r="CD95" s="341"/>
      <c r="CE95" s="341" t="s">
        <v>16</v>
      </c>
      <c r="CF95" s="341"/>
      <c r="CG95" s="341"/>
      <c r="CH95" s="341"/>
      <c r="CI95" s="341" t="s">
        <v>17</v>
      </c>
      <c r="CJ95" s="341"/>
      <c r="CK95" s="341"/>
      <c r="CL95" s="341"/>
      <c r="CM95" s="341" t="s">
        <v>18</v>
      </c>
      <c r="CN95" s="341"/>
      <c r="CO95" s="341"/>
      <c r="CP95" s="341"/>
      <c r="CQ95" s="341" t="s">
        <v>19</v>
      </c>
      <c r="CR95" s="341"/>
      <c r="CS95" s="341"/>
      <c r="CT95" s="342"/>
    </row>
    <row r="96" spans="1:105" ht="15" thickBot="1" x14ac:dyDescent="0.35"/>
    <row r="97" spans="1:105" ht="15" thickBot="1" x14ac:dyDescent="0.35">
      <c r="AU97" s="345" t="s">
        <v>39</v>
      </c>
      <c r="AV97" s="346"/>
      <c r="AW97" s="346"/>
      <c r="AX97" s="346"/>
      <c r="AY97" s="346"/>
      <c r="AZ97" s="346"/>
      <c r="BA97" s="346"/>
      <c r="BB97" s="346"/>
      <c r="BC97" s="346"/>
      <c r="BD97" s="346"/>
      <c r="BE97" s="346"/>
      <c r="BF97" s="347"/>
    </row>
    <row r="98" spans="1:105" x14ac:dyDescent="0.3">
      <c r="C98" s="354" t="s">
        <v>20</v>
      </c>
      <c r="D98" s="343"/>
      <c r="E98" s="343"/>
      <c r="F98" s="343"/>
      <c r="G98" s="343" t="s">
        <v>21</v>
      </c>
      <c r="H98" s="343"/>
      <c r="I98" s="343"/>
      <c r="J98" s="343"/>
      <c r="K98" s="355" t="s">
        <v>23</v>
      </c>
      <c r="L98" s="352"/>
      <c r="M98" s="352"/>
      <c r="N98" s="352"/>
      <c r="O98" s="352" t="s">
        <v>22</v>
      </c>
      <c r="P98" s="352"/>
      <c r="Q98" s="352"/>
      <c r="R98" s="352"/>
      <c r="S98" s="352" t="s">
        <v>0</v>
      </c>
      <c r="T98" s="352"/>
      <c r="U98" s="352"/>
      <c r="V98" s="352"/>
      <c r="W98" s="352" t="s">
        <v>1</v>
      </c>
      <c r="X98" s="352"/>
      <c r="Y98" s="352"/>
      <c r="Z98" s="352"/>
      <c r="AA98" s="352" t="s">
        <v>2</v>
      </c>
      <c r="AB98" s="352"/>
      <c r="AC98" s="352"/>
      <c r="AD98" s="352"/>
      <c r="AE98" s="352" t="s">
        <v>3</v>
      </c>
      <c r="AF98" s="352"/>
      <c r="AG98" s="352"/>
      <c r="AH98" s="352"/>
      <c r="AI98" s="352" t="s">
        <v>4</v>
      </c>
      <c r="AJ98" s="352"/>
      <c r="AK98" s="352"/>
      <c r="AL98" s="352"/>
      <c r="AM98" s="352" t="s">
        <v>5</v>
      </c>
      <c r="AN98" s="352"/>
      <c r="AO98" s="352"/>
      <c r="AP98" s="352"/>
      <c r="AQ98" s="352" t="s">
        <v>6</v>
      </c>
      <c r="AR98" s="352"/>
      <c r="AS98" s="352"/>
      <c r="AT98" s="352"/>
      <c r="AU98" s="352" t="s">
        <v>7</v>
      </c>
      <c r="AV98" s="352"/>
      <c r="AW98" s="352"/>
      <c r="AX98" s="352"/>
      <c r="AY98" s="352" t="s">
        <v>8</v>
      </c>
      <c r="AZ98" s="352"/>
      <c r="BA98" s="352"/>
      <c r="BB98" s="353"/>
      <c r="BC98" s="343" t="s">
        <v>9</v>
      </c>
      <c r="BD98" s="343"/>
      <c r="BE98" s="343"/>
      <c r="BF98" s="343"/>
      <c r="BG98" s="343" t="s">
        <v>10</v>
      </c>
      <c r="BH98" s="343"/>
      <c r="BI98" s="343"/>
      <c r="BJ98" s="343"/>
      <c r="BK98" s="343" t="s">
        <v>11</v>
      </c>
      <c r="BL98" s="343"/>
      <c r="BM98" s="343"/>
      <c r="BN98" s="343"/>
      <c r="BO98" s="343" t="s">
        <v>12</v>
      </c>
      <c r="BP98" s="343"/>
      <c r="BQ98" s="343"/>
      <c r="BR98" s="343"/>
      <c r="BS98" s="343" t="s">
        <v>13</v>
      </c>
      <c r="BT98" s="343"/>
      <c r="BU98" s="343"/>
      <c r="BV98" s="343"/>
      <c r="BW98" s="343" t="s">
        <v>14</v>
      </c>
      <c r="BX98" s="343"/>
      <c r="BY98" s="343"/>
      <c r="BZ98" s="343"/>
      <c r="CA98" s="343" t="s">
        <v>15</v>
      </c>
      <c r="CB98" s="343"/>
      <c r="CC98" s="343"/>
      <c r="CD98" s="343"/>
      <c r="CE98" s="343" t="s">
        <v>16</v>
      </c>
      <c r="CF98" s="343"/>
      <c r="CG98" s="343"/>
      <c r="CH98" s="343"/>
      <c r="CI98" s="343" t="s">
        <v>17</v>
      </c>
      <c r="CJ98" s="343"/>
      <c r="CK98" s="343"/>
      <c r="CL98" s="343"/>
      <c r="CM98" s="343" t="s">
        <v>18</v>
      </c>
      <c r="CN98" s="343"/>
      <c r="CO98" s="343"/>
      <c r="CP98" s="343"/>
      <c r="CQ98" s="343" t="s">
        <v>19</v>
      </c>
      <c r="CR98" s="343"/>
      <c r="CS98" s="343"/>
      <c r="CT98" s="344"/>
      <c r="CU98" s="197" t="s">
        <v>67</v>
      </c>
      <c r="CV98" s="198" t="s">
        <v>68</v>
      </c>
      <c r="CW98" s="199" t="s">
        <v>69</v>
      </c>
    </row>
    <row r="99" spans="1:105" x14ac:dyDescent="0.3">
      <c r="A99" s="349" t="s">
        <v>25</v>
      </c>
      <c r="B99" s="14" t="s">
        <v>27</v>
      </c>
      <c r="C99" s="25"/>
      <c r="D99" s="26"/>
      <c r="E99" s="27"/>
      <c r="F99" s="27"/>
      <c r="G99" s="25"/>
      <c r="H99" s="26"/>
      <c r="I99" s="27"/>
      <c r="J99" s="28"/>
      <c r="K99" s="29"/>
      <c r="L99" s="26"/>
      <c r="M99" s="27"/>
      <c r="N99" s="30"/>
      <c r="O99" s="25">
        <v>1</v>
      </c>
      <c r="P99" s="26">
        <v>1</v>
      </c>
      <c r="Q99" s="27">
        <v>1</v>
      </c>
      <c r="R99" s="30">
        <v>1</v>
      </c>
      <c r="S99" s="25">
        <v>1</v>
      </c>
      <c r="T99" s="26">
        <v>1</v>
      </c>
      <c r="U99" s="27">
        <v>1</v>
      </c>
      <c r="V99" s="30">
        <v>1</v>
      </c>
      <c r="W99" s="25">
        <v>1</v>
      </c>
      <c r="X99" s="26">
        <v>1</v>
      </c>
      <c r="Y99" s="27">
        <v>1</v>
      </c>
      <c r="Z99" s="30">
        <v>1</v>
      </c>
      <c r="AA99" s="25">
        <v>1</v>
      </c>
      <c r="AB99" s="26">
        <v>1</v>
      </c>
      <c r="AC99" s="27">
        <v>1</v>
      </c>
      <c r="AD99" s="30">
        <v>1</v>
      </c>
      <c r="AE99" s="25">
        <v>1</v>
      </c>
      <c r="AF99" s="26">
        <v>1</v>
      </c>
      <c r="AG99" s="27">
        <v>1</v>
      </c>
      <c r="AH99" s="30">
        <v>1</v>
      </c>
      <c r="AI99" s="25">
        <v>1</v>
      </c>
      <c r="AJ99" s="26">
        <v>1</v>
      </c>
      <c r="AK99" s="27">
        <v>1</v>
      </c>
      <c r="AL99" s="30">
        <v>1</v>
      </c>
      <c r="AM99" s="25">
        <v>1</v>
      </c>
      <c r="AN99" s="26">
        <v>1</v>
      </c>
      <c r="AO99" s="27">
        <v>1</v>
      </c>
      <c r="AP99" s="30">
        <v>1</v>
      </c>
      <c r="AQ99" s="25">
        <v>1</v>
      </c>
      <c r="AR99" s="26">
        <v>1</v>
      </c>
      <c r="AS99" s="27">
        <v>1</v>
      </c>
      <c r="AT99" s="30">
        <v>1</v>
      </c>
      <c r="AU99" s="25">
        <v>1</v>
      </c>
      <c r="AV99" s="26"/>
      <c r="AW99" s="27"/>
      <c r="AX99" s="30"/>
      <c r="AY99" s="25"/>
      <c r="AZ99" s="26"/>
      <c r="BA99" s="27"/>
      <c r="BB99" s="31"/>
      <c r="BC99" s="32"/>
      <c r="BD99" s="26"/>
      <c r="BE99" s="27"/>
      <c r="BF99" s="30"/>
      <c r="BG99" s="25"/>
      <c r="BH99" s="26"/>
      <c r="BI99" s="27"/>
      <c r="BJ99" s="30"/>
      <c r="BK99" s="25"/>
      <c r="BL99" s="26"/>
      <c r="BM99" s="27"/>
      <c r="BN99" s="30"/>
      <c r="BO99" s="25"/>
      <c r="BP99" s="26"/>
      <c r="BQ99" s="27"/>
      <c r="BR99" s="30"/>
      <c r="BS99" s="25"/>
      <c r="BT99" s="26"/>
      <c r="BU99" s="27"/>
      <c r="BV99" s="30"/>
      <c r="BW99" s="25"/>
      <c r="BX99" s="26"/>
      <c r="BY99" s="27"/>
      <c r="BZ99" s="30"/>
      <c r="CA99" s="25"/>
      <c r="CB99" s="26"/>
      <c r="CC99" s="27"/>
      <c r="CD99" s="30"/>
      <c r="CE99" s="25"/>
      <c r="CF99" s="26"/>
      <c r="CG99" s="27"/>
      <c r="CH99" s="30"/>
      <c r="CI99" s="25"/>
      <c r="CJ99" s="26"/>
      <c r="CK99" s="27"/>
      <c r="CL99" s="30"/>
      <c r="CM99" s="25"/>
      <c r="CN99" s="26"/>
      <c r="CO99" s="27"/>
      <c r="CP99" s="30"/>
      <c r="CQ99" s="25"/>
      <c r="CR99" s="26"/>
      <c r="CS99" s="27"/>
      <c r="CT99" s="30"/>
      <c r="CU99" s="238">
        <f>SUM(C99:BJ99)/4</f>
        <v>8.25</v>
      </c>
      <c r="CV99" s="239">
        <f>SUM(BK99:CT99)/4</f>
        <v>0</v>
      </c>
      <c r="CW99" s="240">
        <f>SUM(CU99:CV99)</f>
        <v>8.25</v>
      </c>
    </row>
    <row r="100" spans="1:105" x14ac:dyDescent="0.3">
      <c r="A100" s="349"/>
      <c r="B100" s="15" t="s">
        <v>28</v>
      </c>
      <c r="C100" s="8"/>
      <c r="D100" s="9"/>
      <c r="E100" s="6"/>
      <c r="F100" s="7"/>
      <c r="G100" s="34"/>
      <c r="H100" s="9"/>
      <c r="I100" s="6"/>
      <c r="J100" s="10"/>
      <c r="K100" s="11"/>
      <c r="L100" s="9"/>
      <c r="M100" s="6"/>
      <c r="N100" s="7"/>
      <c r="O100" s="8"/>
      <c r="P100" s="9"/>
      <c r="Q100" s="6"/>
      <c r="R100" s="7"/>
      <c r="S100" s="8"/>
      <c r="T100" s="9"/>
      <c r="U100" s="6"/>
      <c r="V100" s="7"/>
      <c r="W100" s="8"/>
      <c r="X100" s="9"/>
      <c r="Y100" s="6"/>
      <c r="Z100" s="7"/>
      <c r="AA100" s="8"/>
      <c r="AB100" s="9">
        <v>1</v>
      </c>
      <c r="AC100" s="6">
        <v>1</v>
      </c>
      <c r="AD100" s="7">
        <v>1</v>
      </c>
      <c r="AE100" s="8">
        <v>1</v>
      </c>
      <c r="AF100" s="9">
        <v>1</v>
      </c>
      <c r="AG100" s="6">
        <v>1</v>
      </c>
      <c r="AH100" s="7">
        <v>1</v>
      </c>
      <c r="AI100" s="8">
        <v>1</v>
      </c>
      <c r="AJ100" s="9">
        <v>1</v>
      </c>
      <c r="AK100" s="6">
        <v>1</v>
      </c>
      <c r="AL100" s="7">
        <v>1</v>
      </c>
      <c r="AM100" s="8">
        <v>1</v>
      </c>
      <c r="AN100" s="9">
        <v>1</v>
      </c>
      <c r="AO100" s="6">
        <v>1</v>
      </c>
      <c r="AP100" s="7">
        <v>1</v>
      </c>
      <c r="AQ100" s="8">
        <v>1</v>
      </c>
      <c r="AR100" s="9">
        <v>1</v>
      </c>
      <c r="AS100" s="6">
        <v>1</v>
      </c>
      <c r="AT100" s="7">
        <v>1</v>
      </c>
      <c r="AU100" s="8">
        <v>1</v>
      </c>
      <c r="AV100" s="9">
        <v>1</v>
      </c>
      <c r="AW100" s="6">
        <v>1</v>
      </c>
      <c r="AX100" s="7">
        <v>1</v>
      </c>
      <c r="AY100" s="8">
        <v>1</v>
      </c>
      <c r="AZ100" s="9">
        <v>1</v>
      </c>
      <c r="BA100" s="6">
        <v>1</v>
      </c>
      <c r="BB100" s="35">
        <v>1</v>
      </c>
      <c r="BC100" s="34">
        <v>1</v>
      </c>
      <c r="BD100" s="9">
        <v>1</v>
      </c>
      <c r="BE100" s="6">
        <v>1</v>
      </c>
      <c r="BF100" s="7">
        <v>1</v>
      </c>
      <c r="BG100" s="8">
        <v>1</v>
      </c>
      <c r="BH100" s="9">
        <v>1</v>
      </c>
      <c r="BI100" s="6"/>
      <c r="BJ100" s="7"/>
      <c r="BK100" s="8"/>
      <c r="BL100" s="9"/>
      <c r="BM100" s="6"/>
      <c r="BN100" s="7"/>
      <c r="BO100" s="8"/>
      <c r="BP100" s="9"/>
      <c r="BQ100" s="6"/>
      <c r="BR100" s="7"/>
      <c r="BS100" s="8"/>
      <c r="BT100" s="9"/>
      <c r="BU100" s="6"/>
      <c r="BV100" s="7"/>
      <c r="BW100" s="8"/>
      <c r="BX100" s="9"/>
      <c r="BY100" s="6"/>
      <c r="BZ100" s="7"/>
      <c r="CA100" s="8"/>
      <c r="CB100" s="9"/>
      <c r="CC100" s="6"/>
      <c r="CD100" s="7"/>
      <c r="CE100" s="8"/>
      <c r="CF100" s="9"/>
      <c r="CG100" s="6"/>
      <c r="CH100" s="7"/>
      <c r="CI100" s="8"/>
      <c r="CJ100" s="9"/>
      <c r="CK100" s="6"/>
      <c r="CL100" s="7"/>
      <c r="CM100" s="8"/>
      <c r="CN100" s="9"/>
      <c r="CO100" s="6"/>
      <c r="CP100" s="7"/>
      <c r="CQ100" s="8"/>
      <c r="CR100" s="9"/>
      <c r="CS100" s="6"/>
      <c r="CT100" s="7"/>
      <c r="CU100" s="238">
        <f t="shared" ref="CU100:CU113" si="35">SUM(C100:BJ100)/4</f>
        <v>8.25</v>
      </c>
      <c r="CV100" s="239">
        <f t="shared" ref="CV100:CV113" si="36">SUM(BK100:CT100)/4</f>
        <v>0</v>
      </c>
      <c r="CW100" s="240">
        <f t="shared" ref="CW100:CW116" si="37">SUM(CU100:CV100)</f>
        <v>8.25</v>
      </c>
    </row>
    <row r="101" spans="1:105" x14ac:dyDescent="0.3">
      <c r="A101" s="349"/>
      <c r="B101" s="15" t="s">
        <v>28</v>
      </c>
      <c r="C101" s="8"/>
      <c r="D101" s="9"/>
      <c r="E101" s="6"/>
      <c r="F101" s="6"/>
      <c r="G101" s="8"/>
      <c r="H101" s="9"/>
      <c r="I101" s="6"/>
      <c r="J101" s="10"/>
      <c r="K101" s="11"/>
      <c r="L101" s="9"/>
      <c r="M101" s="6"/>
      <c r="N101" s="7"/>
      <c r="O101" s="8"/>
      <c r="P101" s="9"/>
      <c r="Q101" s="6"/>
      <c r="R101" s="7"/>
      <c r="S101" s="8"/>
      <c r="T101" s="9"/>
      <c r="U101" s="6"/>
      <c r="V101" s="7"/>
      <c r="W101" s="8"/>
      <c r="X101" s="9"/>
      <c r="Y101" s="6"/>
      <c r="Z101" s="7"/>
      <c r="AA101" s="8"/>
      <c r="AB101" s="9">
        <v>1</v>
      </c>
      <c r="AC101" s="6">
        <v>1</v>
      </c>
      <c r="AD101" s="7">
        <v>1</v>
      </c>
      <c r="AE101" s="8">
        <v>1</v>
      </c>
      <c r="AF101" s="9">
        <v>1</v>
      </c>
      <c r="AG101" s="6">
        <v>1</v>
      </c>
      <c r="AH101" s="7">
        <v>1</v>
      </c>
      <c r="AI101" s="8">
        <v>1</v>
      </c>
      <c r="AJ101" s="9">
        <v>1</v>
      </c>
      <c r="AK101" s="6">
        <v>1</v>
      </c>
      <c r="AL101" s="7">
        <v>1</v>
      </c>
      <c r="AM101" s="8">
        <v>1</v>
      </c>
      <c r="AN101" s="9">
        <v>1</v>
      </c>
      <c r="AO101" s="6">
        <v>1</v>
      </c>
      <c r="AP101" s="7">
        <v>1</v>
      </c>
      <c r="AQ101" s="8">
        <v>1</v>
      </c>
      <c r="AR101" s="9">
        <v>1</v>
      </c>
      <c r="AS101" s="6">
        <v>1</v>
      </c>
      <c r="AT101" s="7">
        <v>1</v>
      </c>
      <c r="AU101" s="8">
        <v>1</v>
      </c>
      <c r="AV101" s="9">
        <v>1</v>
      </c>
      <c r="AW101" s="6">
        <v>1</v>
      </c>
      <c r="AX101" s="7">
        <v>1</v>
      </c>
      <c r="AY101" s="8">
        <v>1</v>
      </c>
      <c r="AZ101" s="9">
        <v>1</v>
      </c>
      <c r="BA101" s="6">
        <v>1</v>
      </c>
      <c r="BB101" s="35">
        <v>1</v>
      </c>
      <c r="BC101" s="34">
        <v>1</v>
      </c>
      <c r="BD101" s="9">
        <v>1</v>
      </c>
      <c r="BE101" s="6">
        <v>1</v>
      </c>
      <c r="BF101" s="7">
        <v>1</v>
      </c>
      <c r="BG101" s="8">
        <v>1</v>
      </c>
      <c r="BH101" s="9">
        <v>1</v>
      </c>
      <c r="BI101" s="6"/>
      <c r="BJ101" s="7"/>
      <c r="BK101" s="8"/>
      <c r="BL101" s="9"/>
      <c r="BM101" s="6"/>
      <c r="BN101" s="7"/>
      <c r="BO101" s="8"/>
      <c r="BP101" s="9"/>
      <c r="BQ101" s="6"/>
      <c r="BR101" s="7"/>
      <c r="BS101" s="8"/>
      <c r="BT101" s="9"/>
      <c r="BU101" s="6"/>
      <c r="BV101" s="7"/>
      <c r="BW101" s="8"/>
      <c r="BX101" s="9"/>
      <c r="BY101" s="6"/>
      <c r="BZ101" s="7"/>
      <c r="CA101" s="8"/>
      <c r="CB101" s="9"/>
      <c r="CC101" s="6"/>
      <c r="CD101" s="7"/>
      <c r="CE101" s="8"/>
      <c r="CF101" s="9"/>
      <c r="CG101" s="6"/>
      <c r="CH101" s="7"/>
      <c r="CI101" s="8"/>
      <c r="CJ101" s="9"/>
      <c r="CK101" s="6"/>
      <c r="CL101" s="7"/>
      <c r="CM101" s="8"/>
      <c r="CN101" s="9"/>
      <c r="CO101" s="6"/>
      <c r="CP101" s="7"/>
      <c r="CQ101" s="8"/>
      <c r="CR101" s="9"/>
      <c r="CS101" s="6"/>
      <c r="CT101" s="7"/>
      <c r="CU101" s="238">
        <f t="shared" si="35"/>
        <v>8.25</v>
      </c>
      <c r="CV101" s="239">
        <f t="shared" si="36"/>
        <v>0</v>
      </c>
      <c r="CW101" s="240">
        <f t="shared" si="37"/>
        <v>8.25</v>
      </c>
    </row>
    <row r="102" spans="1:105" x14ac:dyDescent="0.3">
      <c r="A102" s="349"/>
      <c r="B102" s="15" t="s">
        <v>28</v>
      </c>
      <c r="C102" s="8"/>
      <c r="D102" s="9"/>
      <c r="E102" s="6">
        <v>1</v>
      </c>
      <c r="F102" s="7">
        <v>1</v>
      </c>
      <c r="G102" s="8">
        <v>1</v>
      </c>
      <c r="H102" s="9">
        <v>1</v>
      </c>
      <c r="I102" s="6">
        <v>1</v>
      </c>
      <c r="J102" s="10">
        <v>1</v>
      </c>
      <c r="K102" s="11">
        <v>1</v>
      </c>
      <c r="L102" s="9">
        <v>1</v>
      </c>
      <c r="M102" s="6">
        <v>1</v>
      </c>
      <c r="N102" s="7">
        <v>1</v>
      </c>
      <c r="O102" s="8">
        <v>1</v>
      </c>
      <c r="P102" s="9">
        <v>1</v>
      </c>
      <c r="Q102" s="6">
        <v>1</v>
      </c>
      <c r="R102" s="7">
        <v>1</v>
      </c>
      <c r="S102" s="8">
        <v>1</v>
      </c>
      <c r="T102" s="9">
        <v>1</v>
      </c>
      <c r="U102" s="6">
        <v>1</v>
      </c>
      <c r="V102" s="7">
        <v>1</v>
      </c>
      <c r="W102" s="8">
        <v>1</v>
      </c>
      <c r="X102" s="9">
        <v>1</v>
      </c>
      <c r="Y102" s="6">
        <v>1</v>
      </c>
      <c r="Z102" s="7">
        <v>1</v>
      </c>
      <c r="AA102" s="8">
        <v>1</v>
      </c>
      <c r="AB102" s="9">
        <v>1</v>
      </c>
      <c r="AC102" s="6">
        <v>1</v>
      </c>
      <c r="AD102" s="7">
        <v>1</v>
      </c>
      <c r="AE102" s="8">
        <v>1</v>
      </c>
      <c r="AF102" s="9">
        <v>1</v>
      </c>
      <c r="AG102" s="6">
        <v>1</v>
      </c>
      <c r="AH102" s="7">
        <v>1</v>
      </c>
      <c r="AI102" s="8">
        <v>1</v>
      </c>
      <c r="AJ102" s="9">
        <v>1</v>
      </c>
      <c r="AK102" s="6">
        <v>1</v>
      </c>
      <c r="AL102" s="7"/>
      <c r="AM102" s="8"/>
      <c r="AN102" s="9"/>
      <c r="AO102" s="6"/>
      <c r="AP102" s="7"/>
      <c r="AQ102" s="8"/>
      <c r="AR102" s="9"/>
      <c r="AS102" s="6"/>
      <c r="AT102" s="7"/>
      <c r="AU102" s="8"/>
      <c r="AV102" s="9"/>
      <c r="AW102" s="6"/>
      <c r="AX102" s="7"/>
      <c r="AY102" s="8"/>
      <c r="AZ102" s="9"/>
      <c r="BA102" s="6"/>
      <c r="BB102" s="35"/>
      <c r="BC102" s="34"/>
      <c r="BD102" s="9"/>
      <c r="BE102" s="6"/>
      <c r="BF102" s="7"/>
      <c r="BG102" s="8"/>
      <c r="BH102" s="9"/>
      <c r="BI102" s="6"/>
      <c r="BJ102" s="7"/>
      <c r="BK102" s="8"/>
      <c r="BL102" s="9"/>
      <c r="BM102" s="6"/>
      <c r="BN102" s="7"/>
      <c r="BO102" s="8"/>
      <c r="BP102" s="9"/>
      <c r="BQ102" s="6"/>
      <c r="BR102" s="7"/>
      <c r="BS102" s="8"/>
      <c r="BT102" s="9"/>
      <c r="BU102" s="6"/>
      <c r="BV102" s="7"/>
      <c r="BW102" s="8"/>
      <c r="BX102" s="9"/>
      <c r="BY102" s="6"/>
      <c r="BZ102" s="7"/>
      <c r="CA102" s="8"/>
      <c r="CB102" s="9"/>
      <c r="CC102" s="6"/>
      <c r="CD102" s="7"/>
      <c r="CE102" s="8"/>
      <c r="CF102" s="9"/>
      <c r="CG102" s="6"/>
      <c r="CH102" s="7"/>
      <c r="CI102" s="8"/>
      <c r="CJ102" s="9"/>
      <c r="CK102" s="6"/>
      <c r="CL102" s="7"/>
      <c r="CM102" s="8"/>
      <c r="CN102" s="9"/>
      <c r="CO102" s="6"/>
      <c r="CP102" s="7"/>
      <c r="CQ102" s="8"/>
      <c r="CR102" s="9"/>
      <c r="CS102" s="6"/>
      <c r="CT102" s="7"/>
      <c r="CU102" s="238">
        <f t="shared" si="35"/>
        <v>8.25</v>
      </c>
      <c r="CV102" s="239">
        <f t="shared" si="36"/>
        <v>0</v>
      </c>
      <c r="CW102" s="240">
        <f t="shared" si="37"/>
        <v>8.25</v>
      </c>
    </row>
    <row r="103" spans="1:105" x14ac:dyDescent="0.3">
      <c r="A103" s="349"/>
      <c r="B103" s="15" t="s">
        <v>28</v>
      </c>
      <c r="C103" s="8"/>
      <c r="D103" s="9"/>
      <c r="E103" s="6">
        <v>1</v>
      </c>
      <c r="F103" s="7">
        <v>1</v>
      </c>
      <c r="G103" s="8">
        <v>1</v>
      </c>
      <c r="H103" s="9">
        <v>1</v>
      </c>
      <c r="I103" s="6">
        <v>1</v>
      </c>
      <c r="J103" s="10">
        <v>1</v>
      </c>
      <c r="K103" s="11">
        <v>1</v>
      </c>
      <c r="L103" s="9">
        <v>1</v>
      </c>
      <c r="M103" s="6">
        <v>1</v>
      </c>
      <c r="N103" s="7">
        <v>1</v>
      </c>
      <c r="O103" s="8">
        <v>1</v>
      </c>
      <c r="P103" s="9">
        <v>1</v>
      </c>
      <c r="Q103" s="6">
        <v>1</v>
      </c>
      <c r="R103" s="7">
        <v>1</v>
      </c>
      <c r="S103" s="8">
        <v>1</v>
      </c>
      <c r="T103" s="9">
        <v>1</v>
      </c>
      <c r="U103" s="6">
        <v>1</v>
      </c>
      <c r="V103" s="7">
        <v>1</v>
      </c>
      <c r="W103" s="8">
        <v>1</v>
      </c>
      <c r="X103" s="9">
        <v>1</v>
      </c>
      <c r="Y103" s="6">
        <v>1</v>
      </c>
      <c r="Z103" s="7">
        <v>1</v>
      </c>
      <c r="AA103" s="8">
        <v>1</v>
      </c>
      <c r="AB103" s="9">
        <v>1</v>
      </c>
      <c r="AC103" s="6">
        <v>1</v>
      </c>
      <c r="AD103" s="7">
        <v>1</v>
      </c>
      <c r="AE103" s="8">
        <v>1</v>
      </c>
      <c r="AF103" s="9">
        <v>1</v>
      </c>
      <c r="AG103" s="6">
        <v>1</v>
      </c>
      <c r="AH103" s="7">
        <v>1</v>
      </c>
      <c r="AI103" s="8">
        <v>1</v>
      </c>
      <c r="AJ103" s="9">
        <v>1</v>
      </c>
      <c r="AK103" s="6">
        <v>1</v>
      </c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7"/>
      <c r="AY103" s="8"/>
      <c r="AZ103" s="9"/>
      <c r="BA103" s="6"/>
      <c r="BB103" s="35"/>
      <c r="BC103" s="34"/>
      <c r="BD103" s="9"/>
      <c r="BE103" s="6"/>
      <c r="BF103" s="7"/>
      <c r="BG103" s="8"/>
      <c r="BH103" s="9"/>
      <c r="BI103" s="6"/>
      <c r="BJ103" s="7"/>
      <c r="BK103" s="8"/>
      <c r="BL103" s="9"/>
      <c r="BM103" s="6"/>
      <c r="BN103" s="7"/>
      <c r="BO103" s="8"/>
      <c r="BP103" s="9"/>
      <c r="BQ103" s="6"/>
      <c r="BR103" s="7"/>
      <c r="BS103" s="8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38">
        <f t="shared" si="35"/>
        <v>8.25</v>
      </c>
      <c r="CV103" s="239">
        <f t="shared" si="36"/>
        <v>0</v>
      </c>
      <c r="CW103" s="240">
        <f t="shared" si="37"/>
        <v>8.25</v>
      </c>
    </row>
    <row r="104" spans="1:105" x14ac:dyDescent="0.3">
      <c r="A104" s="349"/>
      <c r="B104" s="15" t="s">
        <v>35</v>
      </c>
      <c r="C104" s="8">
        <v>1</v>
      </c>
      <c r="D104" s="9">
        <v>1</v>
      </c>
      <c r="E104" s="6">
        <v>1</v>
      </c>
      <c r="F104" s="34">
        <v>1</v>
      </c>
      <c r="G104" s="8"/>
      <c r="H104" s="9"/>
      <c r="I104" s="6"/>
      <c r="J104" s="10"/>
      <c r="K104" s="11"/>
      <c r="L104" s="9"/>
      <c r="M104" s="6"/>
      <c r="N104" s="7"/>
      <c r="O104" s="8"/>
      <c r="P104" s="9"/>
      <c r="Q104" s="6"/>
      <c r="R104" s="7"/>
      <c r="S104" s="8"/>
      <c r="T104" s="9"/>
      <c r="U104" s="6"/>
      <c r="V104" s="7"/>
      <c r="W104" s="8"/>
      <c r="X104" s="9"/>
      <c r="Y104" s="6"/>
      <c r="Z104" s="7"/>
      <c r="AA104" s="8"/>
      <c r="AB104" s="9"/>
      <c r="AC104" s="6"/>
      <c r="AD104" s="7"/>
      <c r="AE104" s="8"/>
      <c r="AF104" s="9"/>
      <c r="AG104" s="6"/>
      <c r="AH104" s="7"/>
      <c r="AI104" s="8"/>
      <c r="AJ104" s="9"/>
      <c r="AK104" s="6"/>
      <c r="AL104" s="7"/>
      <c r="AM104" s="8"/>
      <c r="AN104" s="9"/>
      <c r="AO104" s="6"/>
      <c r="AP104" s="7"/>
      <c r="AQ104" s="8"/>
      <c r="AR104" s="9"/>
      <c r="AS104" s="6"/>
      <c r="AT104" s="7"/>
      <c r="AU104" s="8"/>
      <c r="AV104" s="9"/>
      <c r="AW104" s="6"/>
      <c r="AX104" s="7"/>
      <c r="AY104" s="8"/>
      <c r="AZ104" s="9"/>
      <c r="BA104" s="6"/>
      <c r="BB104" s="35"/>
      <c r="BC104" s="34"/>
      <c r="BD104" s="9"/>
      <c r="BE104" s="6"/>
      <c r="BF104" s="7"/>
      <c r="BG104" s="8"/>
      <c r="BH104" s="9"/>
      <c r="BI104" s="6"/>
      <c r="BJ104" s="7"/>
      <c r="BK104" s="8"/>
      <c r="BL104" s="9"/>
      <c r="BM104" s="6"/>
      <c r="BN104" s="7"/>
      <c r="BO104" s="8"/>
      <c r="BP104" s="9"/>
      <c r="BQ104" s="6"/>
      <c r="BR104" s="7"/>
      <c r="BS104" s="8"/>
      <c r="BT104" s="9"/>
      <c r="BU104" s="6"/>
      <c r="BV104" s="7"/>
      <c r="BW104" s="8"/>
      <c r="BX104" s="9"/>
      <c r="BY104" s="6"/>
      <c r="BZ104" s="7"/>
      <c r="CA104" s="8"/>
      <c r="CB104" s="9"/>
      <c r="CC104" s="6"/>
      <c r="CD104" s="7"/>
      <c r="CE104" s="8"/>
      <c r="CF104" s="9"/>
      <c r="CG104" s="6"/>
      <c r="CH104" s="7"/>
      <c r="CI104" s="8"/>
      <c r="CJ104" s="9"/>
      <c r="CK104" s="6"/>
      <c r="CL104" s="7"/>
      <c r="CM104" s="8"/>
      <c r="CN104" s="9"/>
      <c r="CO104" s="6"/>
      <c r="CP104" s="7"/>
      <c r="CQ104" s="8"/>
      <c r="CR104" s="9"/>
      <c r="CS104" s="6"/>
      <c r="CT104" s="7"/>
      <c r="CU104" s="238">
        <f t="shared" si="35"/>
        <v>1</v>
      </c>
      <c r="CV104" s="239">
        <f t="shared" si="36"/>
        <v>0</v>
      </c>
      <c r="CW104" s="240">
        <f t="shared" si="37"/>
        <v>1</v>
      </c>
      <c r="CX104" s="314" t="s">
        <v>31</v>
      </c>
      <c r="DA104" s="246">
        <f>CV104*1.2</f>
        <v>0</v>
      </c>
    </row>
    <row r="105" spans="1:105" ht="15" thickBot="1" x14ac:dyDescent="0.35">
      <c r="A105" s="349"/>
      <c r="B105" s="16" t="s">
        <v>105</v>
      </c>
      <c r="C105" s="8"/>
      <c r="D105" s="9"/>
      <c r="E105" s="6"/>
      <c r="F105" s="7"/>
      <c r="G105" s="8"/>
      <c r="H105" s="9"/>
      <c r="I105" s="6"/>
      <c r="J105" s="10"/>
      <c r="K105" s="11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9"/>
      <c r="AW105" s="6"/>
      <c r="AX105" s="7"/>
      <c r="AY105" s="8"/>
      <c r="AZ105" s="9"/>
      <c r="BA105" s="6"/>
      <c r="BB105" s="35"/>
      <c r="BC105" s="34"/>
      <c r="BD105" s="9"/>
      <c r="BE105" s="6"/>
      <c r="BF105" s="7"/>
      <c r="BG105" s="8"/>
      <c r="BH105" s="9"/>
      <c r="BI105" s="6"/>
      <c r="BJ105" s="7"/>
      <c r="BK105" s="8"/>
      <c r="BL105" s="9"/>
      <c r="BM105" s="6"/>
      <c r="BN105" s="7"/>
      <c r="BO105" s="8"/>
      <c r="BP105" s="9"/>
      <c r="BQ105" s="6"/>
      <c r="BR105" s="7"/>
      <c r="BS105" s="8"/>
      <c r="BT105" s="9"/>
      <c r="BU105" s="6"/>
      <c r="BV105" s="7"/>
      <c r="BW105" s="8"/>
      <c r="BX105" s="9"/>
      <c r="BY105" s="6"/>
      <c r="BZ105" s="7"/>
      <c r="CA105" s="8"/>
      <c r="CB105" s="9"/>
      <c r="CC105" s="6"/>
      <c r="CD105" s="7"/>
      <c r="CE105" s="8"/>
      <c r="CF105" s="9"/>
      <c r="CG105" s="6"/>
      <c r="CH105" s="7"/>
      <c r="CI105" s="8"/>
      <c r="CJ105" s="9"/>
      <c r="CK105" s="6"/>
      <c r="CL105" s="7"/>
      <c r="CM105" s="8"/>
      <c r="CN105" s="9"/>
      <c r="CO105" s="6"/>
      <c r="CP105" s="7"/>
      <c r="CQ105" s="8"/>
      <c r="CR105" s="9"/>
      <c r="CS105" s="6"/>
      <c r="CT105" s="7"/>
      <c r="CU105" s="238">
        <f t="shared" si="35"/>
        <v>0</v>
      </c>
      <c r="CV105" s="239">
        <f t="shared" si="36"/>
        <v>0</v>
      </c>
      <c r="CW105" s="240">
        <f t="shared" si="37"/>
        <v>0</v>
      </c>
      <c r="CX105" s="312">
        <f>SUM(CU99:CU106)</f>
        <v>42.25</v>
      </c>
    </row>
    <row r="106" spans="1:105" ht="15" thickBot="1" x14ac:dyDescent="0.35">
      <c r="A106" s="350"/>
      <c r="B106" s="17" t="s">
        <v>106</v>
      </c>
      <c r="C106" s="36"/>
      <c r="D106" s="37"/>
      <c r="E106" s="38"/>
      <c r="F106" s="39"/>
      <c r="G106" s="36"/>
      <c r="H106" s="37"/>
      <c r="I106" s="38"/>
      <c r="J106" s="40"/>
      <c r="K106" s="41"/>
      <c r="L106" s="37"/>
      <c r="M106" s="38"/>
      <c r="N106" s="39"/>
      <c r="O106" s="36"/>
      <c r="P106" s="37"/>
      <c r="Q106" s="38"/>
      <c r="R106" s="39"/>
      <c r="S106" s="36"/>
      <c r="T106" s="37"/>
      <c r="U106" s="38"/>
      <c r="V106" s="39"/>
      <c r="W106" s="36"/>
      <c r="X106" s="37"/>
      <c r="Y106" s="38"/>
      <c r="Z106" s="39"/>
      <c r="AA106" s="36"/>
      <c r="AB106" s="37"/>
      <c r="AC106" s="38"/>
      <c r="AD106" s="39"/>
      <c r="AE106" s="36"/>
      <c r="AF106" s="37"/>
      <c r="AG106" s="38"/>
      <c r="AH106" s="39"/>
      <c r="AI106" s="36"/>
      <c r="AJ106" s="37"/>
      <c r="AK106" s="38"/>
      <c r="AL106" s="39"/>
      <c r="AM106" s="36"/>
      <c r="AN106" s="37"/>
      <c r="AO106" s="38"/>
      <c r="AP106" s="39"/>
      <c r="AQ106" s="36"/>
      <c r="AR106" s="37"/>
      <c r="AS106" s="38"/>
      <c r="AT106" s="39"/>
      <c r="AU106" s="36"/>
      <c r="AV106" s="37"/>
      <c r="AW106" s="38"/>
      <c r="AX106" s="39"/>
      <c r="AY106" s="36"/>
      <c r="AZ106" s="37"/>
      <c r="BA106" s="38"/>
      <c r="BB106" s="42"/>
      <c r="BC106" s="43"/>
      <c r="BD106" s="37"/>
      <c r="BE106" s="38"/>
      <c r="BF106" s="39"/>
      <c r="BG106" s="36"/>
      <c r="BH106" s="37"/>
      <c r="BI106" s="38"/>
      <c r="BJ106" s="39"/>
      <c r="BK106" s="36"/>
      <c r="BL106" s="37"/>
      <c r="BM106" s="38"/>
      <c r="BN106" s="39"/>
      <c r="BO106" s="36"/>
      <c r="BP106" s="37"/>
      <c r="BQ106" s="38"/>
      <c r="BR106" s="39"/>
      <c r="BS106" s="36"/>
      <c r="BT106" s="37"/>
      <c r="BU106" s="38"/>
      <c r="BV106" s="39"/>
      <c r="BW106" s="36"/>
      <c r="BX106" s="37"/>
      <c r="BY106" s="38"/>
      <c r="BZ106" s="39"/>
      <c r="CA106" s="36"/>
      <c r="CB106" s="37"/>
      <c r="CC106" s="38"/>
      <c r="CD106" s="39"/>
      <c r="CE106" s="36"/>
      <c r="CF106" s="37"/>
      <c r="CG106" s="38"/>
      <c r="CH106" s="39"/>
      <c r="CI106" s="36"/>
      <c r="CJ106" s="37"/>
      <c r="CK106" s="38"/>
      <c r="CL106" s="39"/>
      <c r="CM106" s="36"/>
      <c r="CN106" s="37"/>
      <c r="CO106" s="38"/>
      <c r="CP106" s="39"/>
      <c r="CQ106" s="36"/>
      <c r="CR106" s="37"/>
      <c r="CS106" s="38"/>
      <c r="CT106" s="39"/>
      <c r="CU106" s="241">
        <f t="shared" si="35"/>
        <v>0</v>
      </c>
      <c r="CV106" s="241">
        <f t="shared" si="36"/>
        <v>0</v>
      </c>
      <c r="CW106" s="242">
        <f t="shared" si="37"/>
        <v>0</v>
      </c>
      <c r="CY106" s="44" t="s">
        <v>33</v>
      </c>
    </row>
    <row r="107" spans="1:105" x14ac:dyDescent="0.3">
      <c r="A107" s="351" t="s">
        <v>100</v>
      </c>
      <c r="B107" s="18" t="s">
        <v>27</v>
      </c>
      <c r="C107" s="8"/>
      <c r="D107" s="45"/>
      <c r="E107" s="46"/>
      <c r="F107" s="47"/>
      <c r="G107" s="8"/>
      <c r="H107" s="45"/>
      <c r="I107" s="46"/>
      <c r="J107" s="48"/>
      <c r="K107" s="49"/>
      <c r="L107" s="45"/>
      <c r="M107" s="46"/>
      <c r="N107" s="47"/>
      <c r="O107" s="50"/>
      <c r="P107" s="45"/>
      <c r="Q107" s="46"/>
      <c r="R107" s="47"/>
      <c r="S107" s="50"/>
      <c r="T107" s="45"/>
      <c r="U107" s="46"/>
      <c r="V107" s="47"/>
      <c r="W107" s="50"/>
      <c r="X107" s="45"/>
      <c r="Y107" s="46"/>
      <c r="Z107" s="47"/>
      <c r="AA107" s="50"/>
      <c r="AB107" s="45"/>
      <c r="AC107" s="46"/>
      <c r="AD107" s="47"/>
      <c r="AE107" s="50"/>
      <c r="AF107" s="45"/>
      <c r="AG107" s="46"/>
      <c r="AH107" s="47"/>
      <c r="AI107" s="50"/>
      <c r="AJ107" s="45"/>
      <c r="AK107" s="46"/>
      <c r="AL107" s="47"/>
      <c r="AM107" s="50"/>
      <c r="AN107" s="45"/>
      <c r="AO107" s="46"/>
      <c r="AP107" s="47"/>
      <c r="AQ107" s="50"/>
      <c r="AR107" s="45"/>
      <c r="AS107" s="46"/>
      <c r="AT107" s="47"/>
      <c r="AU107" s="50"/>
      <c r="AV107" s="45"/>
      <c r="AW107" s="46"/>
      <c r="AX107" s="47"/>
      <c r="AY107" s="50"/>
      <c r="AZ107" s="45"/>
      <c r="BA107" s="46"/>
      <c r="BB107" s="51"/>
      <c r="BC107" s="34"/>
      <c r="BD107" s="45"/>
      <c r="BE107" s="46"/>
      <c r="BF107" s="47"/>
      <c r="BG107" s="8"/>
      <c r="BH107" s="45"/>
      <c r="BI107" s="46"/>
      <c r="BJ107" s="47"/>
      <c r="BK107" s="8"/>
      <c r="BL107" s="45"/>
      <c r="BM107" s="46"/>
      <c r="BN107" s="47"/>
      <c r="BO107" s="8"/>
      <c r="BP107" s="45"/>
      <c r="BQ107" s="46"/>
      <c r="BR107" s="47"/>
      <c r="BS107" s="8"/>
      <c r="BT107" s="45"/>
      <c r="BU107" s="46"/>
      <c r="BV107" s="47"/>
      <c r="BW107" s="8"/>
      <c r="BX107" s="45"/>
      <c r="BY107" s="46"/>
      <c r="BZ107" s="47"/>
      <c r="CA107" s="8"/>
      <c r="CB107" s="45"/>
      <c r="CC107" s="46"/>
      <c r="CD107" s="47"/>
      <c r="CE107" s="8"/>
      <c r="CF107" s="45"/>
      <c r="CG107" s="46"/>
      <c r="CH107" s="47"/>
      <c r="CI107" s="8"/>
      <c r="CJ107" s="45"/>
      <c r="CK107" s="46"/>
      <c r="CL107" s="47"/>
      <c r="CM107" s="8"/>
      <c r="CN107" s="45"/>
      <c r="CO107" s="46"/>
      <c r="CP107" s="47"/>
      <c r="CQ107" s="8"/>
      <c r="CR107" s="45"/>
      <c r="CS107" s="46"/>
      <c r="CT107" s="47"/>
      <c r="CU107" s="235">
        <f t="shared" si="35"/>
        <v>0</v>
      </c>
      <c r="CV107" s="236">
        <f t="shared" si="36"/>
        <v>0</v>
      </c>
      <c r="CW107" s="237">
        <f t="shared" si="37"/>
        <v>0</v>
      </c>
      <c r="CY107" s="312">
        <f>SUM(CX105,CX109)</f>
        <v>73.25</v>
      </c>
    </row>
    <row r="108" spans="1:105" x14ac:dyDescent="0.3">
      <c r="A108" s="351"/>
      <c r="B108" s="19" t="s">
        <v>28</v>
      </c>
      <c r="C108" s="8"/>
      <c r="D108" s="9"/>
      <c r="E108" s="6"/>
      <c r="F108" s="53"/>
      <c r="G108" s="8"/>
      <c r="H108" s="9"/>
      <c r="I108" s="6"/>
      <c r="J108" s="34"/>
      <c r="K108" s="11"/>
      <c r="L108" s="9"/>
      <c r="M108" s="6"/>
      <c r="N108" s="53"/>
      <c r="O108" s="8"/>
      <c r="P108" s="9"/>
      <c r="Q108" s="6"/>
      <c r="R108" s="53"/>
      <c r="S108" s="8"/>
      <c r="T108" s="9"/>
      <c r="U108" s="6"/>
      <c r="V108" s="53"/>
      <c r="W108" s="8"/>
      <c r="X108" s="9"/>
      <c r="Y108" s="6"/>
      <c r="Z108" s="53"/>
      <c r="AA108" s="8"/>
      <c r="AB108" s="9"/>
      <c r="AC108" s="6"/>
      <c r="AD108" s="53"/>
      <c r="AE108" s="8"/>
      <c r="AF108" s="9"/>
      <c r="AG108" s="6"/>
      <c r="AH108" s="53"/>
      <c r="AI108" s="8"/>
      <c r="AJ108" s="9"/>
      <c r="AK108" s="6"/>
      <c r="AL108" s="53"/>
      <c r="AM108" s="8"/>
      <c r="AN108" s="9"/>
      <c r="AO108" s="6"/>
      <c r="AP108" s="53"/>
      <c r="AQ108" s="8"/>
      <c r="AR108" s="9"/>
      <c r="AS108" s="6"/>
      <c r="AT108" s="53"/>
      <c r="AU108" s="8"/>
      <c r="AV108" s="9"/>
      <c r="AW108" s="6"/>
      <c r="AX108" s="53"/>
      <c r="AY108" s="8"/>
      <c r="AZ108" s="9"/>
      <c r="BA108" s="6"/>
      <c r="BB108" s="54"/>
      <c r="BC108" s="34"/>
      <c r="BD108" s="9"/>
      <c r="BE108" s="6"/>
      <c r="BF108" s="53"/>
      <c r="BG108" s="8"/>
      <c r="BH108" s="9"/>
      <c r="BI108" s="6"/>
      <c r="BJ108" s="53"/>
      <c r="BK108" s="8"/>
      <c r="BL108" s="9"/>
      <c r="BM108" s="6"/>
      <c r="BN108" s="53"/>
      <c r="BO108" s="8"/>
      <c r="BP108" s="9"/>
      <c r="BQ108" s="6"/>
      <c r="BR108" s="53"/>
      <c r="BS108" s="8"/>
      <c r="BT108" s="9"/>
      <c r="BU108" s="6"/>
      <c r="BV108" s="53"/>
      <c r="BW108" s="8"/>
      <c r="BX108" s="9"/>
      <c r="BY108" s="6"/>
      <c r="BZ108" s="53"/>
      <c r="CA108" s="8"/>
      <c r="CB108" s="9"/>
      <c r="CC108" s="6"/>
      <c r="CD108" s="53"/>
      <c r="CE108" s="8"/>
      <c r="CF108" s="9"/>
      <c r="CG108" s="6"/>
      <c r="CH108" s="53"/>
      <c r="CI108" s="8"/>
      <c r="CJ108" s="9"/>
      <c r="CK108" s="6"/>
      <c r="CL108" s="53"/>
      <c r="CM108" s="8"/>
      <c r="CN108" s="9"/>
      <c r="CO108" s="6"/>
      <c r="CP108" s="53"/>
      <c r="CQ108" s="8"/>
      <c r="CR108" s="9"/>
      <c r="CS108" s="6"/>
      <c r="CT108" s="53"/>
      <c r="CU108" s="216">
        <f t="shared" si="35"/>
        <v>0</v>
      </c>
      <c r="CV108" s="217">
        <f t="shared" si="36"/>
        <v>0</v>
      </c>
      <c r="CW108" s="218">
        <f t="shared" si="37"/>
        <v>0</v>
      </c>
      <c r="CX108" s="3" t="s">
        <v>99</v>
      </c>
      <c r="CY108" s="33"/>
    </row>
    <row r="109" spans="1:105" x14ac:dyDescent="0.3">
      <c r="A109" s="349"/>
      <c r="B109" s="19" t="s">
        <v>28</v>
      </c>
      <c r="C109" s="8"/>
      <c r="D109" s="9"/>
      <c r="E109" s="6"/>
      <c r="F109" s="53"/>
      <c r="G109" s="8"/>
      <c r="H109" s="9"/>
      <c r="I109" s="6"/>
      <c r="J109" s="34"/>
      <c r="K109" s="11"/>
      <c r="L109" s="9"/>
      <c r="M109" s="6"/>
      <c r="N109" s="53"/>
      <c r="O109" s="8"/>
      <c r="P109" s="9"/>
      <c r="Q109" s="6"/>
      <c r="R109" s="53"/>
      <c r="S109" s="8"/>
      <c r="T109" s="9"/>
      <c r="U109" s="6"/>
      <c r="V109" s="53"/>
      <c r="W109" s="8"/>
      <c r="X109" s="9"/>
      <c r="Y109" s="6"/>
      <c r="Z109" s="53"/>
      <c r="AA109" s="8"/>
      <c r="AB109" s="9"/>
      <c r="AC109" s="6"/>
      <c r="AD109" s="53"/>
      <c r="AE109" s="8"/>
      <c r="AF109" s="9"/>
      <c r="AG109" s="6"/>
      <c r="AH109" s="53"/>
      <c r="AI109" s="8"/>
      <c r="AJ109" s="9"/>
      <c r="AK109" s="6"/>
      <c r="AL109" s="53"/>
      <c r="AM109" s="8"/>
      <c r="AN109" s="9"/>
      <c r="AO109" s="6"/>
      <c r="AP109" s="53"/>
      <c r="AQ109" s="8"/>
      <c r="AR109" s="9"/>
      <c r="AS109" s="6"/>
      <c r="AT109" s="53"/>
      <c r="AU109" s="8"/>
      <c r="AV109" s="9"/>
      <c r="AW109" s="6"/>
      <c r="AX109" s="53"/>
      <c r="AY109" s="8"/>
      <c r="AZ109" s="9"/>
      <c r="BA109" s="6"/>
      <c r="BB109" s="54"/>
      <c r="BC109" s="34"/>
      <c r="BD109" s="9"/>
      <c r="BE109" s="6"/>
      <c r="BF109" s="53"/>
      <c r="BG109" s="8"/>
      <c r="BH109" s="9"/>
      <c r="BI109" s="6"/>
      <c r="BJ109" s="53"/>
      <c r="BK109" s="8"/>
      <c r="BL109" s="9"/>
      <c r="BM109" s="6"/>
      <c r="BN109" s="53"/>
      <c r="BO109" s="8"/>
      <c r="BP109" s="9"/>
      <c r="BQ109" s="6"/>
      <c r="BR109" s="53"/>
      <c r="BS109" s="8"/>
      <c r="BT109" s="9"/>
      <c r="BU109" s="6"/>
      <c r="BV109" s="53"/>
      <c r="BW109" s="8"/>
      <c r="BX109" s="9"/>
      <c r="BY109" s="6"/>
      <c r="BZ109" s="53"/>
      <c r="CA109" s="8"/>
      <c r="CB109" s="9"/>
      <c r="CC109" s="6"/>
      <c r="CD109" s="53"/>
      <c r="CE109" s="8"/>
      <c r="CF109" s="9"/>
      <c r="CG109" s="6"/>
      <c r="CH109" s="53"/>
      <c r="CI109" s="8"/>
      <c r="CJ109" s="9"/>
      <c r="CK109" s="6"/>
      <c r="CL109" s="53"/>
      <c r="CM109" s="8"/>
      <c r="CN109" s="9"/>
      <c r="CO109" s="6"/>
      <c r="CP109" s="53"/>
      <c r="CQ109" s="8"/>
      <c r="CR109" s="9"/>
      <c r="CS109" s="6"/>
      <c r="CT109" s="53"/>
      <c r="CU109" s="216">
        <f t="shared" si="35"/>
        <v>0</v>
      </c>
      <c r="CV109" s="217">
        <f t="shared" si="36"/>
        <v>0</v>
      </c>
      <c r="CW109" s="218">
        <f t="shared" si="37"/>
        <v>0</v>
      </c>
      <c r="CX109" s="5">
        <f>+SUM(CU107:CU116)</f>
        <v>31</v>
      </c>
    </row>
    <row r="110" spans="1:105" x14ac:dyDescent="0.3">
      <c r="A110" s="349"/>
      <c r="B110" s="19" t="s">
        <v>28</v>
      </c>
      <c r="C110" s="8"/>
      <c r="D110" s="9"/>
      <c r="E110" s="6"/>
      <c r="F110" s="53"/>
      <c r="G110" s="8"/>
      <c r="H110" s="9"/>
      <c r="I110" s="6"/>
      <c r="J110" s="34"/>
      <c r="K110" s="11"/>
      <c r="L110" s="9"/>
      <c r="M110" s="6"/>
      <c r="N110" s="53"/>
      <c r="O110" s="8"/>
      <c r="P110" s="9"/>
      <c r="Q110" s="6"/>
      <c r="R110" s="53"/>
      <c r="S110" s="8"/>
      <c r="T110" s="9"/>
      <c r="U110" s="6"/>
      <c r="V110" s="53"/>
      <c r="W110" s="8"/>
      <c r="X110" s="9"/>
      <c r="Y110" s="6"/>
      <c r="Z110" s="53"/>
      <c r="AA110" s="8"/>
      <c r="AB110" s="9"/>
      <c r="AC110" s="6"/>
      <c r="AD110" s="53"/>
      <c r="AE110" s="8"/>
      <c r="AF110" s="9"/>
      <c r="AG110" s="6"/>
      <c r="AH110" s="53"/>
      <c r="AI110" s="8"/>
      <c r="AJ110" s="9"/>
      <c r="AK110" s="6"/>
      <c r="AL110" s="53"/>
      <c r="AM110" s="8"/>
      <c r="AN110" s="9"/>
      <c r="AO110" s="6"/>
      <c r="AP110" s="53"/>
      <c r="AQ110" s="8"/>
      <c r="AR110" s="9"/>
      <c r="AS110" s="6"/>
      <c r="AT110" s="53"/>
      <c r="AU110" s="8"/>
      <c r="AV110" s="9"/>
      <c r="AW110" s="6"/>
      <c r="AX110" s="53"/>
      <c r="AY110" s="8"/>
      <c r="AZ110" s="9"/>
      <c r="BA110" s="6"/>
      <c r="BB110" s="54"/>
      <c r="BC110" s="34"/>
      <c r="BD110" s="9"/>
      <c r="BE110" s="6"/>
      <c r="BF110" s="53"/>
      <c r="BG110" s="8"/>
      <c r="BH110" s="9"/>
      <c r="BI110" s="6"/>
      <c r="BJ110" s="53"/>
      <c r="BK110" s="8"/>
      <c r="BL110" s="9"/>
      <c r="BM110" s="6"/>
      <c r="BN110" s="53"/>
      <c r="BO110" s="8"/>
      <c r="BP110" s="9"/>
      <c r="BQ110" s="6"/>
      <c r="BR110" s="53"/>
      <c r="BS110" s="8"/>
      <c r="BT110" s="9"/>
      <c r="BU110" s="6"/>
      <c r="BV110" s="53"/>
      <c r="BW110" s="8"/>
      <c r="BX110" s="9"/>
      <c r="BY110" s="6"/>
      <c r="BZ110" s="53"/>
      <c r="CA110" s="8"/>
      <c r="CB110" s="9"/>
      <c r="CC110" s="6"/>
      <c r="CD110" s="53"/>
      <c r="CE110" s="8"/>
      <c r="CF110" s="9"/>
      <c r="CG110" s="6"/>
      <c r="CH110" s="53"/>
      <c r="CI110" s="8"/>
      <c r="CJ110" s="9"/>
      <c r="CK110" s="6"/>
      <c r="CL110" s="53"/>
      <c r="CM110" s="8"/>
      <c r="CN110" s="9"/>
      <c r="CO110" s="6"/>
      <c r="CP110" s="53"/>
      <c r="CQ110" s="8"/>
      <c r="CR110" s="9"/>
      <c r="CS110" s="6"/>
      <c r="CT110" s="53"/>
      <c r="CU110" s="216">
        <f t="shared" si="35"/>
        <v>0</v>
      </c>
      <c r="CV110" s="217">
        <f t="shared" si="36"/>
        <v>0</v>
      </c>
      <c r="CW110" s="218">
        <f t="shared" si="37"/>
        <v>0</v>
      </c>
    </row>
    <row r="111" spans="1:105" x14ac:dyDescent="0.3">
      <c r="A111" s="349"/>
      <c r="B111" s="19" t="s">
        <v>28</v>
      </c>
      <c r="C111" s="8"/>
      <c r="D111" s="9"/>
      <c r="E111" s="6"/>
      <c r="F111" s="53"/>
      <c r="G111" s="8"/>
      <c r="H111" s="9"/>
      <c r="I111" s="6"/>
      <c r="J111" s="34"/>
      <c r="K111" s="11"/>
      <c r="L111" s="9"/>
      <c r="M111" s="6"/>
      <c r="N111" s="53"/>
      <c r="O111" s="8"/>
      <c r="P111" s="9"/>
      <c r="Q111" s="6"/>
      <c r="R111" s="53"/>
      <c r="S111" s="8"/>
      <c r="T111" s="9"/>
      <c r="U111" s="6"/>
      <c r="V111" s="53"/>
      <c r="W111" s="8"/>
      <c r="X111" s="9"/>
      <c r="Y111" s="6"/>
      <c r="Z111" s="53"/>
      <c r="AA111" s="8"/>
      <c r="AB111" s="9"/>
      <c r="AC111" s="6"/>
      <c r="AD111" s="53"/>
      <c r="AE111" s="8"/>
      <c r="AF111" s="9"/>
      <c r="AG111" s="6"/>
      <c r="AH111" s="53"/>
      <c r="AI111" s="8"/>
      <c r="AJ111" s="9"/>
      <c r="AK111" s="6"/>
      <c r="AL111" s="53"/>
      <c r="AM111" s="8"/>
      <c r="AN111" s="9"/>
      <c r="AO111" s="6"/>
      <c r="AP111" s="53"/>
      <c r="AQ111" s="8"/>
      <c r="AR111" s="9"/>
      <c r="AS111" s="6"/>
      <c r="AT111" s="53"/>
      <c r="AU111" s="8"/>
      <c r="AV111" s="9"/>
      <c r="AW111" s="6"/>
      <c r="AX111" s="53"/>
      <c r="AY111" s="8"/>
      <c r="AZ111" s="9"/>
      <c r="BA111" s="6"/>
      <c r="BB111" s="54"/>
      <c r="BC111" s="34"/>
      <c r="BD111" s="9"/>
      <c r="BE111" s="6"/>
      <c r="BF111" s="53"/>
      <c r="BG111" s="8"/>
      <c r="BH111" s="9"/>
      <c r="BI111" s="6"/>
      <c r="BJ111" s="53"/>
      <c r="BK111" s="8"/>
      <c r="BL111" s="9"/>
      <c r="BM111" s="6"/>
      <c r="BN111" s="53"/>
      <c r="BO111" s="8"/>
      <c r="BP111" s="9"/>
      <c r="BQ111" s="6"/>
      <c r="BR111" s="53"/>
      <c r="BS111" s="8"/>
      <c r="BT111" s="9"/>
      <c r="BU111" s="6"/>
      <c r="BV111" s="53"/>
      <c r="BW111" s="8"/>
      <c r="BX111" s="9"/>
      <c r="BY111" s="6"/>
      <c r="BZ111" s="53"/>
      <c r="CA111" s="8"/>
      <c r="CB111" s="9"/>
      <c r="CC111" s="6"/>
      <c r="CD111" s="53"/>
      <c r="CE111" s="8"/>
      <c r="CF111" s="9"/>
      <c r="CG111" s="6"/>
      <c r="CH111" s="53"/>
      <c r="CI111" s="8"/>
      <c r="CJ111" s="9"/>
      <c r="CK111" s="6"/>
      <c r="CL111" s="53"/>
      <c r="CM111" s="8"/>
      <c r="CN111" s="9"/>
      <c r="CO111" s="6"/>
      <c r="CP111" s="53"/>
      <c r="CQ111" s="8"/>
      <c r="CR111" s="9"/>
      <c r="CS111" s="6"/>
      <c r="CT111" s="53"/>
      <c r="CU111" s="216">
        <f t="shared" si="35"/>
        <v>0</v>
      </c>
      <c r="CV111" s="217">
        <f t="shared" si="36"/>
        <v>0</v>
      </c>
      <c r="CW111" s="218">
        <f t="shared" si="37"/>
        <v>0</v>
      </c>
    </row>
    <row r="112" spans="1:105" x14ac:dyDescent="0.3">
      <c r="A112" s="349"/>
      <c r="B112" s="19" t="s">
        <v>35</v>
      </c>
      <c r="C112" s="8"/>
      <c r="D112" s="9"/>
      <c r="E112" s="6"/>
      <c r="F112" s="7"/>
      <c r="G112" s="8"/>
      <c r="H112" s="9"/>
      <c r="I112" s="6"/>
      <c r="J112" s="10"/>
      <c r="K112" s="11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8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8"/>
      <c r="AZ112" s="9"/>
      <c r="BA112" s="6"/>
      <c r="BB112" s="35"/>
      <c r="BC112" s="34"/>
      <c r="BD112" s="9"/>
      <c r="BE112" s="6"/>
      <c r="BF112" s="7"/>
      <c r="BG112" s="8">
        <v>1</v>
      </c>
      <c r="BH112" s="9">
        <v>1</v>
      </c>
      <c r="BI112" s="6">
        <v>1</v>
      </c>
      <c r="BJ112" s="7">
        <v>1</v>
      </c>
      <c r="BK112" s="8">
        <v>1</v>
      </c>
      <c r="BL112" s="9">
        <v>1</v>
      </c>
      <c r="BM112" s="6">
        <v>1</v>
      </c>
      <c r="BN112" s="53">
        <v>1</v>
      </c>
      <c r="BO112" s="8">
        <v>1</v>
      </c>
      <c r="BP112" s="9">
        <v>1</v>
      </c>
      <c r="BQ112" s="6">
        <v>1</v>
      </c>
      <c r="BR112" s="53">
        <v>1</v>
      </c>
      <c r="BS112" s="8">
        <v>1</v>
      </c>
      <c r="BT112" s="9">
        <v>1</v>
      </c>
      <c r="BU112" s="6">
        <v>1</v>
      </c>
      <c r="BV112" s="53">
        <v>1</v>
      </c>
      <c r="BW112" s="8">
        <v>1</v>
      </c>
      <c r="BX112" s="9">
        <v>1</v>
      </c>
      <c r="BY112" s="6">
        <v>1</v>
      </c>
      <c r="BZ112" s="53">
        <v>1</v>
      </c>
      <c r="CA112" s="8">
        <v>1</v>
      </c>
      <c r="CB112" s="9">
        <v>1</v>
      </c>
      <c r="CC112" s="6">
        <v>1</v>
      </c>
      <c r="CD112" s="53">
        <v>1</v>
      </c>
      <c r="CE112" s="8">
        <v>1</v>
      </c>
      <c r="CF112" s="9">
        <v>1</v>
      </c>
      <c r="CG112" s="6">
        <v>1</v>
      </c>
      <c r="CH112" s="53">
        <v>1</v>
      </c>
      <c r="CI112" s="8">
        <v>1</v>
      </c>
      <c r="CJ112" s="9">
        <v>1</v>
      </c>
      <c r="CK112" s="6">
        <v>1</v>
      </c>
      <c r="CL112" s="53">
        <v>1</v>
      </c>
      <c r="CM112" s="8">
        <v>1</v>
      </c>
      <c r="CN112" s="9">
        <v>1</v>
      </c>
      <c r="CO112" s="6">
        <v>1</v>
      </c>
      <c r="CP112" s="7">
        <v>1</v>
      </c>
      <c r="CQ112" s="8">
        <v>1</v>
      </c>
      <c r="CR112" s="9">
        <v>1</v>
      </c>
      <c r="CS112" s="6">
        <v>1</v>
      </c>
      <c r="CT112" s="7">
        <v>1</v>
      </c>
      <c r="CU112" s="216">
        <f t="shared" si="35"/>
        <v>1</v>
      </c>
      <c r="CV112" s="217">
        <f t="shared" si="36"/>
        <v>9</v>
      </c>
      <c r="CW112" s="218">
        <f t="shared" si="37"/>
        <v>10</v>
      </c>
    </row>
    <row r="113" spans="1:105" ht="15" thickBot="1" x14ac:dyDescent="0.35">
      <c r="A113" s="349"/>
      <c r="B113" s="20" t="s">
        <v>105</v>
      </c>
      <c r="C113" s="8"/>
      <c r="D113" s="9"/>
      <c r="E113" s="6"/>
      <c r="F113" s="7"/>
      <c r="G113" s="8"/>
      <c r="H113" s="9"/>
      <c r="I113" s="6"/>
      <c r="J113" s="10"/>
      <c r="K113" s="11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8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8"/>
      <c r="AZ113" s="9"/>
      <c r="BA113" s="6"/>
      <c r="BB113" s="35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16">
        <f t="shared" si="35"/>
        <v>0</v>
      </c>
      <c r="CV113" s="217">
        <f t="shared" si="36"/>
        <v>0</v>
      </c>
      <c r="CW113" s="218">
        <f t="shared" si="37"/>
        <v>0</v>
      </c>
    </row>
    <row r="114" spans="1:105" s="337" customFormat="1" x14ac:dyDescent="0.3">
      <c r="A114" s="349"/>
      <c r="B114" s="317" t="s">
        <v>106</v>
      </c>
      <c r="C114" s="50"/>
      <c r="D114" s="45"/>
      <c r="E114" s="79"/>
      <c r="F114" s="52"/>
      <c r="G114" s="50"/>
      <c r="H114" s="45"/>
      <c r="I114" s="79"/>
      <c r="J114" s="126"/>
      <c r="K114" s="11"/>
      <c r="L114" s="9"/>
      <c r="M114" s="6"/>
      <c r="N114" s="7"/>
      <c r="O114" s="8">
        <v>1</v>
      </c>
      <c r="P114" s="9">
        <v>1</v>
      </c>
      <c r="Q114" s="6">
        <v>1</v>
      </c>
      <c r="R114" s="7">
        <v>1</v>
      </c>
      <c r="S114" s="8">
        <v>1</v>
      </c>
      <c r="T114" s="9">
        <v>1</v>
      </c>
      <c r="U114" s="6">
        <v>1</v>
      </c>
      <c r="V114" s="7">
        <v>1</v>
      </c>
      <c r="W114" s="8">
        <v>1</v>
      </c>
      <c r="X114" s="9">
        <v>1</v>
      </c>
      <c r="Y114" s="6">
        <v>1</v>
      </c>
      <c r="Z114" s="7">
        <v>1</v>
      </c>
      <c r="AA114" s="8">
        <v>1</v>
      </c>
      <c r="AB114" s="9">
        <v>1</v>
      </c>
      <c r="AC114" s="6">
        <v>1</v>
      </c>
      <c r="AD114" s="7">
        <v>1</v>
      </c>
      <c r="AE114" s="8">
        <v>1</v>
      </c>
      <c r="AF114" s="9">
        <v>1</v>
      </c>
      <c r="AG114" s="6">
        <v>1</v>
      </c>
      <c r="AH114" s="7">
        <v>1</v>
      </c>
      <c r="AI114" s="8">
        <v>1</v>
      </c>
      <c r="AJ114" s="9">
        <v>1</v>
      </c>
      <c r="AK114" s="6">
        <v>1</v>
      </c>
      <c r="AL114" s="7">
        <v>1</v>
      </c>
      <c r="AM114" s="8">
        <v>1</v>
      </c>
      <c r="AN114" s="9">
        <v>1</v>
      </c>
      <c r="AO114" s="6">
        <v>1</v>
      </c>
      <c r="AP114" s="7">
        <v>1</v>
      </c>
      <c r="AQ114" s="8">
        <v>1</v>
      </c>
      <c r="AR114" s="9">
        <v>1</v>
      </c>
      <c r="AS114" s="6">
        <v>1</v>
      </c>
      <c r="AT114" s="7">
        <v>1</v>
      </c>
      <c r="AU114" s="8">
        <v>1</v>
      </c>
      <c r="AV114" s="9">
        <v>1</v>
      </c>
      <c r="AW114" s="6">
        <v>1</v>
      </c>
      <c r="AX114" s="7">
        <v>1</v>
      </c>
      <c r="AY114" s="8">
        <v>1</v>
      </c>
      <c r="AZ114" s="45">
        <v>1</v>
      </c>
      <c r="BA114" s="79">
        <v>1</v>
      </c>
      <c r="BB114" s="125">
        <v>1</v>
      </c>
      <c r="BC114" s="48"/>
      <c r="BD114" s="45"/>
      <c r="BE114" s="79"/>
      <c r="BF114" s="52"/>
      <c r="BG114" s="50"/>
      <c r="BH114" s="45"/>
      <c r="BI114" s="79"/>
      <c r="BJ114" s="52"/>
      <c r="BK114" s="50"/>
      <c r="BL114" s="45"/>
      <c r="BM114" s="79"/>
      <c r="BN114" s="52"/>
      <c r="BO114" s="50"/>
      <c r="BP114" s="45"/>
      <c r="BQ114" s="79"/>
      <c r="BR114" s="52"/>
      <c r="BS114" s="50"/>
      <c r="BT114" s="45"/>
      <c r="BU114" s="79"/>
      <c r="BV114" s="52"/>
      <c r="BW114" s="50"/>
      <c r="BX114" s="45"/>
      <c r="BY114" s="79"/>
      <c r="BZ114" s="52"/>
      <c r="CA114" s="50"/>
      <c r="CB114" s="45"/>
      <c r="CC114" s="79"/>
      <c r="CD114" s="52"/>
      <c r="CE114" s="50"/>
      <c r="CF114" s="45"/>
      <c r="CG114" s="79"/>
      <c r="CH114" s="52"/>
      <c r="CI114" s="50"/>
      <c r="CJ114" s="45"/>
      <c r="CK114" s="79"/>
      <c r="CL114" s="52"/>
      <c r="CM114" s="50"/>
      <c r="CN114" s="45"/>
      <c r="CO114" s="79"/>
      <c r="CP114" s="52"/>
      <c r="CQ114" s="50"/>
      <c r="CR114" s="45"/>
      <c r="CS114" s="79"/>
      <c r="CT114" s="52"/>
      <c r="CU114" s="216">
        <f t="shared" ref="CU114:CU115" si="38">SUM(C114:BJ114)/4</f>
        <v>10</v>
      </c>
      <c r="CV114" s="217">
        <f t="shared" ref="CV114:CV115" si="39">SUM(BK114:CT114)/4</f>
        <v>0</v>
      </c>
      <c r="CW114" s="218">
        <f t="shared" si="37"/>
        <v>10</v>
      </c>
    </row>
    <row r="115" spans="1:105" s="337" customFormat="1" x14ac:dyDescent="0.3">
      <c r="A115" s="349"/>
      <c r="B115" s="24" t="s">
        <v>106</v>
      </c>
      <c r="C115" s="318"/>
      <c r="D115" s="319"/>
      <c r="E115" s="320"/>
      <c r="F115" s="321"/>
      <c r="G115" s="318">
        <v>1</v>
      </c>
      <c r="H115" s="319">
        <v>1</v>
      </c>
      <c r="I115" s="320">
        <v>1</v>
      </c>
      <c r="J115" s="322">
        <v>1</v>
      </c>
      <c r="K115" s="323">
        <v>1</v>
      </c>
      <c r="L115" s="319">
        <v>1</v>
      </c>
      <c r="M115" s="320">
        <v>1</v>
      </c>
      <c r="N115" s="321">
        <v>1</v>
      </c>
      <c r="O115" s="318">
        <v>1</v>
      </c>
      <c r="P115" s="319">
        <v>1</v>
      </c>
      <c r="Q115" s="320">
        <v>1</v>
      </c>
      <c r="R115" s="321">
        <v>1</v>
      </c>
      <c r="S115" s="318">
        <v>1</v>
      </c>
      <c r="T115" s="319">
        <v>1</v>
      </c>
      <c r="U115" s="320">
        <v>1</v>
      </c>
      <c r="V115" s="321">
        <v>1</v>
      </c>
      <c r="W115" s="318">
        <v>1</v>
      </c>
      <c r="X115" s="319">
        <v>1</v>
      </c>
      <c r="Y115" s="320">
        <v>1</v>
      </c>
      <c r="Z115" s="321">
        <v>1</v>
      </c>
      <c r="AA115" s="318">
        <v>1</v>
      </c>
      <c r="AB115" s="319">
        <v>1</v>
      </c>
      <c r="AC115" s="320">
        <v>1</v>
      </c>
      <c r="AD115" s="321">
        <v>1</v>
      </c>
      <c r="AE115" s="318">
        <v>1</v>
      </c>
      <c r="AF115" s="319">
        <v>1</v>
      </c>
      <c r="AG115" s="320">
        <v>1</v>
      </c>
      <c r="AH115" s="321">
        <v>1</v>
      </c>
      <c r="AI115" s="318">
        <v>1</v>
      </c>
      <c r="AJ115" s="319">
        <v>1</v>
      </c>
      <c r="AK115" s="320">
        <v>1</v>
      </c>
      <c r="AL115" s="321">
        <v>1</v>
      </c>
      <c r="AM115" s="318">
        <v>1</v>
      </c>
      <c r="AN115" s="319">
        <v>1</v>
      </c>
      <c r="AO115" s="320">
        <v>1</v>
      </c>
      <c r="AP115" s="321">
        <v>1</v>
      </c>
      <c r="AQ115" s="318">
        <v>1</v>
      </c>
      <c r="AR115" s="319">
        <v>1</v>
      </c>
      <c r="AS115" s="320">
        <v>1</v>
      </c>
      <c r="AT115" s="321">
        <v>1</v>
      </c>
      <c r="AU115" s="318"/>
      <c r="AV115" s="319"/>
      <c r="AW115" s="320"/>
      <c r="AX115" s="321"/>
      <c r="AY115" s="318"/>
      <c r="AZ115" s="319"/>
      <c r="BA115" s="320"/>
      <c r="BB115" s="324"/>
      <c r="BC115" s="325"/>
      <c r="BD115" s="319"/>
      <c r="BE115" s="320"/>
      <c r="BF115" s="321"/>
      <c r="BG115" s="318"/>
      <c r="BH115" s="319"/>
      <c r="BI115" s="320"/>
      <c r="BJ115" s="321"/>
      <c r="BK115" s="318"/>
      <c r="BL115" s="319"/>
      <c r="BM115" s="320"/>
      <c r="BN115" s="321"/>
      <c r="BO115" s="318"/>
      <c r="BP115" s="319"/>
      <c r="BQ115" s="320"/>
      <c r="BR115" s="321"/>
      <c r="BS115" s="318"/>
      <c r="BT115" s="319"/>
      <c r="BU115" s="320"/>
      <c r="BV115" s="321"/>
      <c r="BW115" s="318"/>
      <c r="BX115" s="319"/>
      <c r="BY115" s="320"/>
      <c r="BZ115" s="321"/>
      <c r="CA115" s="318"/>
      <c r="CB115" s="319"/>
      <c r="CC115" s="320"/>
      <c r="CD115" s="321"/>
      <c r="CE115" s="318"/>
      <c r="CF115" s="319"/>
      <c r="CG115" s="320"/>
      <c r="CH115" s="321"/>
      <c r="CI115" s="318"/>
      <c r="CJ115" s="319"/>
      <c r="CK115" s="320"/>
      <c r="CL115" s="321"/>
      <c r="CM115" s="318"/>
      <c r="CN115" s="319"/>
      <c r="CO115" s="320"/>
      <c r="CP115" s="321"/>
      <c r="CQ115" s="318"/>
      <c r="CR115" s="319"/>
      <c r="CS115" s="320"/>
      <c r="CT115" s="321"/>
      <c r="CU115" s="216">
        <f t="shared" si="38"/>
        <v>10</v>
      </c>
      <c r="CV115" s="217">
        <f t="shared" si="39"/>
        <v>0</v>
      </c>
      <c r="CW115" s="218">
        <f t="shared" si="37"/>
        <v>10</v>
      </c>
    </row>
    <row r="116" spans="1:105" x14ac:dyDescent="0.3">
      <c r="A116" s="349"/>
      <c r="B116" s="315" t="s">
        <v>106</v>
      </c>
      <c r="C116" s="69"/>
      <c r="D116" s="70"/>
      <c r="E116" s="71"/>
      <c r="F116" s="72"/>
      <c r="G116" s="69">
        <v>1</v>
      </c>
      <c r="H116" s="70">
        <v>1</v>
      </c>
      <c r="I116" s="71">
        <v>1</v>
      </c>
      <c r="J116" s="73">
        <v>1</v>
      </c>
      <c r="K116" s="11">
        <v>1</v>
      </c>
      <c r="L116" s="9">
        <v>1</v>
      </c>
      <c r="M116" s="6">
        <v>1</v>
      </c>
      <c r="N116" s="7">
        <v>1</v>
      </c>
      <c r="O116" s="8">
        <v>1</v>
      </c>
      <c r="P116" s="9">
        <v>1</v>
      </c>
      <c r="Q116" s="6">
        <v>1</v>
      </c>
      <c r="R116" s="7">
        <v>1</v>
      </c>
      <c r="S116" s="8">
        <v>1</v>
      </c>
      <c r="T116" s="9">
        <v>1</v>
      </c>
      <c r="U116" s="6">
        <v>1</v>
      </c>
      <c r="V116" s="7">
        <v>1</v>
      </c>
      <c r="W116" s="8">
        <v>1</v>
      </c>
      <c r="X116" s="9">
        <v>1</v>
      </c>
      <c r="Y116" s="6">
        <v>1</v>
      </c>
      <c r="Z116" s="7">
        <v>1</v>
      </c>
      <c r="AA116" s="8">
        <v>1</v>
      </c>
      <c r="AB116" s="9">
        <v>1</v>
      </c>
      <c r="AC116" s="6">
        <v>1</v>
      </c>
      <c r="AD116" s="7">
        <v>1</v>
      </c>
      <c r="AE116" s="8">
        <v>1</v>
      </c>
      <c r="AF116" s="9">
        <v>1</v>
      </c>
      <c r="AG116" s="6">
        <v>1</v>
      </c>
      <c r="AH116" s="7">
        <v>1</v>
      </c>
      <c r="AI116" s="8">
        <v>1</v>
      </c>
      <c r="AJ116" s="9">
        <v>1</v>
      </c>
      <c r="AK116" s="6">
        <v>1</v>
      </c>
      <c r="AL116" s="7">
        <v>1</v>
      </c>
      <c r="AM116" s="8">
        <v>1</v>
      </c>
      <c r="AN116" s="9">
        <v>1</v>
      </c>
      <c r="AO116" s="6">
        <v>1</v>
      </c>
      <c r="AP116" s="7">
        <v>1</v>
      </c>
      <c r="AQ116" s="8">
        <v>1</v>
      </c>
      <c r="AR116" s="9">
        <v>1</v>
      </c>
      <c r="AS116" s="6">
        <v>1</v>
      </c>
      <c r="AT116" s="7">
        <v>1</v>
      </c>
      <c r="AU116" s="8"/>
      <c r="AV116" s="9"/>
      <c r="AW116" s="6"/>
      <c r="AX116" s="7"/>
      <c r="AY116" s="69"/>
      <c r="AZ116" s="70"/>
      <c r="BA116" s="71"/>
      <c r="BB116" s="316"/>
      <c r="BC116" s="74"/>
      <c r="BD116" s="70"/>
      <c r="BE116" s="71"/>
      <c r="BF116" s="72"/>
      <c r="BG116" s="69"/>
      <c r="BH116" s="70"/>
      <c r="BI116" s="71"/>
      <c r="BJ116" s="72"/>
      <c r="BK116" s="69"/>
      <c r="BL116" s="70"/>
      <c r="BM116" s="71"/>
      <c r="BN116" s="72"/>
      <c r="BO116" s="69"/>
      <c r="BP116" s="70"/>
      <c r="BQ116" s="71"/>
      <c r="BR116" s="72"/>
      <c r="BS116" s="69"/>
      <c r="BT116" s="70"/>
      <c r="BU116" s="71"/>
      <c r="BV116" s="72"/>
      <c r="BW116" s="69"/>
      <c r="BX116" s="70"/>
      <c r="BY116" s="71"/>
      <c r="BZ116" s="72"/>
      <c r="CA116" s="69"/>
      <c r="CB116" s="70"/>
      <c r="CC116" s="71"/>
      <c r="CD116" s="72"/>
      <c r="CE116" s="69"/>
      <c r="CF116" s="70"/>
      <c r="CG116" s="71"/>
      <c r="CH116" s="72"/>
      <c r="CI116" s="69"/>
      <c r="CJ116" s="70"/>
      <c r="CK116" s="71"/>
      <c r="CL116" s="72"/>
      <c r="CM116" s="69"/>
      <c r="CN116" s="70"/>
      <c r="CO116" s="71"/>
      <c r="CP116" s="72"/>
      <c r="CQ116" s="69"/>
      <c r="CR116" s="70"/>
      <c r="CS116" s="71"/>
      <c r="CT116" s="72"/>
      <c r="CU116" s="216">
        <f t="shared" ref="CU116" si="40">SUM(C116:BJ116)/4</f>
        <v>10</v>
      </c>
      <c r="CV116" s="217">
        <f t="shared" ref="CV116" si="41">SUM(BK116:CT116)/4</f>
        <v>0</v>
      </c>
      <c r="CW116" s="218">
        <f t="shared" si="37"/>
        <v>10</v>
      </c>
    </row>
    <row r="117" spans="1:105" x14ac:dyDescent="0.3">
      <c r="C117" s="313">
        <f xml:space="preserve"> SUM(C99:C116)</f>
        <v>1</v>
      </c>
      <c r="D117" s="313">
        <f t="shared" ref="D117:BO117" si="42" xml:space="preserve"> SUM(D99:D116)</f>
        <v>1</v>
      </c>
      <c r="E117" s="313">
        <f t="shared" si="42"/>
        <v>3</v>
      </c>
      <c r="F117" s="313">
        <f t="shared" si="42"/>
        <v>3</v>
      </c>
      <c r="G117" s="313">
        <f t="shared" si="42"/>
        <v>4</v>
      </c>
      <c r="H117" s="313">
        <f t="shared" si="42"/>
        <v>4</v>
      </c>
      <c r="I117" s="313">
        <f t="shared" si="42"/>
        <v>4</v>
      </c>
      <c r="J117" s="313">
        <f t="shared" si="42"/>
        <v>4</v>
      </c>
      <c r="K117" s="313">
        <f t="shared" si="42"/>
        <v>4</v>
      </c>
      <c r="L117" s="313">
        <f t="shared" si="42"/>
        <v>4</v>
      </c>
      <c r="M117" s="313">
        <f t="shared" si="42"/>
        <v>4</v>
      </c>
      <c r="N117" s="313">
        <f t="shared" si="42"/>
        <v>4</v>
      </c>
      <c r="O117" s="313">
        <f t="shared" si="42"/>
        <v>6</v>
      </c>
      <c r="P117" s="313">
        <f t="shared" si="42"/>
        <v>6</v>
      </c>
      <c r="Q117" s="313">
        <f t="shared" si="42"/>
        <v>6</v>
      </c>
      <c r="R117" s="313">
        <f t="shared" si="42"/>
        <v>6</v>
      </c>
      <c r="S117" s="313">
        <f t="shared" si="42"/>
        <v>6</v>
      </c>
      <c r="T117" s="313">
        <f t="shared" si="42"/>
        <v>6</v>
      </c>
      <c r="U117" s="313">
        <f t="shared" si="42"/>
        <v>6</v>
      </c>
      <c r="V117" s="313">
        <f t="shared" si="42"/>
        <v>6</v>
      </c>
      <c r="W117" s="313">
        <f t="shared" si="42"/>
        <v>6</v>
      </c>
      <c r="X117" s="313">
        <f t="shared" si="42"/>
        <v>6</v>
      </c>
      <c r="Y117" s="313">
        <f t="shared" si="42"/>
        <v>6</v>
      </c>
      <c r="Z117" s="313">
        <f t="shared" si="42"/>
        <v>6</v>
      </c>
      <c r="AA117" s="313">
        <f t="shared" si="42"/>
        <v>6</v>
      </c>
      <c r="AB117" s="313">
        <f t="shared" si="42"/>
        <v>8</v>
      </c>
      <c r="AC117" s="313">
        <f t="shared" si="42"/>
        <v>8</v>
      </c>
      <c r="AD117" s="313">
        <f t="shared" si="42"/>
        <v>8</v>
      </c>
      <c r="AE117" s="313">
        <f t="shared" si="42"/>
        <v>8</v>
      </c>
      <c r="AF117" s="313">
        <f t="shared" si="42"/>
        <v>8</v>
      </c>
      <c r="AG117" s="313">
        <f t="shared" si="42"/>
        <v>8</v>
      </c>
      <c r="AH117" s="313">
        <f t="shared" si="42"/>
        <v>8</v>
      </c>
      <c r="AI117" s="313">
        <f t="shared" si="42"/>
        <v>8</v>
      </c>
      <c r="AJ117" s="313">
        <f t="shared" si="42"/>
        <v>8</v>
      </c>
      <c r="AK117" s="313">
        <f t="shared" si="42"/>
        <v>8</v>
      </c>
      <c r="AL117" s="313">
        <f t="shared" si="42"/>
        <v>6</v>
      </c>
      <c r="AM117" s="313">
        <f t="shared" si="42"/>
        <v>6</v>
      </c>
      <c r="AN117" s="313">
        <f t="shared" si="42"/>
        <v>6</v>
      </c>
      <c r="AO117" s="313">
        <f t="shared" si="42"/>
        <v>6</v>
      </c>
      <c r="AP117" s="313">
        <f t="shared" si="42"/>
        <v>6</v>
      </c>
      <c r="AQ117" s="313">
        <f t="shared" si="42"/>
        <v>6</v>
      </c>
      <c r="AR117" s="313">
        <f t="shared" si="42"/>
        <v>6</v>
      </c>
      <c r="AS117" s="313">
        <f t="shared" si="42"/>
        <v>6</v>
      </c>
      <c r="AT117" s="313">
        <f t="shared" si="42"/>
        <v>6</v>
      </c>
      <c r="AU117" s="313">
        <f t="shared" si="42"/>
        <v>4</v>
      </c>
      <c r="AV117" s="313">
        <f t="shared" si="42"/>
        <v>3</v>
      </c>
      <c r="AW117" s="313">
        <f t="shared" si="42"/>
        <v>3</v>
      </c>
      <c r="AX117" s="313">
        <f t="shared" si="42"/>
        <v>3</v>
      </c>
      <c r="AY117" s="313">
        <f t="shared" si="42"/>
        <v>3</v>
      </c>
      <c r="AZ117" s="313">
        <f t="shared" si="42"/>
        <v>3</v>
      </c>
      <c r="BA117" s="313">
        <f t="shared" si="42"/>
        <v>3</v>
      </c>
      <c r="BB117" s="313">
        <f t="shared" si="42"/>
        <v>3</v>
      </c>
      <c r="BC117" s="313">
        <f t="shared" si="42"/>
        <v>2</v>
      </c>
      <c r="BD117" s="313">
        <f t="shared" si="42"/>
        <v>2</v>
      </c>
      <c r="BE117" s="313">
        <f t="shared" si="42"/>
        <v>2</v>
      </c>
      <c r="BF117" s="313">
        <f t="shared" si="42"/>
        <v>2</v>
      </c>
      <c r="BG117" s="313">
        <f t="shared" si="42"/>
        <v>3</v>
      </c>
      <c r="BH117" s="313">
        <f t="shared" si="42"/>
        <v>3</v>
      </c>
      <c r="BI117" s="313">
        <f t="shared" si="42"/>
        <v>1</v>
      </c>
      <c r="BJ117" s="313">
        <f t="shared" si="42"/>
        <v>1</v>
      </c>
      <c r="BK117" s="313">
        <f t="shared" si="42"/>
        <v>1</v>
      </c>
      <c r="BL117" s="313">
        <f t="shared" si="42"/>
        <v>1</v>
      </c>
      <c r="BM117" s="313">
        <f t="shared" si="42"/>
        <v>1</v>
      </c>
      <c r="BN117" s="313">
        <f t="shared" si="42"/>
        <v>1</v>
      </c>
      <c r="BO117" s="313">
        <f t="shared" si="42"/>
        <v>1</v>
      </c>
      <c r="BP117" s="313">
        <f t="shared" ref="BP117:CT117" si="43" xml:space="preserve"> SUM(BP99:BP116)</f>
        <v>1</v>
      </c>
      <c r="BQ117" s="313">
        <f t="shared" si="43"/>
        <v>1</v>
      </c>
      <c r="BR117" s="313">
        <f t="shared" si="43"/>
        <v>1</v>
      </c>
      <c r="BS117" s="313">
        <f t="shared" si="43"/>
        <v>1</v>
      </c>
      <c r="BT117" s="313">
        <f t="shared" si="43"/>
        <v>1</v>
      </c>
      <c r="BU117" s="313">
        <f t="shared" si="43"/>
        <v>1</v>
      </c>
      <c r="BV117" s="313">
        <f t="shared" si="43"/>
        <v>1</v>
      </c>
      <c r="BW117" s="313">
        <f t="shared" si="43"/>
        <v>1</v>
      </c>
      <c r="BX117" s="313">
        <f t="shared" si="43"/>
        <v>1</v>
      </c>
      <c r="BY117" s="313">
        <f t="shared" si="43"/>
        <v>1</v>
      </c>
      <c r="BZ117" s="313">
        <f t="shared" si="43"/>
        <v>1</v>
      </c>
      <c r="CA117" s="313">
        <f t="shared" si="43"/>
        <v>1</v>
      </c>
      <c r="CB117" s="313">
        <f t="shared" si="43"/>
        <v>1</v>
      </c>
      <c r="CC117" s="313">
        <f t="shared" si="43"/>
        <v>1</v>
      </c>
      <c r="CD117" s="313">
        <f t="shared" si="43"/>
        <v>1</v>
      </c>
      <c r="CE117" s="313">
        <f t="shared" si="43"/>
        <v>1</v>
      </c>
      <c r="CF117" s="313">
        <f t="shared" si="43"/>
        <v>1</v>
      </c>
      <c r="CG117" s="313">
        <f t="shared" si="43"/>
        <v>1</v>
      </c>
      <c r="CH117" s="313">
        <f t="shared" si="43"/>
        <v>1</v>
      </c>
      <c r="CI117" s="313">
        <f t="shared" si="43"/>
        <v>1</v>
      </c>
      <c r="CJ117" s="313">
        <f t="shared" si="43"/>
        <v>1</v>
      </c>
      <c r="CK117" s="313">
        <f t="shared" si="43"/>
        <v>1</v>
      </c>
      <c r="CL117" s="313">
        <f t="shared" si="43"/>
        <v>1</v>
      </c>
      <c r="CM117" s="313">
        <f t="shared" si="43"/>
        <v>1</v>
      </c>
      <c r="CN117" s="313">
        <f t="shared" si="43"/>
        <v>1</v>
      </c>
      <c r="CO117" s="313">
        <f t="shared" si="43"/>
        <v>1</v>
      </c>
      <c r="CP117" s="313">
        <f t="shared" si="43"/>
        <v>1</v>
      </c>
      <c r="CQ117" s="313">
        <f t="shared" si="43"/>
        <v>1</v>
      </c>
      <c r="CR117" s="313">
        <f t="shared" si="43"/>
        <v>1</v>
      </c>
      <c r="CS117" s="313">
        <f t="shared" si="43"/>
        <v>1</v>
      </c>
      <c r="CT117" s="313">
        <f t="shared" si="43"/>
        <v>1</v>
      </c>
    </row>
    <row r="118" spans="1:105" x14ac:dyDescent="0.3">
      <c r="C118" s="348" t="s">
        <v>20</v>
      </c>
      <c r="D118" s="341"/>
      <c r="E118" s="341"/>
      <c r="F118" s="341"/>
      <c r="G118" s="341" t="s">
        <v>21</v>
      </c>
      <c r="H118" s="341"/>
      <c r="I118" s="341"/>
      <c r="J118" s="341"/>
      <c r="K118" s="341" t="s">
        <v>23</v>
      </c>
      <c r="L118" s="341"/>
      <c r="M118" s="341"/>
      <c r="N118" s="341"/>
      <c r="O118" s="341" t="s">
        <v>22</v>
      </c>
      <c r="P118" s="341"/>
      <c r="Q118" s="341"/>
      <c r="R118" s="341"/>
      <c r="S118" s="341" t="s">
        <v>0</v>
      </c>
      <c r="T118" s="341"/>
      <c r="U118" s="341"/>
      <c r="V118" s="341"/>
      <c r="W118" s="341" t="s">
        <v>1</v>
      </c>
      <c r="X118" s="341"/>
      <c r="Y118" s="341"/>
      <c r="Z118" s="341"/>
      <c r="AA118" s="341" t="s">
        <v>2</v>
      </c>
      <c r="AB118" s="341"/>
      <c r="AC118" s="341"/>
      <c r="AD118" s="341"/>
      <c r="AE118" s="341" t="s">
        <v>3</v>
      </c>
      <c r="AF118" s="341"/>
      <c r="AG118" s="341"/>
      <c r="AH118" s="341"/>
      <c r="AI118" s="341" t="s">
        <v>4</v>
      </c>
      <c r="AJ118" s="341"/>
      <c r="AK118" s="341"/>
      <c r="AL118" s="341"/>
      <c r="AM118" s="341" t="s">
        <v>5</v>
      </c>
      <c r="AN118" s="341"/>
      <c r="AO118" s="341"/>
      <c r="AP118" s="341"/>
      <c r="AQ118" s="341" t="s">
        <v>6</v>
      </c>
      <c r="AR118" s="341"/>
      <c r="AS118" s="341"/>
      <c r="AT118" s="341"/>
      <c r="AU118" s="341" t="s">
        <v>7</v>
      </c>
      <c r="AV118" s="341"/>
      <c r="AW118" s="341"/>
      <c r="AX118" s="341"/>
      <c r="AY118" s="341" t="s">
        <v>8</v>
      </c>
      <c r="AZ118" s="341"/>
      <c r="BA118" s="341"/>
      <c r="BB118" s="341"/>
      <c r="BC118" s="341" t="s">
        <v>9</v>
      </c>
      <c r="BD118" s="341"/>
      <c r="BE118" s="341"/>
      <c r="BF118" s="341"/>
      <c r="BG118" s="341" t="s">
        <v>10</v>
      </c>
      <c r="BH118" s="341"/>
      <c r="BI118" s="341"/>
      <c r="BJ118" s="341"/>
      <c r="BK118" s="341" t="s">
        <v>11</v>
      </c>
      <c r="BL118" s="341"/>
      <c r="BM118" s="341"/>
      <c r="BN118" s="341"/>
      <c r="BO118" s="341" t="s">
        <v>12</v>
      </c>
      <c r="BP118" s="341"/>
      <c r="BQ118" s="341"/>
      <c r="BR118" s="341"/>
      <c r="BS118" s="341" t="s">
        <v>13</v>
      </c>
      <c r="BT118" s="341"/>
      <c r="BU118" s="341"/>
      <c r="BV118" s="341"/>
      <c r="BW118" s="341" t="s">
        <v>14</v>
      </c>
      <c r="BX118" s="341"/>
      <c r="BY118" s="341"/>
      <c r="BZ118" s="341"/>
      <c r="CA118" s="341" t="s">
        <v>15</v>
      </c>
      <c r="CB118" s="341"/>
      <c r="CC118" s="341"/>
      <c r="CD118" s="341"/>
      <c r="CE118" s="341" t="s">
        <v>16</v>
      </c>
      <c r="CF118" s="341"/>
      <c r="CG118" s="341"/>
      <c r="CH118" s="341"/>
      <c r="CI118" s="341" t="s">
        <v>17</v>
      </c>
      <c r="CJ118" s="341"/>
      <c r="CK118" s="341"/>
      <c r="CL118" s="341"/>
      <c r="CM118" s="341" t="s">
        <v>18</v>
      </c>
      <c r="CN118" s="341"/>
      <c r="CO118" s="341"/>
      <c r="CP118" s="341"/>
      <c r="CQ118" s="341" t="s">
        <v>19</v>
      </c>
      <c r="CR118" s="341"/>
      <c r="CS118" s="341"/>
      <c r="CT118" s="342"/>
    </row>
    <row r="119" spans="1:105" ht="15" thickBot="1" x14ac:dyDescent="0.35"/>
    <row r="120" spans="1:105" ht="15" thickBot="1" x14ac:dyDescent="0.35">
      <c r="AU120" s="345" t="s">
        <v>40</v>
      </c>
      <c r="AV120" s="346"/>
      <c r="AW120" s="346"/>
      <c r="AX120" s="346"/>
      <c r="AY120" s="346"/>
      <c r="AZ120" s="346"/>
      <c r="BA120" s="346"/>
      <c r="BB120" s="346"/>
      <c r="BC120" s="346"/>
      <c r="BD120" s="346"/>
      <c r="BE120" s="346"/>
      <c r="BF120" s="347"/>
    </row>
    <row r="121" spans="1:105" x14ac:dyDescent="0.3">
      <c r="C121" s="354" t="s">
        <v>20</v>
      </c>
      <c r="D121" s="343"/>
      <c r="E121" s="343"/>
      <c r="F121" s="343"/>
      <c r="G121" s="343" t="s">
        <v>21</v>
      </c>
      <c r="H121" s="343"/>
      <c r="I121" s="343"/>
      <c r="J121" s="343"/>
      <c r="K121" s="355" t="s">
        <v>23</v>
      </c>
      <c r="L121" s="352"/>
      <c r="M121" s="352"/>
      <c r="N121" s="352"/>
      <c r="O121" s="352" t="s">
        <v>22</v>
      </c>
      <c r="P121" s="352"/>
      <c r="Q121" s="352"/>
      <c r="R121" s="352"/>
      <c r="S121" s="352" t="s">
        <v>0</v>
      </c>
      <c r="T121" s="352"/>
      <c r="U121" s="352"/>
      <c r="V121" s="352"/>
      <c r="W121" s="352" t="s">
        <v>1</v>
      </c>
      <c r="X121" s="352"/>
      <c r="Y121" s="352"/>
      <c r="Z121" s="352"/>
      <c r="AA121" s="352" t="s">
        <v>2</v>
      </c>
      <c r="AB121" s="352"/>
      <c r="AC121" s="352"/>
      <c r="AD121" s="352"/>
      <c r="AE121" s="352" t="s">
        <v>3</v>
      </c>
      <c r="AF121" s="352"/>
      <c r="AG121" s="352"/>
      <c r="AH121" s="352"/>
      <c r="AI121" s="352" t="s">
        <v>4</v>
      </c>
      <c r="AJ121" s="352"/>
      <c r="AK121" s="352"/>
      <c r="AL121" s="352"/>
      <c r="AM121" s="352" t="s">
        <v>5</v>
      </c>
      <c r="AN121" s="352"/>
      <c r="AO121" s="352"/>
      <c r="AP121" s="352"/>
      <c r="AQ121" s="352" t="s">
        <v>6</v>
      </c>
      <c r="AR121" s="352"/>
      <c r="AS121" s="352"/>
      <c r="AT121" s="352"/>
      <c r="AU121" s="352" t="s">
        <v>7</v>
      </c>
      <c r="AV121" s="352"/>
      <c r="AW121" s="352"/>
      <c r="AX121" s="352"/>
      <c r="AY121" s="352" t="s">
        <v>8</v>
      </c>
      <c r="AZ121" s="352"/>
      <c r="BA121" s="352"/>
      <c r="BB121" s="353"/>
      <c r="BC121" s="343" t="s">
        <v>9</v>
      </c>
      <c r="BD121" s="343"/>
      <c r="BE121" s="343"/>
      <c r="BF121" s="343"/>
      <c r="BG121" s="343" t="s">
        <v>10</v>
      </c>
      <c r="BH121" s="343"/>
      <c r="BI121" s="343"/>
      <c r="BJ121" s="343"/>
      <c r="BK121" s="343" t="s">
        <v>11</v>
      </c>
      <c r="BL121" s="343"/>
      <c r="BM121" s="343"/>
      <c r="BN121" s="343"/>
      <c r="BO121" s="343" t="s">
        <v>12</v>
      </c>
      <c r="BP121" s="343"/>
      <c r="BQ121" s="343"/>
      <c r="BR121" s="343"/>
      <c r="BS121" s="343" t="s">
        <v>13</v>
      </c>
      <c r="BT121" s="343"/>
      <c r="BU121" s="343"/>
      <c r="BV121" s="343"/>
      <c r="BW121" s="343" t="s">
        <v>14</v>
      </c>
      <c r="BX121" s="343"/>
      <c r="BY121" s="343"/>
      <c r="BZ121" s="343"/>
      <c r="CA121" s="343" t="s">
        <v>15</v>
      </c>
      <c r="CB121" s="343"/>
      <c r="CC121" s="343"/>
      <c r="CD121" s="343"/>
      <c r="CE121" s="343" t="s">
        <v>16</v>
      </c>
      <c r="CF121" s="343"/>
      <c r="CG121" s="343"/>
      <c r="CH121" s="343"/>
      <c r="CI121" s="343" t="s">
        <v>17</v>
      </c>
      <c r="CJ121" s="343"/>
      <c r="CK121" s="343"/>
      <c r="CL121" s="343"/>
      <c r="CM121" s="343" t="s">
        <v>18</v>
      </c>
      <c r="CN121" s="343"/>
      <c r="CO121" s="343"/>
      <c r="CP121" s="343"/>
      <c r="CQ121" s="343" t="s">
        <v>19</v>
      </c>
      <c r="CR121" s="343"/>
      <c r="CS121" s="343"/>
      <c r="CT121" s="344"/>
      <c r="CU121" s="197" t="s">
        <v>67</v>
      </c>
      <c r="CV121" s="198" t="s">
        <v>68</v>
      </c>
      <c r="CW121" s="199" t="s">
        <v>69</v>
      </c>
    </row>
    <row r="122" spans="1:105" x14ac:dyDescent="0.3">
      <c r="A122" s="349" t="s">
        <v>25</v>
      </c>
      <c r="B122" s="14" t="s">
        <v>27</v>
      </c>
      <c r="C122" s="25"/>
      <c r="D122" s="26"/>
      <c r="E122" s="27"/>
      <c r="F122" s="27"/>
      <c r="G122" s="25"/>
      <c r="H122" s="26"/>
      <c r="I122" s="27"/>
      <c r="J122" s="28"/>
      <c r="K122" s="29"/>
      <c r="L122" s="26"/>
      <c r="M122" s="27"/>
      <c r="N122" s="30"/>
      <c r="O122" s="25"/>
      <c r="P122" s="26"/>
      <c r="Q122" s="27"/>
      <c r="R122" s="30"/>
      <c r="S122" s="25"/>
      <c r="T122" s="26"/>
      <c r="U122" s="27"/>
      <c r="V122" s="30"/>
      <c r="W122" s="25"/>
      <c r="X122" s="26"/>
      <c r="Y122" s="27"/>
      <c r="Z122" s="30"/>
      <c r="AA122" s="25"/>
      <c r="AB122" s="26"/>
      <c r="AC122" s="27"/>
      <c r="AD122" s="30"/>
      <c r="AE122" s="25"/>
      <c r="AF122" s="26"/>
      <c r="AG122" s="27"/>
      <c r="AH122" s="30"/>
      <c r="AI122" s="25"/>
      <c r="AJ122" s="26"/>
      <c r="AK122" s="27"/>
      <c r="AL122" s="30"/>
      <c r="AM122" s="25"/>
      <c r="AN122" s="26"/>
      <c r="AO122" s="27"/>
      <c r="AP122" s="30"/>
      <c r="AQ122" s="25"/>
      <c r="AR122" s="26"/>
      <c r="AS122" s="27"/>
      <c r="AT122" s="30"/>
      <c r="AU122" s="25"/>
      <c r="AV122" s="26"/>
      <c r="AW122" s="27"/>
      <c r="AX122" s="30"/>
      <c r="AY122" s="25"/>
      <c r="AZ122" s="26"/>
      <c r="BA122" s="27"/>
      <c r="BB122" s="31"/>
      <c r="BC122" s="32"/>
      <c r="BD122" s="26"/>
      <c r="BE122" s="27"/>
      <c r="BF122" s="30"/>
      <c r="BG122" s="25"/>
      <c r="BH122" s="26"/>
      <c r="BI122" s="27"/>
      <c r="BJ122" s="30"/>
      <c r="BK122" s="25"/>
      <c r="BL122" s="26"/>
      <c r="BM122" s="27"/>
      <c r="BN122" s="30"/>
      <c r="BO122" s="25"/>
      <c r="BP122" s="26"/>
      <c r="BQ122" s="27"/>
      <c r="BR122" s="30"/>
      <c r="BS122" s="25"/>
      <c r="BT122" s="26"/>
      <c r="BU122" s="27"/>
      <c r="BV122" s="30"/>
      <c r="BW122" s="25"/>
      <c r="BX122" s="26"/>
      <c r="BY122" s="27"/>
      <c r="BZ122" s="30"/>
      <c r="CA122" s="25"/>
      <c r="CB122" s="26"/>
      <c r="CC122" s="27"/>
      <c r="CD122" s="30"/>
      <c r="CE122" s="25"/>
      <c r="CF122" s="26"/>
      <c r="CG122" s="27"/>
      <c r="CH122" s="30"/>
      <c r="CI122" s="25"/>
      <c r="CJ122" s="26"/>
      <c r="CK122" s="27"/>
      <c r="CL122" s="30"/>
      <c r="CM122" s="25"/>
      <c r="CN122" s="26"/>
      <c r="CO122" s="27"/>
      <c r="CP122" s="30"/>
      <c r="CQ122" s="25"/>
      <c r="CR122" s="26"/>
      <c r="CS122" s="27"/>
      <c r="CT122" s="30"/>
      <c r="CU122" s="238">
        <f>SUM(C122:BJ122)/4</f>
        <v>0</v>
      </c>
      <c r="CV122" s="239">
        <f>SUM(BK122:CT122)/4</f>
        <v>0</v>
      </c>
      <c r="CW122" s="240">
        <f>SUM(CU122:CV122)</f>
        <v>0</v>
      </c>
    </row>
    <row r="123" spans="1:105" x14ac:dyDescent="0.3">
      <c r="A123" s="349"/>
      <c r="B123" s="15" t="s">
        <v>28</v>
      </c>
      <c r="C123" s="8"/>
      <c r="D123" s="9"/>
      <c r="E123" s="6"/>
      <c r="F123" s="7"/>
      <c r="G123" s="34"/>
      <c r="H123" s="9"/>
      <c r="I123" s="6"/>
      <c r="J123" s="10"/>
      <c r="K123" s="11"/>
      <c r="L123" s="9"/>
      <c r="M123" s="6"/>
      <c r="N123" s="7"/>
      <c r="O123" s="8"/>
      <c r="P123" s="9"/>
      <c r="Q123" s="6"/>
      <c r="R123" s="7"/>
      <c r="S123" s="8"/>
      <c r="T123" s="9"/>
      <c r="U123" s="6"/>
      <c r="V123" s="7"/>
      <c r="W123" s="8"/>
      <c r="X123" s="9"/>
      <c r="Y123" s="6"/>
      <c r="Z123" s="7"/>
      <c r="AA123" s="8"/>
      <c r="AB123" s="9"/>
      <c r="AC123" s="6"/>
      <c r="AD123" s="7"/>
      <c r="AE123" s="8"/>
      <c r="AF123" s="9"/>
      <c r="AG123" s="6"/>
      <c r="AH123" s="7"/>
      <c r="AI123" s="8"/>
      <c r="AJ123" s="9"/>
      <c r="AK123" s="6"/>
      <c r="AL123" s="7"/>
      <c r="AM123" s="8"/>
      <c r="AN123" s="9"/>
      <c r="AO123" s="6"/>
      <c r="AP123" s="7"/>
      <c r="AQ123" s="8"/>
      <c r="AR123" s="9"/>
      <c r="AS123" s="6"/>
      <c r="AT123" s="7"/>
      <c r="AU123" s="8"/>
      <c r="AV123" s="9"/>
      <c r="AW123" s="6"/>
      <c r="AX123" s="7"/>
      <c r="AY123" s="8"/>
      <c r="AZ123" s="9"/>
      <c r="BA123" s="6"/>
      <c r="BB123" s="35"/>
      <c r="BC123" s="34"/>
      <c r="BD123" s="9"/>
      <c r="BE123" s="6"/>
      <c r="BF123" s="7"/>
      <c r="BG123" s="8"/>
      <c r="BH123" s="9"/>
      <c r="BI123" s="6"/>
      <c r="BJ123" s="7"/>
      <c r="BK123" s="8"/>
      <c r="BL123" s="9"/>
      <c r="BM123" s="6"/>
      <c r="BN123" s="7"/>
      <c r="BO123" s="8"/>
      <c r="BP123" s="9"/>
      <c r="BQ123" s="6"/>
      <c r="BR123" s="7"/>
      <c r="BS123" s="8"/>
      <c r="BT123" s="9"/>
      <c r="BU123" s="6"/>
      <c r="BV123" s="7"/>
      <c r="BW123" s="8"/>
      <c r="BX123" s="9"/>
      <c r="BY123" s="6"/>
      <c r="BZ123" s="7"/>
      <c r="CA123" s="8"/>
      <c r="CB123" s="9"/>
      <c r="CC123" s="6"/>
      <c r="CD123" s="7"/>
      <c r="CE123" s="8"/>
      <c r="CF123" s="9"/>
      <c r="CG123" s="6"/>
      <c r="CH123" s="7"/>
      <c r="CI123" s="8"/>
      <c r="CJ123" s="9"/>
      <c r="CK123" s="6"/>
      <c r="CL123" s="7"/>
      <c r="CM123" s="8"/>
      <c r="CN123" s="9"/>
      <c r="CO123" s="6"/>
      <c r="CP123" s="7"/>
      <c r="CQ123" s="8"/>
      <c r="CR123" s="9"/>
      <c r="CS123" s="6"/>
      <c r="CT123" s="7"/>
      <c r="CU123" s="238">
        <f t="shared" ref="CU123:CU137" si="44">SUM(C123:BJ123)/4</f>
        <v>0</v>
      </c>
      <c r="CV123" s="239">
        <f t="shared" ref="CV123:CV137" si="45">SUM(BK123:CT123)/4</f>
        <v>0</v>
      </c>
      <c r="CW123" s="240">
        <f t="shared" ref="CW123:CW137" si="46">SUM(CU123:CV123)</f>
        <v>0</v>
      </c>
    </row>
    <row r="124" spans="1:105" x14ac:dyDescent="0.3">
      <c r="A124" s="349"/>
      <c r="B124" s="15" t="s">
        <v>28</v>
      </c>
      <c r="C124" s="8"/>
      <c r="D124" s="9"/>
      <c r="E124" s="6"/>
      <c r="F124" s="6"/>
      <c r="G124" s="8"/>
      <c r="H124" s="9"/>
      <c r="I124" s="6"/>
      <c r="J124" s="10"/>
      <c r="K124" s="11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8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8"/>
      <c r="AZ124" s="9"/>
      <c r="BA124" s="6"/>
      <c r="BB124" s="35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38">
        <f t="shared" si="44"/>
        <v>0</v>
      </c>
      <c r="CV124" s="239">
        <f t="shared" si="45"/>
        <v>0</v>
      </c>
      <c r="CW124" s="240">
        <f t="shared" si="46"/>
        <v>0</v>
      </c>
    </row>
    <row r="125" spans="1:105" x14ac:dyDescent="0.3">
      <c r="A125" s="349"/>
      <c r="B125" s="15" t="s">
        <v>28</v>
      </c>
      <c r="C125" s="8"/>
      <c r="D125" s="9"/>
      <c r="E125" s="6"/>
      <c r="F125" s="7"/>
      <c r="G125" s="8"/>
      <c r="H125" s="9"/>
      <c r="I125" s="6"/>
      <c r="J125" s="10"/>
      <c r="K125" s="11"/>
      <c r="L125" s="9"/>
      <c r="M125" s="6"/>
      <c r="N125" s="7"/>
      <c r="O125" s="8"/>
      <c r="P125" s="9"/>
      <c r="Q125" s="6"/>
      <c r="R125" s="7"/>
      <c r="S125" s="8"/>
      <c r="T125" s="9"/>
      <c r="U125" s="6"/>
      <c r="V125" s="7"/>
      <c r="W125" s="8"/>
      <c r="X125" s="9"/>
      <c r="Y125" s="6"/>
      <c r="Z125" s="7"/>
      <c r="AA125" s="8"/>
      <c r="AB125" s="9"/>
      <c r="AC125" s="6"/>
      <c r="AD125" s="7"/>
      <c r="AE125" s="8"/>
      <c r="AF125" s="9"/>
      <c r="AG125" s="6"/>
      <c r="AH125" s="7"/>
      <c r="AI125" s="8"/>
      <c r="AJ125" s="9"/>
      <c r="AK125" s="6"/>
      <c r="AL125" s="7"/>
      <c r="AM125" s="8"/>
      <c r="AN125" s="9"/>
      <c r="AO125" s="6"/>
      <c r="AP125" s="7"/>
      <c r="AQ125" s="8"/>
      <c r="AR125" s="9"/>
      <c r="AS125" s="6"/>
      <c r="AT125" s="7"/>
      <c r="AU125" s="8"/>
      <c r="AV125" s="9"/>
      <c r="AW125" s="6"/>
      <c r="AX125" s="7"/>
      <c r="AY125" s="8"/>
      <c r="AZ125" s="9"/>
      <c r="BA125" s="6"/>
      <c r="BB125" s="35"/>
      <c r="BC125" s="34"/>
      <c r="BD125" s="9"/>
      <c r="BE125" s="6"/>
      <c r="BF125" s="7"/>
      <c r="BG125" s="8"/>
      <c r="BH125" s="9"/>
      <c r="BI125" s="6"/>
      <c r="BJ125" s="7"/>
      <c r="BK125" s="8"/>
      <c r="BL125" s="9"/>
      <c r="BM125" s="6"/>
      <c r="BN125" s="7"/>
      <c r="BO125" s="8"/>
      <c r="BP125" s="9"/>
      <c r="BQ125" s="6"/>
      <c r="BR125" s="7"/>
      <c r="BS125" s="8"/>
      <c r="BT125" s="9"/>
      <c r="BU125" s="6"/>
      <c r="BV125" s="7"/>
      <c r="BW125" s="8"/>
      <c r="BX125" s="9"/>
      <c r="BY125" s="6"/>
      <c r="BZ125" s="7"/>
      <c r="CA125" s="8"/>
      <c r="CB125" s="9"/>
      <c r="CC125" s="6"/>
      <c r="CD125" s="7"/>
      <c r="CE125" s="8"/>
      <c r="CF125" s="9"/>
      <c r="CG125" s="6"/>
      <c r="CH125" s="7"/>
      <c r="CI125" s="8"/>
      <c r="CJ125" s="9"/>
      <c r="CK125" s="6"/>
      <c r="CL125" s="7"/>
      <c r="CM125" s="8"/>
      <c r="CN125" s="9"/>
      <c r="CO125" s="6"/>
      <c r="CP125" s="7"/>
      <c r="CQ125" s="8"/>
      <c r="CR125" s="9"/>
      <c r="CS125" s="6"/>
      <c r="CT125" s="7"/>
      <c r="CU125" s="238">
        <f t="shared" si="44"/>
        <v>0</v>
      </c>
      <c r="CV125" s="239">
        <f t="shared" si="45"/>
        <v>0</v>
      </c>
      <c r="CW125" s="240">
        <f t="shared" si="46"/>
        <v>0</v>
      </c>
    </row>
    <row r="126" spans="1:105" x14ac:dyDescent="0.3">
      <c r="A126" s="349"/>
      <c r="B126" s="15" t="s">
        <v>28</v>
      </c>
      <c r="C126" s="8"/>
      <c r="D126" s="9"/>
      <c r="E126" s="6"/>
      <c r="F126" s="7"/>
      <c r="G126" s="8"/>
      <c r="H126" s="9"/>
      <c r="I126" s="6"/>
      <c r="J126" s="10"/>
      <c r="K126" s="11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7"/>
      <c r="AE126" s="8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8"/>
      <c r="AZ126" s="9"/>
      <c r="BA126" s="6"/>
      <c r="BB126" s="35"/>
      <c r="BC126" s="34"/>
      <c r="BD126" s="9"/>
      <c r="BE126" s="6"/>
      <c r="BF126" s="7"/>
      <c r="BG126" s="8"/>
      <c r="BH126" s="9"/>
      <c r="BI126" s="6"/>
      <c r="BJ126" s="7"/>
      <c r="BK126" s="8"/>
      <c r="BL126" s="9"/>
      <c r="BM126" s="6"/>
      <c r="BN126" s="7"/>
      <c r="BO126" s="8"/>
      <c r="BP126" s="9"/>
      <c r="BQ126" s="6"/>
      <c r="BR126" s="7"/>
      <c r="BS126" s="8"/>
      <c r="BT126" s="9"/>
      <c r="BU126" s="6"/>
      <c r="BV126" s="7"/>
      <c r="BW126" s="8"/>
      <c r="BX126" s="9"/>
      <c r="BY126" s="6"/>
      <c r="BZ126" s="7"/>
      <c r="CA126" s="8"/>
      <c r="CB126" s="9"/>
      <c r="CC126" s="6"/>
      <c r="CD126" s="7"/>
      <c r="CE126" s="8"/>
      <c r="CF126" s="9"/>
      <c r="CG126" s="6"/>
      <c r="CH126" s="7"/>
      <c r="CI126" s="8"/>
      <c r="CJ126" s="9"/>
      <c r="CK126" s="6"/>
      <c r="CL126" s="7"/>
      <c r="CM126" s="8"/>
      <c r="CN126" s="9"/>
      <c r="CO126" s="6"/>
      <c r="CP126" s="7"/>
      <c r="CQ126" s="8"/>
      <c r="CR126" s="9"/>
      <c r="CS126" s="6"/>
      <c r="CT126" s="7"/>
      <c r="CU126" s="238">
        <f t="shared" si="44"/>
        <v>0</v>
      </c>
      <c r="CV126" s="239">
        <f t="shared" si="45"/>
        <v>0</v>
      </c>
      <c r="CW126" s="240">
        <f t="shared" si="46"/>
        <v>0</v>
      </c>
      <c r="DA126" s="246">
        <f>CU126*1.2</f>
        <v>0</v>
      </c>
    </row>
    <row r="127" spans="1:105" x14ac:dyDescent="0.3">
      <c r="A127" s="349"/>
      <c r="B127" s="15" t="s">
        <v>35</v>
      </c>
      <c r="C127" s="8"/>
      <c r="D127" s="9"/>
      <c r="E127" s="6"/>
      <c r="F127" s="34"/>
      <c r="G127" s="8"/>
      <c r="H127" s="9"/>
      <c r="I127" s="6"/>
      <c r="J127" s="10"/>
      <c r="K127" s="11"/>
      <c r="L127" s="9"/>
      <c r="M127" s="6"/>
      <c r="N127" s="7"/>
      <c r="O127" s="8"/>
      <c r="P127" s="9"/>
      <c r="Q127" s="6"/>
      <c r="R127" s="7"/>
      <c r="S127" s="8"/>
      <c r="T127" s="9"/>
      <c r="U127" s="6"/>
      <c r="V127" s="7"/>
      <c r="W127" s="8"/>
      <c r="X127" s="9"/>
      <c r="Y127" s="6"/>
      <c r="Z127" s="7"/>
      <c r="AA127" s="8"/>
      <c r="AB127" s="9"/>
      <c r="AC127" s="6"/>
      <c r="AD127" s="7"/>
      <c r="AE127" s="8"/>
      <c r="AF127" s="9"/>
      <c r="AG127" s="6"/>
      <c r="AH127" s="7"/>
      <c r="AI127" s="8"/>
      <c r="AJ127" s="9"/>
      <c r="AK127" s="6"/>
      <c r="AL127" s="7"/>
      <c r="AM127" s="8"/>
      <c r="AN127" s="9"/>
      <c r="AO127" s="6"/>
      <c r="AP127" s="7"/>
      <c r="AQ127" s="8"/>
      <c r="AR127" s="9"/>
      <c r="AS127" s="6"/>
      <c r="AT127" s="7"/>
      <c r="AU127" s="8"/>
      <c r="AV127" s="9"/>
      <c r="AW127" s="6"/>
      <c r="AX127" s="7"/>
      <c r="AY127" s="8"/>
      <c r="AZ127" s="9"/>
      <c r="BA127" s="6"/>
      <c r="BB127" s="35"/>
      <c r="BC127" s="34"/>
      <c r="BD127" s="9"/>
      <c r="BE127" s="6"/>
      <c r="BF127" s="7"/>
      <c r="BG127" s="8"/>
      <c r="BH127" s="9"/>
      <c r="BI127" s="6"/>
      <c r="BJ127" s="7"/>
      <c r="BK127" s="8"/>
      <c r="BL127" s="9"/>
      <c r="BM127" s="6"/>
      <c r="BN127" s="7"/>
      <c r="BO127" s="8"/>
      <c r="BP127" s="9"/>
      <c r="BQ127" s="6"/>
      <c r="BR127" s="7"/>
      <c r="BS127" s="8"/>
      <c r="BT127" s="9"/>
      <c r="BU127" s="6"/>
      <c r="BV127" s="7"/>
      <c r="BW127" s="8"/>
      <c r="BX127" s="9"/>
      <c r="BY127" s="6"/>
      <c r="BZ127" s="7"/>
      <c r="CA127" s="8"/>
      <c r="CB127" s="9"/>
      <c r="CC127" s="6"/>
      <c r="CD127" s="7"/>
      <c r="CE127" s="8"/>
      <c r="CF127" s="9"/>
      <c r="CG127" s="6"/>
      <c r="CH127" s="7"/>
      <c r="CI127" s="8"/>
      <c r="CJ127" s="9"/>
      <c r="CK127" s="6"/>
      <c r="CL127" s="7"/>
      <c r="CM127" s="8"/>
      <c r="CN127" s="9"/>
      <c r="CO127" s="6"/>
      <c r="CP127" s="7"/>
      <c r="CQ127" s="8"/>
      <c r="CR127" s="9"/>
      <c r="CS127" s="6"/>
      <c r="CT127" s="7"/>
      <c r="CU127" s="238">
        <f t="shared" si="44"/>
        <v>0</v>
      </c>
      <c r="CV127" s="239">
        <f t="shared" si="45"/>
        <v>0</v>
      </c>
      <c r="CW127" s="240">
        <f t="shared" si="46"/>
        <v>0</v>
      </c>
      <c r="CX127" s="314" t="s">
        <v>31</v>
      </c>
      <c r="DA127" s="246">
        <f>CV127*1.2</f>
        <v>0</v>
      </c>
    </row>
    <row r="128" spans="1:105" x14ac:dyDescent="0.3">
      <c r="A128" s="349"/>
      <c r="B128" s="24" t="s">
        <v>105</v>
      </c>
      <c r="C128" s="8"/>
      <c r="D128" s="9"/>
      <c r="E128" s="6"/>
      <c r="F128" s="7"/>
      <c r="G128" s="8"/>
      <c r="H128" s="9"/>
      <c r="I128" s="6"/>
      <c r="J128" s="10"/>
      <c r="K128" s="11"/>
      <c r="L128" s="9"/>
      <c r="M128" s="6"/>
      <c r="N128" s="7"/>
      <c r="O128" s="8"/>
      <c r="P128" s="9"/>
      <c r="Q128" s="6"/>
      <c r="R128" s="7"/>
      <c r="S128" s="8"/>
      <c r="T128" s="9"/>
      <c r="U128" s="6"/>
      <c r="V128" s="7"/>
      <c r="W128" s="8"/>
      <c r="X128" s="9"/>
      <c r="Y128" s="6"/>
      <c r="Z128" s="7"/>
      <c r="AA128" s="8"/>
      <c r="AB128" s="9"/>
      <c r="AC128" s="6"/>
      <c r="AD128" s="7"/>
      <c r="AE128" s="8"/>
      <c r="AF128" s="9"/>
      <c r="AG128" s="6"/>
      <c r="AH128" s="7"/>
      <c r="AI128" s="8"/>
      <c r="AJ128" s="9"/>
      <c r="AK128" s="6"/>
      <c r="AL128" s="7"/>
      <c r="AM128" s="8"/>
      <c r="AN128" s="9"/>
      <c r="AO128" s="6"/>
      <c r="AP128" s="7"/>
      <c r="AQ128" s="8"/>
      <c r="AR128" s="9"/>
      <c r="AS128" s="6"/>
      <c r="AT128" s="7"/>
      <c r="AU128" s="8"/>
      <c r="AV128" s="9"/>
      <c r="AW128" s="6"/>
      <c r="AX128" s="7"/>
      <c r="AY128" s="8"/>
      <c r="AZ128" s="9"/>
      <c r="BA128" s="6"/>
      <c r="BB128" s="35"/>
      <c r="BC128" s="34"/>
      <c r="BD128" s="9"/>
      <c r="BE128" s="6"/>
      <c r="BF128" s="7"/>
      <c r="BG128" s="8"/>
      <c r="BH128" s="9"/>
      <c r="BI128" s="6"/>
      <c r="BJ128" s="7"/>
      <c r="BK128" s="8"/>
      <c r="BL128" s="9"/>
      <c r="BM128" s="6"/>
      <c r="BN128" s="7"/>
      <c r="BO128" s="8"/>
      <c r="BP128" s="9"/>
      <c r="BQ128" s="6"/>
      <c r="BR128" s="7"/>
      <c r="BS128" s="8"/>
      <c r="BT128" s="9"/>
      <c r="BU128" s="6"/>
      <c r="BV128" s="7"/>
      <c r="BW128" s="8"/>
      <c r="BX128" s="9"/>
      <c r="BY128" s="6"/>
      <c r="BZ128" s="7"/>
      <c r="CA128" s="8"/>
      <c r="CB128" s="9"/>
      <c r="CC128" s="6"/>
      <c r="CD128" s="7"/>
      <c r="CE128" s="8"/>
      <c r="CF128" s="9"/>
      <c r="CG128" s="6"/>
      <c r="CH128" s="7"/>
      <c r="CI128" s="8"/>
      <c r="CJ128" s="9"/>
      <c r="CK128" s="6"/>
      <c r="CL128" s="7"/>
      <c r="CM128" s="8"/>
      <c r="CN128" s="9"/>
      <c r="CO128" s="6"/>
      <c r="CP128" s="7"/>
      <c r="CQ128" s="8"/>
      <c r="CR128" s="9"/>
      <c r="CS128" s="6"/>
      <c r="CT128" s="7"/>
      <c r="CU128" s="238">
        <f t="shared" si="44"/>
        <v>0</v>
      </c>
      <c r="CV128" s="239">
        <f t="shared" si="45"/>
        <v>0</v>
      </c>
      <c r="CW128" s="240">
        <f t="shared" si="46"/>
        <v>0</v>
      </c>
      <c r="CX128" s="312">
        <f>SUM(CU122:CU129)</f>
        <v>0</v>
      </c>
    </row>
    <row r="129" spans="1:103" ht="15" thickBot="1" x14ac:dyDescent="0.35">
      <c r="A129" s="350"/>
      <c r="B129" s="24" t="s">
        <v>106</v>
      </c>
      <c r="C129" s="61"/>
      <c r="D129" s="62"/>
      <c r="E129" s="63"/>
      <c r="F129" s="64"/>
      <c r="G129" s="61"/>
      <c r="H129" s="62"/>
      <c r="I129" s="63"/>
      <c r="J129" s="65"/>
      <c r="K129" s="66"/>
      <c r="L129" s="62"/>
      <c r="M129" s="63"/>
      <c r="N129" s="64"/>
      <c r="O129" s="61"/>
      <c r="P129" s="62"/>
      <c r="Q129" s="63"/>
      <c r="R129" s="64"/>
      <c r="S129" s="61"/>
      <c r="T129" s="62"/>
      <c r="U129" s="63"/>
      <c r="V129" s="64"/>
      <c r="W129" s="61"/>
      <c r="X129" s="62"/>
      <c r="Y129" s="63"/>
      <c r="Z129" s="64"/>
      <c r="AA129" s="61"/>
      <c r="AB129" s="62"/>
      <c r="AC129" s="63"/>
      <c r="AD129" s="64"/>
      <c r="AE129" s="61"/>
      <c r="AF129" s="62"/>
      <c r="AG129" s="63"/>
      <c r="AH129" s="64"/>
      <c r="AI129" s="61"/>
      <c r="AJ129" s="62"/>
      <c r="AK129" s="63"/>
      <c r="AL129" s="64"/>
      <c r="AM129" s="61"/>
      <c r="AN129" s="62"/>
      <c r="AO129" s="63"/>
      <c r="AP129" s="64"/>
      <c r="AQ129" s="61"/>
      <c r="AR129" s="62"/>
      <c r="AS129" s="63"/>
      <c r="AT129" s="64"/>
      <c r="AU129" s="61"/>
      <c r="AV129" s="62"/>
      <c r="AW129" s="63"/>
      <c r="AX129" s="64"/>
      <c r="AY129" s="61"/>
      <c r="AZ129" s="62"/>
      <c r="BA129" s="63"/>
      <c r="BB129" s="67"/>
      <c r="BC129" s="68"/>
      <c r="BD129" s="62"/>
      <c r="BE129" s="63"/>
      <c r="BF129" s="64"/>
      <c r="BG129" s="61"/>
      <c r="BH129" s="62"/>
      <c r="BI129" s="63"/>
      <c r="BJ129" s="64"/>
      <c r="BK129" s="61"/>
      <c r="BL129" s="62"/>
      <c r="BM129" s="63"/>
      <c r="BN129" s="64"/>
      <c r="BO129" s="61"/>
      <c r="BP129" s="62"/>
      <c r="BQ129" s="63"/>
      <c r="BR129" s="64"/>
      <c r="BS129" s="61"/>
      <c r="BT129" s="62"/>
      <c r="BU129" s="63"/>
      <c r="BV129" s="64"/>
      <c r="BW129" s="61"/>
      <c r="BX129" s="62"/>
      <c r="BY129" s="63"/>
      <c r="BZ129" s="64"/>
      <c r="CA129" s="61"/>
      <c r="CB129" s="62"/>
      <c r="CC129" s="63"/>
      <c r="CD129" s="64"/>
      <c r="CE129" s="61"/>
      <c r="CF129" s="62"/>
      <c r="CG129" s="63"/>
      <c r="CH129" s="64"/>
      <c r="CI129" s="61"/>
      <c r="CJ129" s="62"/>
      <c r="CK129" s="63"/>
      <c r="CL129" s="64"/>
      <c r="CM129" s="61"/>
      <c r="CN129" s="62"/>
      <c r="CO129" s="63"/>
      <c r="CP129" s="64"/>
      <c r="CQ129" s="61"/>
      <c r="CR129" s="62"/>
      <c r="CS129" s="63"/>
      <c r="CT129" s="64"/>
      <c r="CU129" s="241">
        <f t="shared" si="44"/>
        <v>0</v>
      </c>
      <c r="CV129" s="241">
        <f t="shared" si="45"/>
        <v>0</v>
      </c>
      <c r="CW129" s="242">
        <f t="shared" si="46"/>
        <v>0</v>
      </c>
      <c r="CY129" s="44" t="s">
        <v>33</v>
      </c>
    </row>
    <row r="130" spans="1:103" x14ac:dyDescent="0.3">
      <c r="A130" s="351" t="s">
        <v>100</v>
      </c>
      <c r="B130" s="18" t="s">
        <v>27</v>
      </c>
      <c r="C130" s="8"/>
      <c r="D130" s="45"/>
      <c r="E130" s="46"/>
      <c r="F130" s="47"/>
      <c r="G130" s="8"/>
      <c r="H130" s="45"/>
      <c r="I130" s="46"/>
      <c r="J130" s="48"/>
      <c r="K130" s="49"/>
      <c r="L130" s="45"/>
      <c r="M130" s="46"/>
      <c r="N130" s="47"/>
      <c r="O130" s="50"/>
      <c r="P130" s="45"/>
      <c r="Q130" s="46"/>
      <c r="R130" s="47"/>
      <c r="S130" s="50"/>
      <c r="T130" s="45"/>
      <c r="U130" s="46"/>
      <c r="V130" s="47"/>
      <c r="W130" s="50"/>
      <c r="X130" s="45"/>
      <c r="Y130" s="46"/>
      <c r="Z130" s="47"/>
      <c r="AA130" s="50"/>
      <c r="AB130" s="45"/>
      <c r="AC130" s="46"/>
      <c r="AD130" s="47"/>
      <c r="AE130" s="50"/>
      <c r="AF130" s="45"/>
      <c r="AG130" s="46"/>
      <c r="AH130" s="47"/>
      <c r="AI130" s="50"/>
      <c r="AJ130" s="45"/>
      <c r="AK130" s="46"/>
      <c r="AL130" s="47"/>
      <c r="AM130" s="50"/>
      <c r="AN130" s="45"/>
      <c r="AO130" s="46"/>
      <c r="AP130" s="47"/>
      <c r="AQ130" s="50"/>
      <c r="AR130" s="45"/>
      <c r="AS130" s="46"/>
      <c r="AT130" s="47"/>
      <c r="AU130" s="50"/>
      <c r="AV130" s="45"/>
      <c r="AW130" s="46"/>
      <c r="AX130" s="47"/>
      <c r="AY130" s="50"/>
      <c r="AZ130" s="45"/>
      <c r="BA130" s="46"/>
      <c r="BB130" s="51"/>
      <c r="BC130" s="34"/>
      <c r="BD130" s="45"/>
      <c r="BE130" s="46"/>
      <c r="BF130" s="47"/>
      <c r="BG130" s="8"/>
      <c r="BH130" s="45"/>
      <c r="BI130" s="46"/>
      <c r="BJ130" s="47"/>
      <c r="BK130" s="8"/>
      <c r="BL130" s="45"/>
      <c r="BM130" s="46"/>
      <c r="BN130" s="47"/>
      <c r="BO130" s="8"/>
      <c r="BP130" s="45"/>
      <c r="BQ130" s="46"/>
      <c r="BR130" s="47"/>
      <c r="BS130" s="8"/>
      <c r="BT130" s="45"/>
      <c r="BU130" s="46"/>
      <c r="BV130" s="47"/>
      <c r="BW130" s="8"/>
      <c r="BX130" s="45"/>
      <c r="BY130" s="46"/>
      <c r="BZ130" s="47"/>
      <c r="CA130" s="8"/>
      <c r="CB130" s="45"/>
      <c r="CC130" s="46"/>
      <c r="CD130" s="47"/>
      <c r="CE130" s="8"/>
      <c r="CF130" s="45"/>
      <c r="CG130" s="46"/>
      <c r="CH130" s="47"/>
      <c r="CI130" s="8"/>
      <c r="CJ130" s="45"/>
      <c r="CK130" s="46"/>
      <c r="CL130" s="47"/>
      <c r="CM130" s="8"/>
      <c r="CN130" s="45"/>
      <c r="CO130" s="46"/>
      <c r="CP130" s="47"/>
      <c r="CQ130" s="8"/>
      <c r="CR130" s="45"/>
      <c r="CS130" s="46"/>
      <c r="CT130" s="47"/>
      <c r="CU130" s="235">
        <f t="shared" si="44"/>
        <v>0</v>
      </c>
      <c r="CV130" s="236">
        <f t="shared" si="45"/>
        <v>0</v>
      </c>
      <c r="CW130" s="237">
        <f t="shared" si="46"/>
        <v>0</v>
      </c>
      <c r="CY130" s="312">
        <f>SUM(CX128,CX132)</f>
        <v>15</v>
      </c>
    </row>
    <row r="131" spans="1:103" x14ac:dyDescent="0.3">
      <c r="A131" s="351"/>
      <c r="B131" s="19" t="s">
        <v>28</v>
      </c>
      <c r="C131" s="8"/>
      <c r="D131" s="9"/>
      <c r="E131" s="6"/>
      <c r="F131" s="53"/>
      <c r="G131" s="8"/>
      <c r="H131" s="9"/>
      <c r="I131" s="6"/>
      <c r="J131" s="34"/>
      <c r="K131" s="11"/>
      <c r="L131" s="9"/>
      <c r="M131" s="6"/>
      <c r="N131" s="53"/>
      <c r="O131" s="8"/>
      <c r="P131" s="9"/>
      <c r="Q131" s="6"/>
      <c r="R131" s="53"/>
      <c r="S131" s="8"/>
      <c r="T131" s="9"/>
      <c r="U131" s="6"/>
      <c r="V131" s="53"/>
      <c r="W131" s="8"/>
      <c r="X131" s="9"/>
      <c r="Y131" s="6"/>
      <c r="Z131" s="53"/>
      <c r="AA131" s="8"/>
      <c r="AB131" s="9"/>
      <c r="AC131" s="6"/>
      <c r="AD131" s="53"/>
      <c r="AE131" s="8"/>
      <c r="AF131" s="9"/>
      <c r="AG131" s="6"/>
      <c r="AH131" s="53"/>
      <c r="AI131" s="8"/>
      <c r="AJ131" s="9"/>
      <c r="AK131" s="6"/>
      <c r="AL131" s="53"/>
      <c r="AM131" s="8"/>
      <c r="AN131" s="9"/>
      <c r="AO131" s="6"/>
      <c r="AP131" s="53"/>
      <c r="AQ131" s="8"/>
      <c r="AR131" s="9"/>
      <c r="AS131" s="6"/>
      <c r="AT131" s="53"/>
      <c r="AU131" s="8"/>
      <c r="AV131" s="9"/>
      <c r="AW131" s="6"/>
      <c r="AX131" s="53"/>
      <c r="AY131" s="8"/>
      <c r="AZ131" s="9"/>
      <c r="BA131" s="6"/>
      <c r="BB131" s="54"/>
      <c r="BC131" s="34"/>
      <c r="BD131" s="9"/>
      <c r="BE131" s="6"/>
      <c r="BF131" s="53"/>
      <c r="BG131" s="8"/>
      <c r="BH131" s="9"/>
      <c r="BI131" s="6"/>
      <c r="BJ131" s="53"/>
      <c r="BK131" s="8"/>
      <c r="BL131" s="9"/>
      <c r="BM131" s="6"/>
      <c r="BN131" s="53"/>
      <c r="BO131" s="8"/>
      <c r="BP131" s="9"/>
      <c r="BQ131" s="6"/>
      <c r="BR131" s="53"/>
      <c r="BS131" s="8"/>
      <c r="BT131" s="9"/>
      <c r="BU131" s="6"/>
      <c r="BV131" s="53"/>
      <c r="BW131" s="8"/>
      <c r="BX131" s="9"/>
      <c r="BY131" s="6"/>
      <c r="BZ131" s="53"/>
      <c r="CA131" s="8"/>
      <c r="CB131" s="9"/>
      <c r="CC131" s="6"/>
      <c r="CD131" s="53"/>
      <c r="CE131" s="8"/>
      <c r="CF131" s="9"/>
      <c r="CG131" s="6"/>
      <c r="CH131" s="53"/>
      <c r="CI131" s="8"/>
      <c r="CJ131" s="9"/>
      <c r="CK131" s="6"/>
      <c r="CL131" s="53"/>
      <c r="CM131" s="8"/>
      <c r="CN131" s="9"/>
      <c r="CO131" s="6"/>
      <c r="CP131" s="53"/>
      <c r="CQ131" s="8"/>
      <c r="CR131" s="9"/>
      <c r="CS131" s="6"/>
      <c r="CT131" s="53"/>
      <c r="CU131" s="216">
        <f t="shared" si="44"/>
        <v>0</v>
      </c>
      <c r="CV131" s="217">
        <f t="shared" si="45"/>
        <v>0</v>
      </c>
      <c r="CW131" s="218">
        <f t="shared" si="46"/>
        <v>0</v>
      </c>
      <c r="CX131" s="3" t="s">
        <v>99</v>
      </c>
      <c r="CY131" s="33"/>
    </row>
    <row r="132" spans="1:103" x14ac:dyDescent="0.3">
      <c r="A132" s="349"/>
      <c r="B132" s="19" t="s">
        <v>28</v>
      </c>
      <c r="C132" s="8"/>
      <c r="D132" s="9"/>
      <c r="E132" s="6"/>
      <c r="F132" s="53"/>
      <c r="G132" s="8"/>
      <c r="H132" s="9"/>
      <c r="I132" s="6"/>
      <c r="J132" s="34"/>
      <c r="K132" s="11"/>
      <c r="L132" s="9"/>
      <c r="M132" s="6"/>
      <c r="N132" s="53"/>
      <c r="O132" s="8"/>
      <c r="P132" s="9"/>
      <c r="Q132" s="6"/>
      <c r="R132" s="53"/>
      <c r="S132" s="8"/>
      <c r="T132" s="9"/>
      <c r="U132" s="6"/>
      <c r="V132" s="53"/>
      <c r="W132" s="8"/>
      <c r="X132" s="9"/>
      <c r="Y132" s="6"/>
      <c r="Z132" s="53"/>
      <c r="AA132" s="8"/>
      <c r="AB132" s="9"/>
      <c r="AC132" s="6"/>
      <c r="AD132" s="53"/>
      <c r="AE132" s="8"/>
      <c r="AF132" s="9"/>
      <c r="AG132" s="6"/>
      <c r="AH132" s="53"/>
      <c r="AI132" s="8"/>
      <c r="AJ132" s="9"/>
      <c r="AK132" s="6"/>
      <c r="AL132" s="53"/>
      <c r="AM132" s="8"/>
      <c r="AN132" s="9"/>
      <c r="AO132" s="6"/>
      <c r="AP132" s="53"/>
      <c r="AQ132" s="8"/>
      <c r="AR132" s="9"/>
      <c r="AS132" s="6"/>
      <c r="AT132" s="53"/>
      <c r="AU132" s="8"/>
      <c r="AV132" s="9"/>
      <c r="AW132" s="6"/>
      <c r="AX132" s="53"/>
      <c r="AY132" s="8"/>
      <c r="AZ132" s="9"/>
      <c r="BA132" s="6"/>
      <c r="BB132" s="54"/>
      <c r="BC132" s="34"/>
      <c r="BD132" s="9"/>
      <c r="BE132" s="6"/>
      <c r="BF132" s="53"/>
      <c r="BG132" s="8"/>
      <c r="BH132" s="9"/>
      <c r="BI132" s="6"/>
      <c r="BJ132" s="53"/>
      <c r="BK132" s="8"/>
      <c r="BL132" s="9"/>
      <c r="BM132" s="6"/>
      <c r="BN132" s="53"/>
      <c r="BO132" s="8"/>
      <c r="BP132" s="9"/>
      <c r="BQ132" s="6"/>
      <c r="BR132" s="53"/>
      <c r="BS132" s="8"/>
      <c r="BT132" s="9"/>
      <c r="BU132" s="6"/>
      <c r="BV132" s="53"/>
      <c r="BW132" s="8"/>
      <c r="BX132" s="9"/>
      <c r="BY132" s="6"/>
      <c r="BZ132" s="53"/>
      <c r="CA132" s="8"/>
      <c r="CB132" s="9"/>
      <c r="CC132" s="6"/>
      <c r="CD132" s="53"/>
      <c r="CE132" s="8"/>
      <c r="CF132" s="9"/>
      <c r="CG132" s="6"/>
      <c r="CH132" s="53"/>
      <c r="CI132" s="8"/>
      <c r="CJ132" s="9"/>
      <c r="CK132" s="6"/>
      <c r="CL132" s="53"/>
      <c r="CM132" s="8"/>
      <c r="CN132" s="9"/>
      <c r="CO132" s="6"/>
      <c r="CP132" s="53"/>
      <c r="CQ132" s="8"/>
      <c r="CR132" s="9"/>
      <c r="CS132" s="6"/>
      <c r="CT132" s="53"/>
      <c r="CU132" s="216">
        <f t="shared" si="44"/>
        <v>0</v>
      </c>
      <c r="CV132" s="217">
        <f t="shared" si="45"/>
        <v>0</v>
      </c>
      <c r="CW132" s="218">
        <f t="shared" si="46"/>
        <v>0</v>
      </c>
      <c r="CX132" s="5">
        <f>+SUM(CU130:CU137)</f>
        <v>15</v>
      </c>
    </row>
    <row r="133" spans="1:103" x14ac:dyDescent="0.3">
      <c r="A133" s="349"/>
      <c r="B133" s="19" t="s">
        <v>28</v>
      </c>
      <c r="C133" s="8"/>
      <c r="D133" s="9"/>
      <c r="E133" s="6"/>
      <c r="F133" s="53"/>
      <c r="G133" s="8"/>
      <c r="H133" s="9"/>
      <c r="I133" s="6"/>
      <c r="J133" s="34"/>
      <c r="K133" s="11"/>
      <c r="L133" s="9"/>
      <c r="M133" s="6"/>
      <c r="N133" s="53"/>
      <c r="O133" s="8"/>
      <c r="P133" s="9"/>
      <c r="Q133" s="6"/>
      <c r="R133" s="53"/>
      <c r="S133" s="8"/>
      <c r="T133" s="9"/>
      <c r="U133" s="6"/>
      <c r="V133" s="53"/>
      <c r="W133" s="8"/>
      <c r="X133" s="9"/>
      <c r="Y133" s="6"/>
      <c r="Z133" s="53"/>
      <c r="AA133" s="8"/>
      <c r="AB133" s="9"/>
      <c r="AC133" s="6"/>
      <c r="AD133" s="53"/>
      <c r="AE133" s="8"/>
      <c r="AF133" s="9"/>
      <c r="AG133" s="6"/>
      <c r="AH133" s="53"/>
      <c r="AI133" s="8"/>
      <c r="AJ133" s="9"/>
      <c r="AK133" s="6"/>
      <c r="AL133" s="53"/>
      <c r="AM133" s="8"/>
      <c r="AN133" s="9"/>
      <c r="AO133" s="6"/>
      <c r="AP133" s="53"/>
      <c r="AQ133" s="8"/>
      <c r="AR133" s="9"/>
      <c r="AS133" s="6"/>
      <c r="AT133" s="53"/>
      <c r="AU133" s="8"/>
      <c r="AV133" s="9"/>
      <c r="AW133" s="6"/>
      <c r="AX133" s="53"/>
      <c r="AY133" s="8"/>
      <c r="AZ133" s="9"/>
      <c r="BA133" s="6"/>
      <c r="BB133" s="54"/>
      <c r="BC133" s="34"/>
      <c r="BD133" s="9"/>
      <c r="BE133" s="6"/>
      <c r="BF133" s="53"/>
      <c r="BG133" s="8"/>
      <c r="BH133" s="9"/>
      <c r="BI133" s="6"/>
      <c r="BJ133" s="53"/>
      <c r="BK133" s="8"/>
      <c r="BL133" s="9"/>
      <c r="BM133" s="6"/>
      <c r="BN133" s="53"/>
      <c r="BO133" s="8"/>
      <c r="BP133" s="9"/>
      <c r="BQ133" s="6"/>
      <c r="BR133" s="53"/>
      <c r="BS133" s="8"/>
      <c r="BT133" s="9"/>
      <c r="BU133" s="6"/>
      <c r="BV133" s="53"/>
      <c r="BW133" s="8"/>
      <c r="BX133" s="9"/>
      <c r="BY133" s="6"/>
      <c r="BZ133" s="53"/>
      <c r="CA133" s="8"/>
      <c r="CB133" s="9"/>
      <c r="CC133" s="6"/>
      <c r="CD133" s="53"/>
      <c r="CE133" s="8"/>
      <c r="CF133" s="9"/>
      <c r="CG133" s="6"/>
      <c r="CH133" s="53"/>
      <c r="CI133" s="8"/>
      <c r="CJ133" s="9"/>
      <c r="CK133" s="6"/>
      <c r="CL133" s="53"/>
      <c r="CM133" s="8"/>
      <c r="CN133" s="9"/>
      <c r="CO133" s="6"/>
      <c r="CP133" s="53"/>
      <c r="CQ133" s="8"/>
      <c r="CR133" s="9"/>
      <c r="CS133" s="6"/>
      <c r="CT133" s="53"/>
      <c r="CU133" s="216">
        <f t="shared" si="44"/>
        <v>0</v>
      </c>
      <c r="CV133" s="217">
        <f t="shared" si="45"/>
        <v>0</v>
      </c>
      <c r="CW133" s="218">
        <f t="shared" si="46"/>
        <v>0</v>
      </c>
    </row>
    <row r="134" spans="1:103" x14ac:dyDescent="0.3">
      <c r="A134" s="349"/>
      <c r="B134" s="19" t="s">
        <v>28</v>
      </c>
      <c r="C134" s="8">
        <v>1</v>
      </c>
      <c r="D134" s="9">
        <v>1</v>
      </c>
      <c r="E134" s="6"/>
      <c r="F134" s="53"/>
      <c r="G134" s="8"/>
      <c r="H134" s="9"/>
      <c r="I134" s="6"/>
      <c r="J134" s="34"/>
      <c r="K134" s="11"/>
      <c r="L134" s="9"/>
      <c r="M134" s="6"/>
      <c r="N134" s="53"/>
      <c r="O134" s="8"/>
      <c r="P134" s="9"/>
      <c r="Q134" s="6"/>
      <c r="R134" s="53"/>
      <c r="S134" s="8"/>
      <c r="T134" s="9"/>
      <c r="U134" s="6"/>
      <c r="V134" s="53"/>
      <c r="W134" s="8"/>
      <c r="X134" s="9"/>
      <c r="Y134" s="6"/>
      <c r="Z134" s="53"/>
      <c r="AA134" s="8"/>
      <c r="AB134" s="9"/>
      <c r="AC134" s="6"/>
      <c r="AD134" s="53"/>
      <c r="AE134" s="8"/>
      <c r="AF134" s="9"/>
      <c r="AG134" s="6"/>
      <c r="AH134" s="53"/>
      <c r="AI134" s="8"/>
      <c r="AJ134" s="9"/>
      <c r="AK134" s="6"/>
      <c r="AL134" s="53"/>
      <c r="AM134" s="8"/>
      <c r="AN134" s="9"/>
      <c r="AO134" s="6"/>
      <c r="AP134" s="53"/>
      <c r="AQ134" s="8"/>
      <c r="AR134" s="9"/>
      <c r="AS134" s="6"/>
      <c r="AT134" s="53"/>
      <c r="AU134" s="8"/>
      <c r="AV134" s="9"/>
      <c r="AW134" s="6"/>
      <c r="AX134" s="53"/>
      <c r="AY134" s="8"/>
      <c r="AZ134" s="9"/>
      <c r="BA134" s="6">
        <v>1</v>
      </c>
      <c r="BB134" s="54">
        <v>1</v>
      </c>
      <c r="BC134" s="34">
        <v>1</v>
      </c>
      <c r="BD134" s="9">
        <v>1</v>
      </c>
      <c r="BE134" s="6">
        <v>1</v>
      </c>
      <c r="BF134" s="53">
        <v>1</v>
      </c>
      <c r="BG134" s="8">
        <v>1</v>
      </c>
      <c r="BH134" s="9">
        <v>1</v>
      </c>
      <c r="BI134" s="6">
        <v>1</v>
      </c>
      <c r="BJ134" s="53">
        <v>1</v>
      </c>
      <c r="BK134" s="8">
        <v>1</v>
      </c>
      <c r="BL134" s="9">
        <v>1</v>
      </c>
      <c r="BM134" s="6">
        <v>1</v>
      </c>
      <c r="BN134" s="53">
        <v>1</v>
      </c>
      <c r="BO134" s="8">
        <v>1</v>
      </c>
      <c r="BP134" s="9">
        <v>1</v>
      </c>
      <c r="BQ134" s="6">
        <v>1</v>
      </c>
      <c r="BR134" s="53">
        <v>1</v>
      </c>
      <c r="BS134" s="8">
        <v>1</v>
      </c>
      <c r="BT134" s="9">
        <v>1</v>
      </c>
      <c r="BU134" s="6">
        <v>1</v>
      </c>
      <c r="BV134" s="53">
        <v>1</v>
      </c>
      <c r="BW134" s="8">
        <v>1</v>
      </c>
      <c r="BX134" s="9">
        <v>1</v>
      </c>
      <c r="BY134" s="6">
        <v>1</v>
      </c>
      <c r="BZ134" s="53">
        <v>1</v>
      </c>
      <c r="CA134" s="8">
        <v>1</v>
      </c>
      <c r="CB134" s="9">
        <v>1</v>
      </c>
      <c r="CC134" s="6">
        <v>1</v>
      </c>
      <c r="CD134" s="53">
        <v>1</v>
      </c>
      <c r="CE134" s="8">
        <v>1</v>
      </c>
      <c r="CF134" s="9">
        <v>1</v>
      </c>
      <c r="CG134" s="6">
        <v>1</v>
      </c>
      <c r="CH134" s="53">
        <v>1</v>
      </c>
      <c r="CI134" s="8">
        <v>1</v>
      </c>
      <c r="CJ134" s="9">
        <v>1</v>
      </c>
      <c r="CK134" s="6">
        <v>1</v>
      </c>
      <c r="CL134" s="53">
        <v>1</v>
      </c>
      <c r="CM134" s="8">
        <v>1</v>
      </c>
      <c r="CN134" s="9">
        <v>1</v>
      </c>
      <c r="CO134" s="6">
        <v>1</v>
      </c>
      <c r="CP134" s="53">
        <v>1</v>
      </c>
      <c r="CQ134" s="8">
        <v>1</v>
      </c>
      <c r="CR134" s="9">
        <v>1</v>
      </c>
      <c r="CS134" s="6">
        <v>1</v>
      </c>
      <c r="CT134" s="53">
        <v>1</v>
      </c>
      <c r="CU134" s="216">
        <f t="shared" si="44"/>
        <v>3</v>
      </c>
      <c r="CV134" s="217">
        <f t="shared" si="45"/>
        <v>9</v>
      </c>
      <c r="CW134" s="218">
        <f t="shared" si="46"/>
        <v>12</v>
      </c>
    </row>
    <row r="135" spans="1:103" x14ac:dyDescent="0.3">
      <c r="A135" s="349"/>
      <c r="B135" s="19" t="s">
        <v>35</v>
      </c>
      <c r="C135" s="8"/>
      <c r="D135" s="9"/>
      <c r="E135" s="6">
        <v>1</v>
      </c>
      <c r="F135" s="7">
        <v>1</v>
      </c>
      <c r="G135" s="8">
        <v>1</v>
      </c>
      <c r="H135" s="9">
        <v>1</v>
      </c>
      <c r="I135" s="6">
        <v>1</v>
      </c>
      <c r="J135" s="10">
        <v>1</v>
      </c>
      <c r="K135" s="11">
        <v>1</v>
      </c>
      <c r="L135" s="9">
        <v>1</v>
      </c>
      <c r="M135" s="6">
        <v>1</v>
      </c>
      <c r="N135" s="7">
        <v>1</v>
      </c>
      <c r="O135" s="8">
        <v>1</v>
      </c>
      <c r="P135" s="9">
        <v>1</v>
      </c>
      <c r="Q135" s="6">
        <v>1</v>
      </c>
      <c r="R135" s="7">
        <v>1</v>
      </c>
      <c r="S135" s="8">
        <v>1</v>
      </c>
      <c r="T135" s="9">
        <v>1</v>
      </c>
      <c r="U135" s="6">
        <v>1</v>
      </c>
      <c r="V135" s="7">
        <v>1</v>
      </c>
      <c r="W135" s="8">
        <v>1</v>
      </c>
      <c r="X135" s="9">
        <v>1</v>
      </c>
      <c r="Y135" s="6">
        <v>1</v>
      </c>
      <c r="Z135" s="7">
        <v>1</v>
      </c>
      <c r="AA135" s="8">
        <v>1</v>
      </c>
      <c r="AB135" s="9">
        <v>1</v>
      </c>
      <c r="AC135" s="6">
        <v>1</v>
      </c>
      <c r="AD135" s="7">
        <v>1</v>
      </c>
      <c r="AE135" s="8">
        <v>1</v>
      </c>
      <c r="AF135" s="9">
        <v>1</v>
      </c>
      <c r="AG135" s="6">
        <v>1</v>
      </c>
      <c r="AH135" s="7">
        <v>1</v>
      </c>
      <c r="AI135" s="8">
        <v>1</v>
      </c>
      <c r="AJ135" s="9">
        <v>1</v>
      </c>
      <c r="AK135" s="6">
        <v>1</v>
      </c>
      <c r="AL135" s="7">
        <v>1</v>
      </c>
      <c r="AM135" s="8">
        <v>1</v>
      </c>
      <c r="AN135" s="9">
        <v>1</v>
      </c>
      <c r="AO135" s="6">
        <v>1</v>
      </c>
      <c r="AP135" s="7">
        <v>1</v>
      </c>
      <c r="AQ135" s="8">
        <v>1</v>
      </c>
      <c r="AR135" s="9">
        <v>1</v>
      </c>
      <c r="AS135" s="6">
        <v>1</v>
      </c>
      <c r="AT135" s="7">
        <v>1</v>
      </c>
      <c r="AU135" s="8">
        <v>1</v>
      </c>
      <c r="AV135" s="9">
        <v>1</v>
      </c>
      <c r="AW135" s="6">
        <v>1</v>
      </c>
      <c r="AX135" s="7">
        <v>1</v>
      </c>
      <c r="AY135" s="8">
        <v>1</v>
      </c>
      <c r="AZ135" s="9">
        <v>1</v>
      </c>
      <c r="BA135" s="6"/>
      <c r="BB135" s="35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16">
        <f t="shared" si="44"/>
        <v>12</v>
      </c>
      <c r="CV135" s="217">
        <f t="shared" si="45"/>
        <v>0</v>
      </c>
      <c r="CW135" s="218">
        <f t="shared" si="46"/>
        <v>12</v>
      </c>
    </row>
    <row r="136" spans="1:103" x14ac:dyDescent="0.3">
      <c r="A136" s="349"/>
      <c r="B136" s="24" t="s">
        <v>105</v>
      </c>
      <c r="C136" s="8"/>
      <c r="D136" s="9"/>
      <c r="E136" s="6"/>
      <c r="F136" s="7"/>
      <c r="G136" s="8"/>
      <c r="H136" s="9"/>
      <c r="I136" s="6"/>
      <c r="J136" s="10"/>
      <c r="K136" s="11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8"/>
      <c r="AZ136" s="9"/>
      <c r="BA136" s="6"/>
      <c r="BB136" s="35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16">
        <f t="shared" si="44"/>
        <v>0</v>
      </c>
      <c r="CV136" s="217">
        <f t="shared" si="45"/>
        <v>0</v>
      </c>
      <c r="CW136" s="218">
        <f t="shared" si="46"/>
        <v>0</v>
      </c>
    </row>
    <row r="137" spans="1:103" ht="15" thickBot="1" x14ac:dyDescent="0.35">
      <c r="A137" s="349"/>
      <c r="B137" s="24" t="s">
        <v>106</v>
      </c>
      <c r="C137" s="69"/>
      <c r="D137" s="70"/>
      <c r="E137" s="71"/>
      <c r="F137" s="72"/>
      <c r="G137" s="69"/>
      <c r="H137" s="70"/>
      <c r="I137" s="71"/>
      <c r="J137" s="73"/>
      <c r="K137" s="66"/>
      <c r="L137" s="62"/>
      <c r="M137" s="63"/>
      <c r="N137" s="64"/>
      <c r="O137" s="61"/>
      <c r="P137" s="62"/>
      <c r="Q137" s="63"/>
      <c r="R137" s="64"/>
      <c r="S137" s="61"/>
      <c r="T137" s="62"/>
      <c r="U137" s="63"/>
      <c r="V137" s="64"/>
      <c r="W137" s="61"/>
      <c r="X137" s="62"/>
      <c r="Y137" s="63"/>
      <c r="Z137" s="64"/>
      <c r="AA137" s="61"/>
      <c r="AB137" s="62"/>
      <c r="AC137" s="63"/>
      <c r="AD137" s="64"/>
      <c r="AE137" s="61"/>
      <c r="AF137" s="62"/>
      <c r="AG137" s="63"/>
      <c r="AH137" s="64"/>
      <c r="AI137" s="61"/>
      <c r="AJ137" s="62"/>
      <c r="AK137" s="63"/>
      <c r="AL137" s="64"/>
      <c r="AM137" s="61"/>
      <c r="AN137" s="62"/>
      <c r="AO137" s="63"/>
      <c r="AP137" s="64"/>
      <c r="AQ137" s="61"/>
      <c r="AR137" s="62"/>
      <c r="AS137" s="63"/>
      <c r="AT137" s="64"/>
      <c r="AU137" s="61"/>
      <c r="AV137" s="62"/>
      <c r="AW137" s="63"/>
      <c r="AX137" s="64"/>
      <c r="AY137" s="61"/>
      <c r="AZ137" s="62"/>
      <c r="BA137" s="63"/>
      <c r="BB137" s="67"/>
      <c r="BC137" s="74"/>
      <c r="BD137" s="70"/>
      <c r="BE137" s="71"/>
      <c r="BF137" s="72"/>
      <c r="BG137" s="69"/>
      <c r="BH137" s="70"/>
      <c r="BI137" s="71"/>
      <c r="BJ137" s="72"/>
      <c r="BK137" s="69"/>
      <c r="BL137" s="70"/>
      <c r="BM137" s="71"/>
      <c r="BN137" s="72"/>
      <c r="BO137" s="69"/>
      <c r="BP137" s="70"/>
      <c r="BQ137" s="71"/>
      <c r="BR137" s="72"/>
      <c r="BS137" s="69"/>
      <c r="BT137" s="70"/>
      <c r="BU137" s="71"/>
      <c r="BV137" s="72"/>
      <c r="BW137" s="69"/>
      <c r="BX137" s="70"/>
      <c r="BY137" s="71"/>
      <c r="BZ137" s="72"/>
      <c r="CA137" s="69"/>
      <c r="CB137" s="70"/>
      <c r="CC137" s="71"/>
      <c r="CD137" s="72"/>
      <c r="CE137" s="69"/>
      <c r="CF137" s="70"/>
      <c r="CG137" s="71"/>
      <c r="CH137" s="72"/>
      <c r="CI137" s="69"/>
      <c r="CJ137" s="70"/>
      <c r="CK137" s="71"/>
      <c r="CL137" s="72"/>
      <c r="CM137" s="69"/>
      <c r="CN137" s="70"/>
      <c r="CO137" s="71"/>
      <c r="CP137" s="72"/>
      <c r="CQ137" s="69"/>
      <c r="CR137" s="70"/>
      <c r="CS137" s="71"/>
      <c r="CT137" s="72"/>
      <c r="CU137" s="216">
        <f t="shared" si="44"/>
        <v>0</v>
      </c>
      <c r="CV137" s="217">
        <f t="shared" si="45"/>
        <v>0</v>
      </c>
      <c r="CW137" s="218">
        <f t="shared" si="46"/>
        <v>0</v>
      </c>
    </row>
    <row r="138" spans="1:103" x14ac:dyDescent="0.3">
      <c r="C138" s="313">
        <f xml:space="preserve"> SUM(C122:C137)</f>
        <v>1</v>
      </c>
      <c r="D138" s="313">
        <f t="shared" ref="D138:BO138" si="47" xml:space="preserve"> SUM(D122:D137)</f>
        <v>1</v>
      </c>
      <c r="E138" s="313">
        <f t="shared" si="47"/>
        <v>1</v>
      </c>
      <c r="F138" s="313">
        <f t="shared" si="47"/>
        <v>1</v>
      </c>
      <c r="G138" s="313">
        <f t="shared" si="47"/>
        <v>1</v>
      </c>
      <c r="H138" s="313">
        <f t="shared" si="47"/>
        <v>1</v>
      </c>
      <c r="I138" s="313">
        <f t="shared" si="47"/>
        <v>1</v>
      </c>
      <c r="J138" s="313">
        <f t="shared" si="47"/>
        <v>1</v>
      </c>
      <c r="K138" s="313">
        <f t="shared" si="47"/>
        <v>1</v>
      </c>
      <c r="L138" s="313">
        <f t="shared" si="47"/>
        <v>1</v>
      </c>
      <c r="M138" s="313">
        <f t="shared" si="47"/>
        <v>1</v>
      </c>
      <c r="N138" s="313">
        <f t="shared" si="47"/>
        <v>1</v>
      </c>
      <c r="O138" s="313">
        <f t="shared" si="47"/>
        <v>1</v>
      </c>
      <c r="P138" s="313">
        <f t="shared" si="47"/>
        <v>1</v>
      </c>
      <c r="Q138" s="313">
        <f t="shared" si="47"/>
        <v>1</v>
      </c>
      <c r="R138" s="313">
        <f t="shared" si="47"/>
        <v>1</v>
      </c>
      <c r="S138" s="313">
        <f t="shared" si="47"/>
        <v>1</v>
      </c>
      <c r="T138" s="313">
        <f t="shared" si="47"/>
        <v>1</v>
      </c>
      <c r="U138" s="313">
        <f t="shared" si="47"/>
        <v>1</v>
      </c>
      <c r="V138" s="313">
        <f t="shared" si="47"/>
        <v>1</v>
      </c>
      <c r="W138" s="313">
        <f t="shared" si="47"/>
        <v>1</v>
      </c>
      <c r="X138" s="313">
        <f t="shared" si="47"/>
        <v>1</v>
      </c>
      <c r="Y138" s="313">
        <f t="shared" si="47"/>
        <v>1</v>
      </c>
      <c r="Z138" s="313">
        <f t="shared" si="47"/>
        <v>1</v>
      </c>
      <c r="AA138" s="313">
        <f t="shared" si="47"/>
        <v>1</v>
      </c>
      <c r="AB138" s="313">
        <f t="shared" si="47"/>
        <v>1</v>
      </c>
      <c r="AC138" s="313">
        <f t="shared" si="47"/>
        <v>1</v>
      </c>
      <c r="AD138" s="313">
        <f t="shared" si="47"/>
        <v>1</v>
      </c>
      <c r="AE138" s="313">
        <f t="shared" si="47"/>
        <v>1</v>
      </c>
      <c r="AF138" s="313">
        <f t="shared" si="47"/>
        <v>1</v>
      </c>
      <c r="AG138" s="313">
        <f t="shared" si="47"/>
        <v>1</v>
      </c>
      <c r="AH138" s="313">
        <f t="shared" si="47"/>
        <v>1</v>
      </c>
      <c r="AI138" s="313">
        <f t="shared" si="47"/>
        <v>1</v>
      </c>
      <c r="AJ138" s="313">
        <f t="shared" si="47"/>
        <v>1</v>
      </c>
      <c r="AK138" s="313">
        <f t="shared" si="47"/>
        <v>1</v>
      </c>
      <c r="AL138" s="313">
        <f t="shared" si="47"/>
        <v>1</v>
      </c>
      <c r="AM138" s="313">
        <f t="shared" si="47"/>
        <v>1</v>
      </c>
      <c r="AN138" s="313">
        <f t="shared" si="47"/>
        <v>1</v>
      </c>
      <c r="AO138" s="313">
        <f t="shared" si="47"/>
        <v>1</v>
      </c>
      <c r="AP138" s="313">
        <f t="shared" si="47"/>
        <v>1</v>
      </c>
      <c r="AQ138" s="313">
        <f t="shared" si="47"/>
        <v>1</v>
      </c>
      <c r="AR138" s="313">
        <f t="shared" si="47"/>
        <v>1</v>
      </c>
      <c r="AS138" s="313">
        <f t="shared" si="47"/>
        <v>1</v>
      </c>
      <c r="AT138" s="313">
        <f t="shared" si="47"/>
        <v>1</v>
      </c>
      <c r="AU138" s="313">
        <f t="shared" si="47"/>
        <v>1</v>
      </c>
      <c r="AV138" s="313">
        <f t="shared" si="47"/>
        <v>1</v>
      </c>
      <c r="AW138" s="313">
        <f t="shared" si="47"/>
        <v>1</v>
      </c>
      <c r="AX138" s="313">
        <f t="shared" si="47"/>
        <v>1</v>
      </c>
      <c r="AY138" s="313">
        <f t="shared" si="47"/>
        <v>1</v>
      </c>
      <c r="AZ138" s="313">
        <f t="shared" si="47"/>
        <v>1</v>
      </c>
      <c r="BA138" s="313">
        <f t="shared" si="47"/>
        <v>1</v>
      </c>
      <c r="BB138" s="313">
        <f t="shared" si="47"/>
        <v>1</v>
      </c>
      <c r="BC138" s="313">
        <f t="shared" si="47"/>
        <v>1</v>
      </c>
      <c r="BD138" s="313">
        <f t="shared" si="47"/>
        <v>1</v>
      </c>
      <c r="BE138" s="313">
        <f t="shared" si="47"/>
        <v>1</v>
      </c>
      <c r="BF138" s="313">
        <f t="shared" si="47"/>
        <v>1</v>
      </c>
      <c r="BG138" s="313">
        <f t="shared" si="47"/>
        <v>1</v>
      </c>
      <c r="BH138" s="313">
        <f t="shared" si="47"/>
        <v>1</v>
      </c>
      <c r="BI138" s="313">
        <f t="shared" si="47"/>
        <v>1</v>
      </c>
      <c r="BJ138" s="313">
        <f t="shared" si="47"/>
        <v>1</v>
      </c>
      <c r="BK138" s="313">
        <f t="shared" si="47"/>
        <v>1</v>
      </c>
      <c r="BL138" s="313">
        <f t="shared" si="47"/>
        <v>1</v>
      </c>
      <c r="BM138" s="313">
        <f t="shared" si="47"/>
        <v>1</v>
      </c>
      <c r="BN138" s="313">
        <f t="shared" si="47"/>
        <v>1</v>
      </c>
      <c r="BO138" s="313">
        <f t="shared" si="47"/>
        <v>1</v>
      </c>
      <c r="BP138" s="313">
        <f t="shared" ref="BP138:CT138" si="48" xml:space="preserve"> SUM(BP122:BP137)</f>
        <v>1</v>
      </c>
      <c r="BQ138" s="313">
        <f t="shared" si="48"/>
        <v>1</v>
      </c>
      <c r="BR138" s="313">
        <f t="shared" si="48"/>
        <v>1</v>
      </c>
      <c r="BS138" s="313">
        <f t="shared" si="48"/>
        <v>1</v>
      </c>
      <c r="BT138" s="313">
        <f t="shared" si="48"/>
        <v>1</v>
      </c>
      <c r="BU138" s="313">
        <f t="shared" si="48"/>
        <v>1</v>
      </c>
      <c r="BV138" s="313">
        <f t="shared" si="48"/>
        <v>1</v>
      </c>
      <c r="BW138" s="313">
        <f t="shared" si="48"/>
        <v>1</v>
      </c>
      <c r="BX138" s="313">
        <f t="shared" si="48"/>
        <v>1</v>
      </c>
      <c r="BY138" s="313">
        <f t="shared" si="48"/>
        <v>1</v>
      </c>
      <c r="BZ138" s="313">
        <f t="shared" si="48"/>
        <v>1</v>
      </c>
      <c r="CA138" s="313">
        <f t="shared" si="48"/>
        <v>1</v>
      </c>
      <c r="CB138" s="313">
        <f t="shared" si="48"/>
        <v>1</v>
      </c>
      <c r="CC138" s="313">
        <f t="shared" si="48"/>
        <v>1</v>
      </c>
      <c r="CD138" s="313">
        <f t="shared" si="48"/>
        <v>1</v>
      </c>
      <c r="CE138" s="313">
        <f t="shared" si="48"/>
        <v>1</v>
      </c>
      <c r="CF138" s="313">
        <f t="shared" si="48"/>
        <v>1</v>
      </c>
      <c r="CG138" s="313">
        <f t="shared" si="48"/>
        <v>1</v>
      </c>
      <c r="CH138" s="313">
        <f t="shared" si="48"/>
        <v>1</v>
      </c>
      <c r="CI138" s="313">
        <f t="shared" si="48"/>
        <v>1</v>
      </c>
      <c r="CJ138" s="313">
        <f t="shared" si="48"/>
        <v>1</v>
      </c>
      <c r="CK138" s="313">
        <f t="shared" si="48"/>
        <v>1</v>
      </c>
      <c r="CL138" s="313">
        <f t="shared" si="48"/>
        <v>1</v>
      </c>
      <c r="CM138" s="313">
        <f t="shared" si="48"/>
        <v>1</v>
      </c>
      <c r="CN138" s="313">
        <f t="shared" si="48"/>
        <v>1</v>
      </c>
      <c r="CO138" s="313">
        <f t="shared" si="48"/>
        <v>1</v>
      </c>
      <c r="CP138" s="313">
        <f t="shared" si="48"/>
        <v>1</v>
      </c>
      <c r="CQ138" s="313">
        <f t="shared" si="48"/>
        <v>1</v>
      </c>
      <c r="CR138" s="313">
        <f t="shared" si="48"/>
        <v>1</v>
      </c>
      <c r="CS138" s="313">
        <f t="shared" si="48"/>
        <v>1</v>
      </c>
      <c r="CT138" s="313">
        <f t="shared" si="48"/>
        <v>1</v>
      </c>
    </row>
    <row r="139" spans="1:103" x14ac:dyDescent="0.3">
      <c r="C139" s="348" t="s">
        <v>20</v>
      </c>
      <c r="D139" s="341"/>
      <c r="E139" s="341"/>
      <c r="F139" s="341"/>
      <c r="G139" s="341" t="s">
        <v>21</v>
      </c>
      <c r="H139" s="341"/>
      <c r="I139" s="341"/>
      <c r="J139" s="341"/>
      <c r="K139" s="341" t="s">
        <v>23</v>
      </c>
      <c r="L139" s="341"/>
      <c r="M139" s="341"/>
      <c r="N139" s="341"/>
      <c r="O139" s="341" t="s">
        <v>22</v>
      </c>
      <c r="P139" s="341"/>
      <c r="Q139" s="341"/>
      <c r="R139" s="341"/>
      <c r="S139" s="341" t="s">
        <v>0</v>
      </c>
      <c r="T139" s="341"/>
      <c r="U139" s="341"/>
      <c r="V139" s="341"/>
      <c r="W139" s="341" t="s">
        <v>1</v>
      </c>
      <c r="X139" s="341"/>
      <c r="Y139" s="341"/>
      <c r="Z139" s="341"/>
      <c r="AA139" s="341" t="s">
        <v>2</v>
      </c>
      <c r="AB139" s="341"/>
      <c r="AC139" s="341"/>
      <c r="AD139" s="341"/>
      <c r="AE139" s="341" t="s">
        <v>3</v>
      </c>
      <c r="AF139" s="341"/>
      <c r="AG139" s="341"/>
      <c r="AH139" s="341"/>
      <c r="AI139" s="341" t="s">
        <v>4</v>
      </c>
      <c r="AJ139" s="341"/>
      <c r="AK139" s="341"/>
      <c r="AL139" s="341"/>
      <c r="AM139" s="341" t="s">
        <v>5</v>
      </c>
      <c r="AN139" s="341"/>
      <c r="AO139" s="341"/>
      <c r="AP139" s="341"/>
      <c r="AQ139" s="341" t="s">
        <v>6</v>
      </c>
      <c r="AR139" s="341"/>
      <c r="AS139" s="341"/>
      <c r="AT139" s="341"/>
      <c r="AU139" s="341" t="s">
        <v>7</v>
      </c>
      <c r="AV139" s="341"/>
      <c r="AW139" s="341"/>
      <c r="AX139" s="341"/>
      <c r="AY139" s="341" t="s">
        <v>8</v>
      </c>
      <c r="AZ139" s="341"/>
      <c r="BA139" s="341"/>
      <c r="BB139" s="341"/>
      <c r="BC139" s="341" t="s">
        <v>9</v>
      </c>
      <c r="BD139" s="341"/>
      <c r="BE139" s="341"/>
      <c r="BF139" s="341"/>
      <c r="BG139" s="341" t="s">
        <v>10</v>
      </c>
      <c r="BH139" s="341"/>
      <c r="BI139" s="341"/>
      <c r="BJ139" s="341"/>
      <c r="BK139" s="341" t="s">
        <v>11</v>
      </c>
      <c r="BL139" s="341"/>
      <c r="BM139" s="341"/>
      <c r="BN139" s="341"/>
      <c r="BO139" s="341" t="s">
        <v>12</v>
      </c>
      <c r="BP139" s="341"/>
      <c r="BQ139" s="341"/>
      <c r="BR139" s="341"/>
      <c r="BS139" s="341" t="s">
        <v>13</v>
      </c>
      <c r="BT139" s="341"/>
      <c r="BU139" s="341"/>
      <c r="BV139" s="341"/>
      <c r="BW139" s="341" t="s">
        <v>14</v>
      </c>
      <c r="BX139" s="341"/>
      <c r="BY139" s="341"/>
      <c r="BZ139" s="341"/>
      <c r="CA139" s="341" t="s">
        <v>15</v>
      </c>
      <c r="CB139" s="341"/>
      <c r="CC139" s="341"/>
      <c r="CD139" s="341"/>
      <c r="CE139" s="341" t="s">
        <v>16</v>
      </c>
      <c r="CF139" s="341"/>
      <c r="CG139" s="341"/>
      <c r="CH139" s="341"/>
      <c r="CI139" s="341" t="s">
        <v>17</v>
      </c>
      <c r="CJ139" s="341"/>
      <c r="CK139" s="341"/>
      <c r="CL139" s="341"/>
      <c r="CM139" s="341" t="s">
        <v>18</v>
      </c>
      <c r="CN139" s="341"/>
      <c r="CO139" s="341"/>
      <c r="CP139" s="341"/>
      <c r="CQ139" s="341" t="s">
        <v>19</v>
      </c>
      <c r="CR139" s="341"/>
      <c r="CS139" s="341"/>
      <c r="CT139" s="342"/>
    </row>
    <row r="140" spans="1:103" ht="15" thickBot="1" x14ac:dyDescent="0.35"/>
    <row r="141" spans="1:103" ht="15" thickBot="1" x14ac:dyDescent="0.35">
      <c r="AU141" s="345" t="s">
        <v>41</v>
      </c>
      <c r="AV141" s="346"/>
      <c r="AW141" s="346"/>
      <c r="AX141" s="346"/>
      <c r="AY141" s="346"/>
      <c r="AZ141" s="346"/>
      <c r="BA141" s="346"/>
      <c r="BB141" s="346"/>
      <c r="BC141" s="346"/>
      <c r="BD141" s="346"/>
      <c r="BE141" s="346"/>
      <c r="BF141" s="347"/>
    </row>
    <row r="142" spans="1:103" x14ac:dyDescent="0.3">
      <c r="C142" s="354" t="s">
        <v>20</v>
      </c>
      <c r="D142" s="343"/>
      <c r="E142" s="343"/>
      <c r="F142" s="343"/>
      <c r="G142" s="343" t="s">
        <v>21</v>
      </c>
      <c r="H142" s="343"/>
      <c r="I142" s="343"/>
      <c r="J142" s="343"/>
      <c r="K142" s="355" t="s">
        <v>23</v>
      </c>
      <c r="L142" s="352"/>
      <c r="M142" s="352"/>
      <c r="N142" s="352"/>
      <c r="O142" s="352" t="s">
        <v>22</v>
      </c>
      <c r="P142" s="352"/>
      <c r="Q142" s="352"/>
      <c r="R142" s="352"/>
      <c r="S142" s="352" t="s">
        <v>0</v>
      </c>
      <c r="T142" s="352"/>
      <c r="U142" s="352"/>
      <c r="V142" s="352"/>
      <c r="W142" s="352" t="s">
        <v>1</v>
      </c>
      <c r="X142" s="352"/>
      <c r="Y142" s="352"/>
      <c r="Z142" s="352"/>
      <c r="AA142" s="352" t="s">
        <v>2</v>
      </c>
      <c r="AB142" s="352"/>
      <c r="AC142" s="352"/>
      <c r="AD142" s="352"/>
      <c r="AE142" s="352" t="s">
        <v>3</v>
      </c>
      <c r="AF142" s="352"/>
      <c r="AG142" s="352"/>
      <c r="AH142" s="352"/>
      <c r="AI142" s="352" t="s">
        <v>4</v>
      </c>
      <c r="AJ142" s="352"/>
      <c r="AK142" s="352"/>
      <c r="AL142" s="352"/>
      <c r="AM142" s="352" t="s">
        <v>5</v>
      </c>
      <c r="AN142" s="352"/>
      <c r="AO142" s="352"/>
      <c r="AP142" s="352"/>
      <c r="AQ142" s="352" t="s">
        <v>6</v>
      </c>
      <c r="AR142" s="352"/>
      <c r="AS142" s="352"/>
      <c r="AT142" s="352"/>
      <c r="AU142" s="352" t="s">
        <v>7</v>
      </c>
      <c r="AV142" s="352"/>
      <c r="AW142" s="352"/>
      <c r="AX142" s="352"/>
      <c r="AY142" s="352" t="s">
        <v>8</v>
      </c>
      <c r="AZ142" s="352"/>
      <c r="BA142" s="352"/>
      <c r="BB142" s="353"/>
      <c r="BC142" s="343" t="s">
        <v>9</v>
      </c>
      <c r="BD142" s="343"/>
      <c r="BE142" s="343"/>
      <c r="BF142" s="343"/>
      <c r="BG142" s="343" t="s">
        <v>10</v>
      </c>
      <c r="BH142" s="343"/>
      <c r="BI142" s="343"/>
      <c r="BJ142" s="343"/>
      <c r="BK142" s="343" t="s">
        <v>11</v>
      </c>
      <c r="BL142" s="343"/>
      <c r="BM142" s="343"/>
      <c r="BN142" s="343"/>
      <c r="BO142" s="343" t="s">
        <v>12</v>
      </c>
      <c r="BP142" s="343"/>
      <c r="BQ142" s="343"/>
      <c r="BR142" s="343"/>
      <c r="BS142" s="343" t="s">
        <v>13</v>
      </c>
      <c r="BT142" s="343"/>
      <c r="BU142" s="343"/>
      <c r="BV142" s="343"/>
      <c r="BW142" s="343" t="s">
        <v>14</v>
      </c>
      <c r="BX142" s="343"/>
      <c r="BY142" s="343"/>
      <c r="BZ142" s="343"/>
      <c r="CA142" s="343" t="s">
        <v>15</v>
      </c>
      <c r="CB142" s="343"/>
      <c r="CC142" s="343"/>
      <c r="CD142" s="343"/>
      <c r="CE142" s="343" t="s">
        <v>16</v>
      </c>
      <c r="CF142" s="343"/>
      <c r="CG142" s="343"/>
      <c r="CH142" s="343"/>
      <c r="CI142" s="343" t="s">
        <v>17</v>
      </c>
      <c r="CJ142" s="343"/>
      <c r="CK142" s="343"/>
      <c r="CL142" s="343"/>
      <c r="CM142" s="343" t="s">
        <v>18</v>
      </c>
      <c r="CN142" s="343"/>
      <c r="CO142" s="343"/>
      <c r="CP142" s="343"/>
      <c r="CQ142" s="343" t="s">
        <v>19</v>
      </c>
      <c r="CR142" s="343"/>
      <c r="CS142" s="343"/>
      <c r="CT142" s="344"/>
      <c r="CU142" s="197" t="s">
        <v>67</v>
      </c>
      <c r="CV142" s="198" t="s">
        <v>68</v>
      </c>
      <c r="CW142" s="199" t="s">
        <v>69</v>
      </c>
    </row>
    <row r="143" spans="1:103" x14ac:dyDescent="0.3">
      <c r="A143" s="349" t="s">
        <v>25</v>
      </c>
      <c r="B143" s="14" t="s">
        <v>27</v>
      </c>
      <c r="C143" s="25"/>
      <c r="D143" s="26"/>
      <c r="E143" s="27"/>
      <c r="F143" s="27"/>
      <c r="G143" s="25"/>
      <c r="H143" s="26"/>
      <c r="I143" s="27"/>
      <c r="J143" s="28"/>
      <c r="K143" s="29"/>
      <c r="L143" s="26"/>
      <c r="M143" s="27"/>
      <c r="N143" s="30"/>
      <c r="O143" s="25"/>
      <c r="P143" s="26"/>
      <c r="Q143" s="27"/>
      <c r="R143" s="30"/>
      <c r="S143" s="25"/>
      <c r="T143" s="26"/>
      <c r="U143" s="27"/>
      <c r="V143" s="30"/>
      <c r="W143" s="25"/>
      <c r="X143" s="26"/>
      <c r="Y143" s="27"/>
      <c r="Z143" s="30"/>
      <c r="AA143" s="25"/>
      <c r="AB143" s="26"/>
      <c r="AC143" s="27"/>
      <c r="AD143" s="30"/>
      <c r="AE143" s="25"/>
      <c r="AF143" s="26"/>
      <c r="AG143" s="27"/>
      <c r="AH143" s="30"/>
      <c r="AI143" s="25"/>
      <c r="AJ143" s="26"/>
      <c r="AK143" s="27"/>
      <c r="AL143" s="30"/>
      <c r="AM143" s="25"/>
      <c r="AN143" s="26"/>
      <c r="AO143" s="27"/>
      <c r="AP143" s="30"/>
      <c r="AQ143" s="25"/>
      <c r="AR143" s="26"/>
      <c r="AS143" s="27"/>
      <c r="AT143" s="30"/>
      <c r="AU143" s="25"/>
      <c r="AV143" s="26"/>
      <c r="AW143" s="27"/>
      <c r="AX143" s="30"/>
      <c r="AY143" s="25"/>
      <c r="AZ143" s="26"/>
      <c r="BA143" s="27"/>
      <c r="BB143" s="31"/>
      <c r="BC143" s="32"/>
      <c r="BD143" s="26"/>
      <c r="BE143" s="27"/>
      <c r="BF143" s="30"/>
      <c r="BG143" s="25"/>
      <c r="BH143" s="26"/>
      <c r="BI143" s="27"/>
      <c r="BJ143" s="30"/>
      <c r="BK143" s="25"/>
      <c r="BL143" s="26"/>
      <c r="BM143" s="27"/>
      <c r="BN143" s="30"/>
      <c r="BO143" s="25"/>
      <c r="BP143" s="26"/>
      <c r="BQ143" s="27"/>
      <c r="BR143" s="30"/>
      <c r="BS143" s="25"/>
      <c r="BT143" s="26"/>
      <c r="BU143" s="27"/>
      <c r="BV143" s="30"/>
      <c r="BW143" s="25"/>
      <c r="BX143" s="26"/>
      <c r="BY143" s="27"/>
      <c r="BZ143" s="30"/>
      <c r="CA143" s="25"/>
      <c r="CB143" s="26"/>
      <c r="CC143" s="27"/>
      <c r="CD143" s="30"/>
      <c r="CE143" s="25"/>
      <c r="CF143" s="26"/>
      <c r="CG143" s="27"/>
      <c r="CH143" s="30"/>
      <c r="CI143" s="25"/>
      <c r="CJ143" s="26"/>
      <c r="CK143" s="27"/>
      <c r="CL143" s="30"/>
      <c r="CM143" s="25"/>
      <c r="CN143" s="26"/>
      <c r="CO143" s="27"/>
      <c r="CP143" s="30"/>
      <c r="CQ143" s="25"/>
      <c r="CR143" s="26"/>
      <c r="CS143" s="27"/>
      <c r="CT143" s="30"/>
      <c r="CU143" s="238">
        <f>SUM(C143:BJ143)/4</f>
        <v>0</v>
      </c>
      <c r="CV143" s="239">
        <f>SUM(BK143:CT143)/4</f>
        <v>0</v>
      </c>
      <c r="CW143" s="240">
        <f>SUM(CU143:CV143)</f>
        <v>0</v>
      </c>
    </row>
    <row r="144" spans="1:103" x14ac:dyDescent="0.3">
      <c r="A144" s="349"/>
      <c r="B144" s="15" t="s">
        <v>28</v>
      </c>
      <c r="C144" s="8"/>
      <c r="D144" s="9"/>
      <c r="E144" s="6"/>
      <c r="F144" s="7"/>
      <c r="G144" s="34"/>
      <c r="H144" s="9"/>
      <c r="I144" s="6"/>
      <c r="J144" s="10"/>
      <c r="K144" s="11"/>
      <c r="L144" s="9"/>
      <c r="M144" s="6"/>
      <c r="N144" s="7"/>
      <c r="O144" s="8"/>
      <c r="P144" s="9"/>
      <c r="Q144" s="6"/>
      <c r="R144" s="7"/>
      <c r="S144" s="8"/>
      <c r="T144" s="9"/>
      <c r="U144" s="6"/>
      <c r="V144" s="7"/>
      <c r="W144" s="8"/>
      <c r="X144" s="9"/>
      <c r="Y144" s="6"/>
      <c r="Z144" s="7"/>
      <c r="AA144" s="8"/>
      <c r="AB144" s="9"/>
      <c r="AC144" s="6"/>
      <c r="AD144" s="7"/>
      <c r="AE144" s="8"/>
      <c r="AF144" s="9"/>
      <c r="AG144" s="6"/>
      <c r="AH144" s="7"/>
      <c r="AI144" s="8"/>
      <c r="AJ144" s="9"/>
      <c r="AK144" s="6"/>
      <c r="AL144" s="7"/>
      <c r="AM144" s="8"/>
      <c r="AN144" s="9"/>
      <c r="AO144" s="6"/>
      <c r="AP144" s="7"/>
      <c r="AQ144" s="8"/>
      <c r="AR144" s="9"/>
      <c r="AS144" s="6"/>
      <c r="AT144" s="7"/>
      <c r="AU144" s="8"/>
      <c r="AV144" s="9"/>
      <c r="AW144" s="6"/>
      <c r="AX144" s="7"/>
      <c r="AY144" s="8"/>
      <c r="AZ144" s="9"/>
      <c r="BA144" s="6"/>
      <c r="BB144" s="35"/>
      <c r="BC144" s="34"/>
      <c r="BD144" s="9"/>
      <c r="BE144" s="6"/>
      <c r="BF144" s="7"/>
      <c r="BG144" s="8"/>
      <c r="BH144" s="9"/>
      <c r="BI144" s="6"/>
      <c r="BJ144" s="7"/>
      <c r="BK144" s="8"/>
      <c r="BL144" s="9"/>
      <c r="BM144" s="6"/>
      <c r="BN144" s="7"/>
      <c r="BO144" s="8"/>
      <c r="BP144" s="9"/>
      <c r="BQ144" s="6"/>
      <c r="BR144" s="7"/>
      <c r="BS144" s="8"/>
      <c r="BT144" s="9"/>
      <c r="BU144" s="6"/>
      <c r="BV144" s="7"/>
      <c r="BW144" s="8"/>
      <c r="BX144" s="9"/>
      <c r="BY144" s="6"/>
      <c r="BZ144" s="7"/>
      <c r="CA144" s="8"/>
      <c r="CB144" s="9"/>
      <c r="CC144" s="6"/>
      <c r="CD144" s="7"/>
      <c r="CE144" s="8"/>
      <c r="CF144" s="9"/>
      <c r="CG144" s="6"/>
      <c r="CH144" s="7"/>
      <c r="CI144" s="8"/>
      <c r="CJ144" s="9"/>
      <c r="CK144" s="6"/>
      <c r="CL144" s="7"/>
      <c r="CM144" s="8"/>
      <c r="CN144" s="9"/>
      <c r="CO144" s="6"/>
      <c r="CP144" s="7"/>
      <c r="CQ144" s="8"/>
      <c r="CR144" s="9"/>
      <c r="CS144" s="6"/>
      <c r="CT144" s="7"/>
      <c r="CU144" s="238">
        <f t="shared" ref="CU144:CU158" si="49">SUM(C144:BJ144)/4</f>
        <v>0</v>
      </c>
      <c r="CV144" s="239">
        <f t="shared" ref="CV144:CV158" si="50">SUM(BK144:CT144)/4</f>
        <v>0</v>
      </c>
      <c r="CW144" s="240">
        <f t="shared" ref="CW144:CW158" si="51">SUM(CU144:CV144)</f>
        <v>0</v>
      </c>
    </row>
    <row r="145" spans="1:105" x14ac:dyDescent="0.3">
      <c r="A145" s="349"/>
      <c r="B145" s="15" t="s">
        <v>28</v>
      </c>
      <c r="C145" s="8"/>
      <c r="D145" s="9"/>
      <c r="E145" s="6"/>
      <c r="F145" s="6"/>
      <c r="G145" s="8"/>
      <c r="H145" s="9"/>
      <c r="I145" s="6"/>
      <c r="J145" s="10"/>
      <c r="K145" s="11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8"/>
      <c r="AZ145" s="9"/>
      <c r="BA145" s="6"/>
      <c r="BB145" s="35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38">
        <f t="shared" si="49"/>
        <v>0</v>
      </c>
      <c r="CV145" s="239">
        <f t="shared" si="50"/>
        <v>0</v>
      </c>
      <c r="CW145" s="240">
        <f t="shared" si="51"/>
        <v>0</v>
      </c>
    </row>
    <row r="146" spans="1:105" x14ac:dyDescent="0.3">
      <c r="A146" s="349"/>
      <c r="B146" s="15" t="s">
        <v>28</v>
      </c>
      <c r="C146" s="8"/>
      <c r="D146" s="9"/>
      <c r="E146" s="6"/>
      <c r="F146" s="7"/>
      <c r="G146" s="8"/>
      <c r="H146" s="9"/>
      <c r="I146" s="6"/>
      <c r="J146" s="10"/>
      <c r="K146" s="11"/>
      <c r="L146" s="9"/>
      <c r="M146" s="6"/>
      <c r="N146" s="7"/>
      <c r="O146" s="8"/>
      <c r="P146" s="9"/>
      <c r="Q146" s="6"/>
      <c r="R146" s="7"/>
      <c r="S146" s="8"/>
      <c r="T146" s="9"/>
      <c r="U146" s="6"/>
      <c r="V146" s="7"/>
      <c r="W146" s="8"/>
      <c r="X146" s="9"/>
      <c r="Y146" s="6"/>
      <c r="Z146" s="7"/>
      <c r="AA146" s="8"/>
      <c r="AB146" s="9"/>
      <c r="AC146" s="6"/>
      <c r="AD146" s="7"/>
      <c r="AE146" s="8"/>
      <c r="AF146" s="9"/>
      <c r="AG146" s="6"/>
      <c r="AH146" s="7"/>
      <c r="AI146" s="8"/>
      <c r="AJ146" s="9"/>
      <c r="AK146" s="6"/>
      <c r="AL146" s="7"/>
      <c r="AM146" s="8"/>
      <c r="AN146" s="9"/>
      <c r="AO146" s="6"/>
      <c r="AP146" s="7"/>
      <c r="AQ146" s="8"/>
      <c r="AR146" s="9"/>
      <c r="AS146" s="6"/>
      <c r="AT146" s="7"/>
      <c r="AU146" s="8"/>
      <c r="AV146" s="9"/>
      <c r="AW146" s="6"/>
      <c r="AX146" s="7"/>
      <c r="AY146" s="8"/>
      <c r="AZ146" s="9"/>
      <c r="BA146" s="6"/>
      <c r="BB146" s="35"/>
      <c r="BC146" s="34"/>
      <c r="BD146" s="9"/>
      <c r="BE146" s="6"/>
      <c r="BF146" s="7"/>
      <c r="BG146" s="8"/>
      <c r="BH146" s="9"/>
      <c r="BI146" s="6"/>
      <c r="BJ146" s="7"/>
      <c r="BK146" s="8"/>
      <c r="BL146" s="9"/>
      <c r="BM146" s="6"/>
      <c r="BN146" s="7"/>
      <c r="BO146" s="8"/>
      <c r="BP146" s="9"/>
      <c r="BQ146" s="6"/>
      <c r="BR146" s="7"/>
      <c r="BS146" s="8"/>
      <c r="BT146" s="9"/>
      <c r="BU146" s="6"/>
      <c r="BV146" s="7"/>
      <c r="BW146" s="8"/>
      <c r="BX146" s="9"/>
      <c r="BY146" s="6"/>
      <c r="BZ146" s="7"/>
      <c r="CA146" s="8"/>
      <c r="CB146" s="9"/>
      <c r="CC146" s="6"/>
      <c r="CD146" s="7"/>
      <c r="CE146" s="8"/>
      <c r="CF146" s="9"/>
      <c r="CG146" s="6"/>
      <c r="CH146" s="7"/>
      <c r="CI146" s="8"/>
      <c r="CJ146" s="9"/>
      <c r="CK146" s="6"/>
      <c r="CL146" s="7"/>
      <c r="CM146" s="8"/>
      <c r="CN146" s="9"/>
      <c r="CO146" s="6"/>
      <c r="CP146" s="7"/>
      <c r="CQ146" s="8"/>
      <c r="CR146" s="9"/>
      <c r="CS146" s="6"/>
      <c r="CT146" s="7"/>
      <c r="CU146" s="238">
        <f t="shared" si="49"/>
        <v>0</v>
      </c>
      <c r="CV146" s="239">
        <f t="shared" si="50"/>
        <v>0</v>
      </c>
      <c r="CW146" s="240">
        <f t="shared" si="51"/>
        <v>0</v>
      </c>
    </row>
    <row r="147" spans="1:105" x14ac:dyDescent="0.3">
      <c r="A147" s="349"/>
      <c r="B147" s="15" t="s">
        <v>28</v>
      </c>
      <c r="C147" s="8"/>
      <c r="D147" s="9"/>
      <c r="E147" s="6"/>
      <c r="F147" s="7"/>
      <c r="G147" s="8"/>
      <c r="H147" s="9"/>
      <c r="I147" s="6"/>
      <c r="J147" s="10"/>
      <c r="K147" s="11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8"/>
      <c r="AZ147" s="9"/>
      <c r="BA147" s="6"/>
      <c r="BB147" s="35"/>
      <c r="BC147" s="34"/>
      <c r="BD147" s="9"/>
      <c r="BE147" s="6"/>
      <c r="BF147" s="7"/>
      <c r="BG147" s="8"/>
      <c r="BH147" s="9"/>
      <c r="BI147" s="6"/>
      <c r="BJ147" s="7"/>
      <c r="BK147" s="8"/>
      <c r="BL147" s="9"/>
      <c r="BM147" s="6"/>
      <c r="BN147" s="7"/>
      <c r="BO147" s="8"/>
      <c r="BP147" s="9"/>
      <c r="BQ147" s="6"/>
      <c r="BR147" s="7"/>
      <c r="BS147" s="8"/>
      <c r="BT147" s="9"/>
      <c r="BU147" s="6"/>
      <c r="BV147" s="7"/>
      <c r="BW147" s="8"/>
      <c r="BX147" s="9"/>
      <c r="BY147" s="6"/>
      <c r="BZ147" s="7"/>
      <c r="CA147" s="8"/>
      <c r="CB147" s="9"/>
      <c r="CC147" s="6"/>
      <c r="CD147" s="7"/>
      <c r="CE147" s="8"/>
      <c r="CF147" s="9"/>
      <c r="CG147" s="6"/>
      <c r="CH147" s="7"/>
      <c r="CI147" s="8"/>
      <c r="CJ147" s="9"/>
      <c r="CK147" s="6"/>
      <c r="CL147" s="7"/>
      <c r="CM147" s="8"/>
      <c r="CN147" s="9"/>
      <c r="CO147" s="6"/>
      <c r="CP147" s="7"/>
      <c r="CQ147" s="8"/>
      <c r="CR147" s="9"/>
      <c r="CS147" s="6"/>
      <c r="CT147" s="7"/>
      <c r="CU147" s="238">
        <f t="shared" si="49"/>
        <v>0</v>
      </c>
      <c r="CV147" s="239">
        <f t="shared" si="50"/>
        <v>0</v>
      </c>
      <c r="CW147" s="240">
        <f t="shared" si="51"/>
        <v>0</v>
      </c>
      <c r="DA147" s="246">
        <f>CU147*1.2</f>
        <v>0</v>
      </c>
    </row>
    <row r="148" spans="1:105" x14ac:dyDescent="0.3">
      <c r="A148" s="349"/>
      <c r="B148" s="15" t="s">
        <v>35</v>
      </c>
      <c r="C148" s="8"/>
      <c r="D148" s="9"/>
      <c r="E148" s="6"/>
      <c r="F148" s="34"/>
      <c r="G148" s="8"/>
      <c r="H148" s="9"/>
      <c r="I148" s="6"/>
      <c r="J148" s="10"/>
      <c r="K148" s="11"/>
      <c r="L148" s="9"/>
      <c r="M148" s="6"/>
      <c r="N148" s="7"/>
      <c r="O148" s="8"/>
      <c r="P148" s="9"/>
      <c r="Q148" s="6"/>
      <c r="R148" s="7"/>
      <c r="S148" s="8"/>
      <c r="T148" s="9"/>
      <c r="U148" s="6"/>
      <c r="V148" s="7"/>
      <c r="W148" s="8"/>
      <c r="X148" s="9"/>
      <c r="Y148" s="6"/>
      <c r="Z148" s="7"/>
      <c r="AA148" s="8"/>
      <c r="AB148" s="9"/>
      <c r="AC148" s="6"/>
      <c r="AD148" s="7"/>
      <c r="AE148" s="8"/>
      <c r="AF148" s="9"/>
      <c r="AG148" s="6"/>
      <c r="AH148" s="7"/>
      <c r="AI148" s="8"/>
      <c r="AJ148" s="9"/>
      <c r="AK148" s="6"/>
      <c r="AL148" s="7"/>
      <c r="AM148" s="8"/>
      <c r="AN148" s="9"/>
      <c r="AO148" s="6"/>
      <c r="AP148" s="7"/>
      <c r="AQ148" s="8"/>
      <c r="AR148" s="9"/>
      <c r="AS148" s="6"/>
      <c r="AT148" s="7"/>
      <c r="AU148" s="8"/>
      <c r="AV148" s="9"/>
      <c r="AW148" s="6"/>
      <c r="AX148" s="7"/>
      <c r="AY148" s="8"/>
      <c r="AZ148" s="9"/>
      <c r="BA148" s="6"/>
      <c r="BB148" s="35"/>
      <c r="BC148" s="34"/>
      <c r="BD148" s="9"/>
      <c r="BE148" s="6"/>
      <c r="BF148" s="7"/>
      <c r="BG148" s="8"/>
      <c r="BH148" s="9"/>
      <c r="BI148" s="6"/>
      <c r="BJ148" s="7"/>
      <c r="BK148" s="8"/>
      <c r="BL148" s="9"/>
      <c r="BM148" s="6"/>
      <c r="BN148" s="7"/>
      <c r="BO148" s="8"/>
      <c r="BP148" s="9"/>
      <c r="BQ148" s="6"/>
      <c r="BR148" s="7"/>
      <c r="BS148" s="8"/>
      <c r="BT148" s="9"/>
      <c r="BU148" s="6"/>
      <c r="BV148" s="7"/>
      <c r="BW148" s="8"/>
      <c r="BX148" s="9"/>
      <c r="BY148" s="6"/>
      <c r="BZ148" s="7"/>
      <c r="CA148" s="8"/>
      <c r="CB148" s="9"/>
      <c r="CC148" s="6"/>
      <c r="CD148" s="7"/>
      <c r="CE148" s="8"/>
      <c r="CF148" s="9"/>
      <c r="CG148" s="6"/>
      <c r="CH148" s="7"/>
      <c r="CI148" s="8"/>
      <c r="CJ148" s="9"/>
      <c r="CK148" s="6"/>
      <c r="CL148" s="7"/>
      <c r="CM148" s="8"/>
      <c r="CN148" s="9"/>
      <c r="CO148" s="6"/>
      <c r="CP148" s="7"/>
      <c r="CQ148" s="8"/>
      <c r="CR148" s="9"/>
      <c r="CS148" s="6"/>
      <c r="CT148" s="7"/>
      <c r="CU148" s="238">
        <f t="shared" si="49"/>
        <v>0</v>
      </c>
      <c r="CV148" s="239">
        <f t="shared" si="50"/>
        <v>0</v>
      </c>
      <c r="CW148" s="240">
        <f t="shared" si="51"/>
        <v>0</v>
      </c>
      <c r="CX148" s="314" t="s">
        <v>31</v>
      </c>
      <c r="DA148" s="246">
        <f>CV148*1.2</f>
        <v>0</v>
      </c>
    </row>
    <row r="149" spans="1:105" x14ac:dyDescent="0.3">
      <c r="A149" s="349"/>
      <c r="B149" s="24" t="s">
        <v>105</v>
      </c>
      <c r="C149" s="8"/>
      <c r="D149" s="9"/>
      <c r="E149" s="6"/>
      <c r="F149" s="7"/>
      <c r="G149" s="8"/>
      <c r="H149" s="9"/>
      <c r="I149" s="6"/>
      <c r="J149" s="10"/>
      <c r="K149" s="11"/>
      <c r="L149" s="9"/>
      <c r="M149" s="6"/>
      <c r="N149" s="7"/>
      <c r="O149" s="8"/>
      <c r="P149" s="9"/>
      <c r="Q149" s="6"/>
      <c r="R149" s="7"/>
      <c r="S149" s="8"/>
      <c r="T149" s="9"/>
      <c r="U149" s="6"/>
      <c r="V149" s="7"/>
      <c r="W149" s="8"/>
      <c r="X149" s="9"/>
      <c r="Y149" s="6"/>
      <c r="Z149" s="7"/>
      <c r="AA149" s="8"/>
      <c r="AB149" s="9"/>
      <c r="AC149" s="6"/>
      <c r="AD149" s="7"/>
      <c r="AE149" s="8"/>
      <c r="AF149" s="9"/>
      <c r="AG149" s="6"/>
      <c r="AH149" s="7"/>
      <c r="AI149" s="8"/>
      <c r="AJ149" s="9"/>
      <c r="AK149" s="6"/>
      <c r="AL149" s="7"/>
      <c r="AM149" s="8"/>
      <c r="AN149" s="9"/>
      <c r="AO149" s="6"/>
      <c r="AP149" s="7"/>
      <c r="AQ149" s="8"/>
      <c r="AR149" s="9"/>
      <c r="AS149" s="6"/>
      <c r="AT149" s="7"/>
      <c r="AU149" s="8"/>
      <c r="AV149" s="9"/>
      <c r="AW149" s="6"/>
      <c r="AX149" s="7"/>
      <c r="AY149" s="8"/>
      <c r="AZ149" s="9"/>
      <c r="BA149" s="6"/>
      <c r="BB149" s="35"/>
      <c r="BC149" s="34"/>
      <c r="BD149" s="9"/>
      <c r="BE149" s="6"/>
      <c r="BF149" s="7"/>
      <c r="BG149" s="8"/>
      <c r="BH149" s="9"/>
      <c r="BI149" s="6"/>
      <c r="BJ149" s="7"/>
      <c r="BK149" s="8"/>
      <c r="BL149" s="9"/>
      <c r="BM149" s="6"/>
      <c r="BN149" s="7"/>
      <c r="BO149" s="8"/>
      <c r="BP149" s="9"/>
      <c r="BQ149" s="6"/>
      <c r="BR149" s="7"/>
      <c r="BS149" s="8"/>
      <c r="BT149" s="9"/>
      <c r="BU149" s="6"/>
      <c r="BV149" s="7"/>
      <c r="BW149" s="8"/>
      <c r="BX149" s="9"/>
      <c r="BY149" s="6"/>
      <c r="BZ149" s="7"/>
      <c r="CA149" s="8"/>
      <c r="CB149" s="9"/>
      <c r="CC149" s="6"/>
      <c r="CD149" s="7"/>
      <c r="CE149" s="8"/>
      <c r="CF149" s="9"/>
      <c r="CG149" s="6"/>
      <c r="CH149" s="7"/>
      <c r="CI149" s="8"/>
      <c r="CJ149" s="9"/>
      <c r="CK149" s="6"/>
      <c r="CL149" s="7"/>
      <c r="CM149" s="8"/>
      <c r="CN149" s="9"/>
      <c r="CO149" s="6"/>
      <c r="CP149" s="7"/>
      <c r="CQ149" s="8"/>
      <c r="CR149" s="9"/>
      <c r="CS149" s="6"/>
      <c r="CT149" s="7"/>
      <c r="CU149" s="238">
        <f t="shared" si="49"/>
        <v>0</v>
      </c>
      <c r="CV149" s="239">
        <f t="shared" si="50"/>
        <v>0</v>
      </c>
      <c r="CW149" s="240">
        <f t="shared" si="51"/>
        <v>0</v>
      </c>
      <c r="CX149" s="312">
        <f>SUM(CU143:CU150)</f>
        <v>0</v>
      </c>
    </row>
    <row r="150" spans="1:105" ht="15" thickBot="1" x14ac:dyDescent="0.35">
      <c r="A150" s="350"/>
      <c r="B150" s="24" t="s">
        <v>106</v>
      </c>
      <c r="C150" s="61"/>
      <c r="D150" s="62"/>
      <c r="E150" s="63"/>
      <c r="F150" s="64"/>
      <c r="G150" s="61"/>
      <c r="H150" s="62"/>
      <c r="I150" s="63"/>
      <c r="J150" s="65"/>
      <c r="K150" s="66"/>
      <c r="L150" s="62"/>
      <c r="M150" s="63"/>
      <c r="N150" s="64"/>
      <c r="O150" s="61"/>
      <c r="P150" s="62"/>
      <c r="Q150" s="63"/>
      <c r="R150" s="64"/>
      <c r="S150" s="61"/>
      <c r="T150" s="62"/>
      <c r="U150" s="63"/>
      <c r="V150" s="64"/>
      <c r="W150" s="61"/>
      <c r="X150" s="62"/>
      <c r="Y150" s="63"/>
      <c r="Z150" s="64"/>
      <c r="AA150" s="61"/>
      <c r="AB150" s="62"/>
      <c r="AC150" s="63"/>
      <c r="AD150" s="64"/>
      <c r="AE150" s="61"/>
      <c r="AF150" s="62"/>
      <c r="AG150" s="63"/>
      <c r="AH150" s="64"/>
      <c r="AI150" s="61"/>
      <c r="AJ150" s="62"/>
      <c r="AK150" s="63"/>
      <c r="AL150" s="64"/>
      <c r="AM150" s="61"/>
      <c r="AN150" s="62"/>
      <c r="AO150" s="63"/>
      <c r="AP150" s="64"/>
      <c r="AQ150" s="61"/>
      <c r="AR150" s="62"/>
      <c r="AS150" s="63"/>
      <c r="AT150" s="64"/>
      <c r="AU150" s="61"/>
      <c r="AV150" s="62"/>
      <c r="AW150" s="63"/>
      <c r="AX150" s="64"/>
      <c r="AY150" s="61"/>
      <c r="AZ150" s="62"/>
      <c r="BA150" s="63"/>
      <c r="BB150" s="67"/>
      <c r="BC150" s="68"/>
      <c r="BD150" s="62"/>
      <c r="BE150" s="63"/>
      <c r="BF150" s="64"/>
      <c r="BG150" s="61"/>
      <c r="BH150" s="62"/>
      <c r="BI150" s="63"/>
      <c r="BJ150" s="64"/>
      <c r="BK150" s="61"/>
      <c r="BL150" s="62"/>
      <c r="BM150" s="63"/>
      <c r="BN150" s="64"/>
      <c r="BO150" s="61"/>
      <c r="BP150" s="62"/>
      <c r="BQ150" s="63"/>
      <c r="BR150" s="64"/>
      <c r="BS150" s="61"/>
      <c r="BT150" s="62"/>
      <c r="BU150" s="63"/>
      <c r="BV150" s="64"/>
      <c r="BW150" s="61"/>
      <c r="BX150" s="62"/>
      <c r="BY150" s="63"/>
      <c r="BZ150" s="64"/>
      <c r="CA150" s="61"/>
      <c r="CB150" s="62"/>
      <c r="CC150" s="63"/>
      <c r="CD150" s="64"/>
      <c r="CE150" s="61"/>
      <c r="CF150" s="62"/>
      <c r="CG150" s="63"/>
      <c r="CH150" s="64"/>
      <c r="CI150" s="61"/>
      <c r="CJ150" s="62"/>
      <c r="CK150" s="63"/>
      <c r="CL150" s="64"/>
      <c r="CM150" s="61"/>
      <c r="CN150" s="62"/>
      <c r="CO150" s="63"/>
      <c r="CP150" s="64"/>
      <c r="CQ150" s="61"/>
      <c r="CR150" s="62"/>
      <c r="CS150" s="63"/>
      <c r="CT150" s="64"/>
      <c r="CU150" s="241">
        <f t="shared" si="49"/>
        <v>0</v>
      </c>
      <c r="CV150" s="241">
        <f t="shared" si="50"/>
        <v>0</v>
      </c>
      <c r="CW150" s="242">
        <f t="shared" si="51"/>
        <v>0</v>
      </c>
      <c r="CY150" s="44" t="s">
        <v>33</v>
      </c>
    </row>
    <row r="151" spans="1:105" x14ac:dyDescent="0.3">
      <c r="A151" s="351" t="s">
        <v>100</v>
      </c>
      <c r="B151" s="18" t="s">
        <v>27</v>
      </c>
      <c r="C151" s="8"/>
      <c r="D151" s="45"/>
      <c r="E151" s="46"/>
      <c r="F151" s="47"/>
      <c r="G151" s="8"/>
      <c r="H151" s="45"/>
      <c r="I151" s="46"/>
      <c r="J151" s="48"/>
      <c r="K151" s="49"/>
      <c r="L151" s="45"/>
      <c r="M151" s="46"/>
      <c r="N151" s="47"/>
      <c r="O151" s="50"/>
      <c r="P151" s="45"/>
      <c r="Q151" s="46"/>
      <c r="R151" s="47"/>
      <c r="S151" s="50"/>
      <c r="T151" s="45"/>
      <c r="U151" s="46"/>
      <c r="V151" s="47"/>
      <c r="W151" s="50"/>
      <c r="X151" s="45"/>
      <c r="Y151" s="46"/>
      <c r="Z151" s="47"/>
      <c r="AA151" s="50"/>
      <c r="AB151" s="45"/>
      <c r="AC151" s="46"/>
      <c r="AD151" s="47"/>
      <c r="AE151" s="50"/>
      <c r="AF151" s="45"/>
      <c r="AG151" s="46"/>
      <c r="AH151" s="47"/>
      <c r="AI151" s="50"/>
      <c r="AJ151" s="45"/>
      <c r="AK151" s="46"/>
      <c r="AL151" s="47"/>
      <c r="AM151" s="50"/>
      <c r="AN151" s="45"/>
      <c r="AO151" s="46"/>
      <c r="AP151" s="47"/>
      <c r="AQ151" s="50"/>
      <c r="AR151" s="45"/>
      <c r="AS151" s="46"/>
      <c r="AT151" s="47"/>
      <c r="AU151" s="50"/>
      <c r="AV151" s="45"/>
      <c r="AW151" s="46"/>
      <c r="AX151" s="47"/>
      <c r="AY151" s="50"/>
      <c r="AZ151" s="45"/>
      <c r="BA151" s="46"/>
      <c r="BB151" s="51"/>
      <c r="BC151" s="34"/>
      <c r="BD151" s="45"/>
      <c r="BE151" s="46"/>
      <c r="BF151" s="47"/>
      <c r="BG151" s="8"/>
      <c r="BH151" s="45"/>
      <c r="BI151" s="46"/>
      <c r="BJ151" s="47"/>
      <c r="BK151" s="8"/>
      <c r="BL151" s="45"/>
      <c r="BM151" s="46"/>
      <c r="BN151" s="47"/>
      <c r="BO151" s="8"/>
      <c r="BP151" s="45"/>
      <c r="BQ151" s="46"/>
      <c r="BR151" s="47"/>
      <c r="BS151" s="8"/>
      <c r="BT151" s="45"/>
      <c r="BU151" s="46"/>
      <c r="BV151" s="47"/>
      <c r="BW151" s="8"/>
      <c r="BX151" s="45"/>
      <c r="BY151" s="46"/>
      <c r="BZ151" s="47"/>
      <c r="CA151" s="8"/>
      <c r="CB151" s="45"/>
      <c r="CC151" s="46"/>
      <c r="CD151" s="47"/>
      <c r="CE151" s="8"/>
      <c r="CF151" s="45"/>
      <c r="CG151" s="46"/>
      <c r="CH151" s="47"/>
      <c r="CI151" s="8"/>
      <c r="CJ151" s="45"/>
      <c r="CK151" s="46"/>
      <c r="CL151" s="47"/>
      <c r="CM151" s="8"/>
      <c r="CN151" s="45"/>
      <c r="CO151" s="46"/>
      <c r="CP151" s="47"/>
      <c r="CQ151" s="8"/>
      <c r="CR151" s="45"/>
      <c r="CS151" s="46"/>
      <c r="CT151" s="47"/>
      <c r="CU151" s="235">
        <f t="shared" si="49"/>
        <v>0</v>
      </c>
      <c r="CV151" s="236">
        <f t="shared" si="50"/>
        <v>0</v>
      </c>
      <c r="CW151" s="237">
        <f t="shared" si="51"/>
        <v>0</v>
      </c>
      <c r="CY151" s="312">
        <f>SUM(CX149,CX153)</f>
        <v>15</v>
      </c>
    </row>
    <row r="152" spans="1:105" x14ac:dyDescent="0.3">
      <c r="A152" s="351"/>
      <c r="B152" s="19" t="s">
        <v>28</v>
      </c>
      <c r="C152" s="8"/>
      <c r="D152" s="9"/>
      <c r="E152" s="6"/>
      <c r="F152" s="53"/>
      <c r="G152" s="8"/>
      <c r="H152" s="9"/>
      <c r="I152" s="6"/>
      <c r="J152" s="34"/>
      <c r="K152" s="11"/>
      <c r="L152" s="9"/>
      <c r="M152" s="6"/>
      <c r="N152" s="53"/>
      <c r="O152" s="8"/>
      <c r="P152" s="9"/>
      <c r="Q152" s="6"/>
      <c r="R152" s="53"/>
      <c r="S152" s="8"/>
      <c r="T152" s="9"/>
      <c r="U152" s="6"/>
      <c r="V152" s="53"/>
      <c r="W152" s="8"/>
      <c r="X152" s="9"/>
      <c r="Y152" s="6"/>
      <c r="Z152" s="53"/>
      <c r="AA152" s="8"/>
      <c r="AB152" s="9"/>
      <c r="AC152" s="6"/>
      <c r="AD152" s="53"/>
      <c r="AE152" s="8"/>
      <c r="AF152" s="9"/>
      <c r="AG152" s="6"/>
      <c r="AH152" s="53"/>
      <c r="AI152" s="8"/>
      <c r="AJ152" s="9"/>
      <c r="AK152" s="6"/>
      <c r="AL152" s="53"/>
      <c r="AM152" s="8"/>
      <c r="AN152" s="9"/>
      <c r="AO152" s="6"/>
      <c r="AP152" s="53"/>
      <c r="AQ152" s="8"/>
      <c r="AR152" s="9"/>
      <c r="AS152" s="6"/>
      <c r="AT152" s="53"/>
      <c r="AU152" s="8"/>
      <c r="AV152" s="9"/>
      <c r="AW152" s="6"/>
      <c r="AX152" s="53"/>
      <c r="AY152" s="8"/>
      <c r="AZ152" s="9"/>
      <c r="BA152" s="6"/>
      <c r="BB152" s="54"/>
      <c r="BC152" s="34"/>
      <c r="BD152" s="9"/>
      <c r="BE152" s="6"/>
      <c r="BF152" s="53"/>
      <c r="BG152" s="8"/>
      <c r="BH152" s="9"/>
      <c r="BI152" s="6"/>
      <c r="BJ152" s="53"/>
      <c r="BK152" s="8"/>
      <c r="BL152" s="9"/>
      <c r="BM152" s="6"/>
      <c r="BN152" s="53"/>
      <c r="BO152" s="8"/>
      <c r="BP152" s="9"/>
      <c r="BQ152" s="6"/>
      <c r="BR152" s="53"/>
      <c r="BS152" s="8"/>
      <c r="BT152" s="9"/>
      <c r="BU152" s="6"/>
      <c r="BV152" s="53"/>
      <c r="BW152" s="8"/>
      <c r="BX152" s="9"/>
      <c r="BY152" s="6"/>
      <c r="BZ152" s="53"/>
      <c r="CA152" s="8"/>
      <c r="CB152" s="9"/>
      <c r="CC152" s="6"/>
      <c r="CD152" s="53"/>
      <c r="CE152" s="8"/>
      <c r="CF152" s="9"/>
      <c r="CG152" s="6"/>
      <c r="CH152" s="53"/>
      <c r="CI152" s="8"/>
      <c r="CJ152" s="9"/>
      <c r="CK152" s="6"/>
      <c r="CL152" s="53"/>
      <c r="CM152" s="8"/>
      <c r="CN152" s="9"/>
      <c r="CO152" s="6"/>
      <c r="CP152" s="53"/>
      <c r="CQ152" s="8"/>
      <c r="CR152" s="9"/>
      <c r="CS152" s="6"/>
      <c r="CT152" s="53"/>
      <c r="CU152" s="216">
        <f t="shared" si="49"/>
        <v>0</v>
      </c>
      <c r="CV152" s="217">
        <f t="shared" si="50"/>
        <v>0</v>
      </c>
      <c r="CW152" s="218">
        <f t="shared" si="51"/>
        <v>0</v>
      </c>
      <c r="CX152" s="3" t="s">
        <v>99</v>
      </c>
      <c r="CY152" s="33"/>
    </row>
    <row r="153" spans="1:105" x14ac:dyDescent="0.3">
      <c r="A153" s="349"/>
      <c r="B153" s="19" t="s">
        <v>28</v>
      </c>
      <c r="C153" s="8"/>
      <c r="D153" s="9"/>
      <c r="E153" s="6"/>
      <c r="F153" s="53"/>
      <c r="G153" s="8"/>
      <c r="H153" s="9"/>
      <c r="I153" s="6"/>
      <c r="J153" s="34"/>
      <c r="K153" s="11"/>
      <c r="L153" s="9"/>
      <c r="M153" s="6"/>
      <c r="N153" s="53"/>
      <c r="O153" s="8"/>
      <c r="P153" s="9"/>
      <c r="Q153" s="6"/>
      <c r="R153" s="53"/>
      <c r="S153" s="8"/>
      <c r="T153" s="9"/>
      <c r="U153" s="6"/>
      <c r="V153" s="53"/>
      <c r="W153" s="8"/>
      <c r="X153" s="9"/>
      <c r="Y153" s="6"/>
      <c r="Z153" s="53"/>
      <c r="AA153" s="8"/>
      <c r="AB153" s="9"/>
      <c r="AC153" s="6"/>
      <c r="AD153" s="53"/>
      <c r="AE153" s="8"/>
      <c r="AF153" s="9"/>
      <c r="AG153" s="6"/>
      <c r="AH153" s="53"/>
      <c r="AI153" s="8"/>
      <c r="AJ153" s="9"/>
      <c r="AK153" s="6"/>
      <c r="AL153" s="53"/>
      <c r="AM153" s="8"/>
      <c r="AN153" s="9"/>
      <c r="AO153" s="6"/>
      <c r="AP153" s="53"/>
      <c r="AQ153" s="8"/>
      <c r="AR153" s="9"/>
      <c r="AS153" s="6"/>
      <c r="AT153" s="53"/>
      <c r="AU153" s="8"/>
      <c r="AV153" s="9"/>
      <c r="AW153" s="6"/>
      <c r="AX153" s="53"/>
      <c r="AY153" s="8"/>
      <c r="AZ153" s="9"/>
      <c r="BA153" s="6"/>
      <c r="BB153" s="54"/>
      <c r="BC153" s="34"/>
      <c r="BD153" s="9"/>
      <c r="BE153" s="6"/>
      <c r="BF153" s="53"/>
      <c r="BG153" s="8"/>
      <c r="BH153" s="9"/>
      <c r="BI153" s="6"/>
      <c r="BJ153" s="53"/>
      <c r="BK153" s="8"/>
      <c r="BL153" s="9"/>
      <c r="BM153" s="6"/>
      <c r="BN153" s="53"/>
      <c r="BO153" s="8"/>
      <c r="BP153" s="9"/>
      <c r="BQ153" s="6"/>
      <c r="BR153" s="53"/>
      <c r="BS153" s="8"/>
      <c r="BT153" s="9"/>
      <c r="BU153" s="6"/>
      <c r="BV153" s="53"/>
      <c r="BW153" s="8"/>
      <c r="BX153" s="9"/>
      <c r="BY153" s="6"/>
      <c r="BZ153" s="53"/>
      <c r="CA153" s="8"/>
      <c r="CB153" s="9"/>
      <c r="CC153" s="6"/>
      <c r="CD153" s="53"/>
      <c r="CE153" s="8"/>
      <c r="CF153" s="9"/>
      <c r="CG153" s="6"/>
      <c r="CH153" s="53"/>
      <c r="CI153" s="8"/>
      <c r="CJ153" s="9"/>
      <c r="CK153" s="6"/>
      <c r="CL153" s="53"/>
      <c r="CM153" s="8"/>
      <c r="CN153" s="9"/>
      <c r="CO153" s="6"/>
      <c r="CP153" s="53"/>
      <c r="CQ153" s="8"/>
      <c r="CR153" s="9"/>
      <c r="CS153" s="6"/>
      <c r="CT153" s="53"/>
      <c r="CU153" s="216">
        <f t="shared" si="49"/>
        <v>0</v>
      </c>
      <c r="CV153" s="217">
        <f t="shared" si="50"/>
        <v>0</v>
      </c>
      <c r="CW153" s="218">
        <f t="shared" si="51"/>
        <v>0</v>
      </c>
      <c r="CX153" s="5">
        <f>+SUM(CU151:CU158)</f>
        <v>15</v>
      </c>
    </row>
    <row r="154" spans="1:105" x14ac:dyDescent="0.3">
      <c r="A154" s="349"/>
      <c r="B154" s="19" t="s">
        <v>28</v>
      </c>
      <c r="C154" s="8"/>
      <c r="D154" s="9"/>
      <c r="E154" s="6"/>
      <c r="F154" s="53"/>
      <c r="G154" s="8"/>
      <c r="H154" s="9"/>
      <c r="I154" s="6"/>
      <c r="J154" s="34"/>
      <c r="K154" s="11"/>
      <c r="L154" s="9"/>
      <c r="M154" s="6"/>
      <c r="N154" s="53"/>
      <c r="O154" s="8"/>
      <c r="P154" s="9"/>
      <c r="Q154" s="6"/>
      <c r="R154" s="53"/>
      <c r="S154" s="8"/>
      <c r="T154" s="9"/>
      <c r="U154" s="6"/>
      <c r="V154" s="53"/>
      <c r="W154" s="8"/>
      <c r="X154" s="9"/>
      <c r="Y154" s="6"/>
      <c r="Z154" s="53"/>
      <c r="AA154" s="8"/>
      <c r="AB154" s="9"/>
      <c r="AC154" s="6"/>
      <c r="AD154" s="53"/>
      <c r="AE154" s="8"/>
      <c r="AF154" s="9"/>
      <c r="AG154" s="6"/>
      <c r="AH154" s="53"/>
      <c r="AI154" s="8"/>
      <c r="AJ154" s="9"/>
      <c r="AK154" s="6"/>
      <c r="AL154" s="53"/>
      <c r="AM154" s="8"/>
      <c r="AN154" s="9"/>
      <c r="AO154" s="6"/>
      <c r="AP154" s="53"/>
      <c r="AQ154" s="8"/>
      <c r="AR154" s="9"/>
      <c r="AS154" s="6"/>
      <c r="AT154" s="53"/>
      <c r="AU154" s="8"/>
      <c r="AV154" s="9"/>
      <c r="AW154" s="6"/>
      <c r="AX154" s="53"/>
      <c r="AY154" s="8"/>
      <c r="AZ154" s="9"/>
      <c r="BA154" s="6"/>
      <c r="BB154" s="54"/>
      <c r="BC154" s="34"/>
      <c r="BD154" s="9"/>
      <c r="BE154" s="6"/>
      <c r="BF154" s="53"/>
      <c r="BG154" s="8"/>
      <c r="BH154" s="9"/>
      <c r="BI154" s="6"/>
      <c r="BJ154" s="53"/>
      <c r="BK154" s="8"/>
      <c r="BL154" s="9"/>
      <c r="BM154" s="6"/>
      <c r="BN154" s="53"/>
      <c r="BO154" s="8"/>
      <c r="BP154" s="9"/>
      <c r="BQ154" s="6"/>
      <c r="BR154" s="53"/>
      <c r="BS154" s="8"/>
      <c r="BT154" s="9"/>
      <c r="BU154" s="6"/>
      <c r="BV154" s="53"/>
      <c r="BW154" s="8"/>
      <c r="BX154" s="9"/>
      <c r="BY154" s="6"/>
      <c r="BZ154" s="53"/>
      <c r="CA154" s="8"/>
      <c r="CB154" s="9"/>
      <c r="CC154" s="6"/>
      <c r="CD154" s="53"/>
      <c r="CE154" s="8"/>
      <c r="CF154" s="9"/>
      <c r="CG154" s="6"/>
      <c r="CH154" s="53"/>
      <c r="CI154" s="8"/>
      <c r="CJ154" s="9"/>
      <c r="CK154" s="6"/>
      <c r="CL154" s="53"/>
      <c r="CM154" s="8"/>
      <c r="CN154" s="9"/>
      <c r="CO154" s="6"/>
      <c r="CP154" s="53"/>
      <c r="CQ154" s="8"/>
      <c r="CR154" s="9"/>
      <c r="CS154" s="6"/>
      <c r="CT154" s="53"/>
      <c r="CU154" s="216">
        <f t="shared" si="49"/>
        <v>0</v>
      </c>
      <c r="CV154" s="217">
        <f t="shared" si="50"/>
        <v>0</v>
      </c>
      <c r="CW154" s="218">
        <f t="shared" si="51"/>
        <v>0</v>
      </c>
    </row>
    <row r="155" spans="1:105" x14ac:dyDescent="0.3">
      <c r="A155" s="349"/>
      <c r="B155" s="19" t="s">
        <v>28</v>
      </c>
      <c r="C155" s="8">
        <v>1</v>
      </c>
      <c r="D155" s="9">
        <v>1</v>
      </c>
      <c r="E155" s="6"/>
      <c r="F155" s="53"/>
      <c r="G155" s="8"/>
      <c r="H155" s="9"/>
      <c r="I155" s="6"/>
      <c r="J155" s="34"/>
      <c r="K155" s="11"/>
      <c r="L155" s="9"/>
      <c r="M155" s="6"/>
      <c r="N155" s="53"/>
      <c r="O155" s="8"/>
      <c r="P155" s="9"/>
      <c r="Q155" s="6"/>
      <c r="R155" s="53"/>
      <c r="S155" s="8"/>
      <c r="T155" s="9"/>
      <c r="U155" s="6"/>
      <c r="V155" s="53"/>
      <c r="W155" s="8"/>
      <c r="X155" s="9"/>
      <c r="Y155" s="6"/>
      <c r="Z155" s="53"/>
      <c r="AA155" s="8"/>
      <c r="AB155" s="9"/>
      <c r="AC155" s="6"/>
      <c r="AD155" s="53"/>
      <c r="AE155" s="8"/>
      <c r="AF155" s="9"/>
      <c r="AG155" s="6"/>
      <c r="AH155" s="53"/>
      <c r="AI155" s="8"/>
      <c r="AJ155" s="9"/>
      <c r="AK155" s="6"/>
      <c r="AL155" s="53"/>
      <c r="AM155" s="8"/>
      <c r="AN155" s="9"/>
      <c r="AO155" s="6"/>
      <c r="AP155" s="53"/>
      <c r="AQ155" s="8"/>
      <c r="AR155" s="9"/>
      <c r="AS155" s="6"/>
      <c r="AT155" s="53"/>
      <c r="AU155" s="8"/>
      <c r="AV155" s="9"/>
      <c r="AW155" s="6"/>
      <c r="AX155" s="53"/>
      <c r="AY155" s="8"/>
      <c r="AZ155" s="9"/>
      <c r="BA155" s="6">
        <v>1</v>
      </c>
      <c r="BB155" s="54">
        <v>1</v>
      </c>
      <c r="BC155" s="34">
        <v>1</v>
      </c>
      <c r="BD155" s="9">
        <v>1</v>
      </c>
      <c r="BE155" s="6">
        <v>1</v>
      </c>
      <c r="BF155" s="53">
        <v>1</v>
      </c>
      <c r="BG155" s="8">
        <v>1</v>
      </c>
      <c r="BH155" s="9">
        <v>1</v>
      </c>
      <c r="BI155" s="6">
        <v>1</v>
      </c>
      <c r="BJ155" s="53">
        <v>1</v>
      </c>
      <c r="BK155" s="8">
        <v>1</v>
      </c>
      <c r="BL155" s="9">
        <v>1</v>
      </c>
      <c r="BM155" s="6">
        <v>1</v>
      </c>
      <c r="BN155" s="53">
        <v>1</v>
      </c>
      <c r="BO155" s="8">
        <v>1</v>
      </c>
      <c r="BP155" s="9">
        <v>1</v>
      </c>
      <c r="BQ155" s="6">
        <v>1</v>
      </c>
      <c r="BR155" s="53">
        <v>1</v>
      </c>
      <c r="BS155" s="8">
        <v>1</v>
      </c>
      <c r="BT155" s="9">
        <v>1</v>
      </c>
      <c r="BU155" s="6">
        <v>1</v>
      </c>
      <c r="BV155" s="53">
        <v>1</v>
      </c>
      <c r="BW155" s="8">
        <v>1</v>
      </c>
      <c r="BX155" s="9">
        <v>1</v>
      </c>
      <c r="BY155" s="6">
        <v>1</v>
      </c>
      <c r="BZ155" s="53">
        <v>1</v>
      </c>
      <c r="CA155" s="8">
        <v>1</v>
      </c>
      <c r="CB155" s="9">
        <v>1</v>
      </c>
      <c r="CC155" s="6">
        <v>1</v>
      </c>
      <c r="CD155" s="53">
        <v>1</v>
      </c>
      <c r="CE155" s="8">
        <v>1</v>
      </c>
      <c r="CF155" s="9">
        <v>1</v>
      </c>
      <c r="CG155" s="6">
        <v>1</v>
      </c>
      <c r="CH155" s="53">
        <v>1</v>
      </c>
      <c r="CI155" s="8">
        <v>1</v>
      </c>
      <c r="CJ155" s="9">
        <v>1</v>
      </c>
      <c r="CK155" s="6">
        <v>1</v>
      </c>
      <c r="CL155" s="53">
        <v>1</v>
      </c>
      <c r="CM155" s="8">
        <v>1</v>
      </c>
      <c r="CN155" s="9">
        <v>1</v>
      </c>
      <c r="CO155" s="6">
        <v>1</v>
      </c>
      <c r="CP155" s="53">
        <v>1</v>
      </c>
      <c r="CQ155" s="8">
        <v>1</v>
      </c>
      <c r="CR155" s="9">
        <v>1</v>
      </c>
      <c r="CS155" s="6">
        <v>1</v>
      </c>
      <c r="CT155" s="53">
        <v>1</v>
      </c>
      <c r="CU155" s="216">
        <f t="shared" si="49"/>
        <v>3</v>
      </c>
      <c r="CV155" s="217">
        <f t="shared" si="50"/>
        <v>9</v>
      </c>
      <c r="CW155" s="218">
        <f t="shared" si="51"/>
        <v>12</v>
      </c>
    </row>
    <row r="156" spans="1:105" x14ac:dyDescent="0.3">
      <c r="A156" s="349"/>
      <c r="B156" s="19" t="s">
        <v>35</v>
      </c>
      <c r="C156" s="8"/>
      <c r="D156" s="9"/>
      <c r="E156" s="6">
        <v>1</v>
      </c>
      <c r="F156" s="7">
        <v>1</v>
      </c>
      <c r="G156" s="8">
        <v>1</v>
      </c>
      <c r="H156" s="9">
        <v>1</v>
      </c>
      <c r="I156" s="6">
        <v>1</v>
      </c>
      <c r="J156" s="10">
        <v>1</v>
      </c>
      <c r="K156" s="11">
        <v>1</v>
      </c>
      <c r="L156" s="9">
        <v>1</v>
      </c>
      <c r="M156" s="6">
        <v>1</v>
      </c>
      <c r="N156" s="7">
        <v>1</v>
      </c>
      <c r="O156" s="8">
        <v>1</v>
      </c>
      <c r="P156" s="9">
        <v>1</v>
      </c>
      <c r="Q156" s="6">
        <v>1</v>
      </c>
      <c r="R156" s="7">
        <v>1</v>
      </c>
      <c r="S156" s="8">
        <v>1</v>
      </c>
      <c r="T156" s="9">
        <v>1</v>
      </c>
      <c r="U156" s="6">
        <v>1</v>
      </c>
      <c r="V156" s="7">
        <v>1</v>
      </c>
      <c r="W156" s="8">
        <v>1</v>
      </c>
      <c r="X156" s="9">
        <v>1</v>
      </c>
      <c r="Y156" s="6">
        <v>1</v>
      </c>
      <c r="Z156" s="7">
        <v>1</v>
      </c>
      <c r="AA156" s="8">
        <v>1</v>
      </c>
      <c r="AB156" s="9">
        <v>1</v>
      </c>
      <c r="AC156" s="6">
        <v>1</v>
      </c>
      <c r="AD156" s="7">
        <v>1</v>
      </c>
      <c r="AE156" s="8">
        <v>1</v>
      </c>
      <c r="AF156" s="9">
        <v>1</v>
      </c>
      <c r="AG156" s="6">
        <v>1</v>
      </c>
      <c r="AH156" s="7">
        <v>1</v>
      </c>
      <c r="AI156" s="8">
        <v>1</v>
      </c>
      <c r="AJ156" s="9">
        <v>1</v>
      </c>
      <c r="AK156" s="6">
        <v>1</v>
      </c>
      <c r="AL156" s="7">
        <v>1</v>
      </c>
      <c r="AM156" s="8">
        <v>1</v>
      </c>
      <c r="AN156" s="9">
        <v>1</v>
      </c>
      <c r="AO156" s="6">
        <v>1</v>
      </c>
      <c r="AP156" s="7">
        <v>1</v>
      </c>
      <c r="AQ156" s="8">
        <v>1</v>
      </c>
      <c r="AR156" s="9">
        <v>1</v>
      </c>
      <c r="AS156" s="6">
        <v>1</v>
      </c>
      <c r="AT156" s="7">
        <v>1</v>
      </c>
      <c r="AU156" s="8">
        <v>1</v>
      </c>
      <c r="AV156" s="9">
        <v>1</v>
      </c>
      <c r="AW156" s="6">
        <v>1</v>
      </c>
      <c r="AX156" s="7">
        <v>1</v>
      </c>
      <c r="AY156" s="8">
        <v>1</v>
      </c>
      <c r="AZ156" s="9">
        <v>1</v>
      </c>
      <c r="BA156" s="6"/>
      <c r="BB156" s="35"/>
      <c r="BC156" s="34"/>
      <c r="BD156" s="9"/>
      <c r="BE156" s="6"/>
      <c r="BF156" s="7"/>
      <c r="BG156" s="8"/>
      <c r="BH156" s="9"/>
      <c r="BI156" s="6"/>
      <c r="BJ156" s="7"/>
      <c r="BK156" s="8"/>
      <c r="BL156" s="9"/>
      <c r="BM156" s="6"/>
      <c r="BN156" s="7"/>
      <c r="BO156" s="8"/>
      <c r="BP156" s="9"/>
      <c r="BQ156" s="6"/>
      <c r="BR156" s="7"/>
      <c r="BS156" s="8"/>
      <c r="BT156" s="9"/>
      <c r="BU156" s="6"/>
      <c r="BV156" s="7"/>
      <c r="BW156" s="8"/>
      <c r="BX156" s="9"/>
      <c r="BY156" s="6"/>
      <c r="BZ156" s="7"/>
      <c r="CA156" s="8"/>
      <c r="CB156" s="9"/>
      <c r="CC156" s="6"/>
      <c r="CD156" s="7"/>
      <c r="CE156" s="8"/>
      <c r="CF156" s="9"/>
      <c r="CG156" s="6"/>
      <c r="CH156" s="7"/>
      <c r="CI156" s="8"/>
      <c r="CJ156" s="9"/>
      <c r="CK156" s="6"/>
      <c r="CL156" s="7"/>
      <c r="CM156" s="8"/>
      <c r="CN156" s="9"/>
      <c r="CO156" s="6"/>
      <c r="CP156" s="7"/>
      <c r="CQ156" s="8"/>
      <c r="CR156" s="9"/>
      <c r="CS156" s="6"/>
      <c r="CT156" s="7"/>
      <c r="CU156" s="216">
        <f t="shared" si="49"/>
        <v>12</v>
      </c>
      <c r="CV156" s="217">
        <f t="shared" si="50"/>
        <v>0</v>
      </c>
      <c r="CW156" s="218">
        <f t="shared" si="51"/>
        <v>12</v>
      </c>
    </row>
    <row r="157" spans="1:105" x14ac:dyDescent="0.3">
      <c r="A157" s="349"/>
      <c r="B157" s="24" t="s">
        <v>105</v>
      </c>
      <c r="C157" s="8"/>
      <c r="D157" s="9"/>
      <c r="E157" s="6"/>
      <c r="F157" s="7"/>
      <c r="G157" s="8"/>
      <c r="H157" s="9"/>
      <c r="I157" s="6"/>
      <c r="J157" s="10"/>
      <c r="K157" s="11"/>
      <c r="L157" s="9"/>
      <c r="M157" s="6"/>
      <c r="N157" s="7"/>
      <c r="O157" s="8"/>
      <c r="P157" s="9"/>
      <c r="Q157" s="6"/>
      <c r="R157" s="7"/>
      <c r="S157" s="8"/>
      <c r="T157" s="9"/>
      <c r="U157" s="6"/>
      <c r="V157" s="7"/>
      <c r="W157" s="8"/>
      <c r="X157" s="9"/>
      <c r="Y157" s="6"/>
      <c r="Z157" s="7"/>
      <c r="AA157" s="8"/>
      <c r="AB157" s="9"/>
      <c r="AC157" s="6"/>
      <c r="AD157" s="7"/>
      <c r="AE157" s="8"/>
      <c r="AF157" s="9"/>
      <c r="AG157" s="6"/>
      <c r="AH157" s="7"/>
      <c r="AI157" s="8"/>
      <c r="AJ157" s="9"/>
      <c r="AK157" s="6"/>
      <c r="AL157" s="7"/>
      <c r="AM157" s="8"/>
      <c r="AN157" s="9"/>
      <c r="AO157" s="6"/>
      <c r="AP157" s="7"/>
      <c r="AQ157" s="8"/>
      <c r="AR157" s="9"/>
      <c r="AS157" s="6"/>
      <c r="AT157" s="7"/>
      <c r="AU157" s="8"/>
      <c r="AV157" s="9"/>
      <c r="AW157" s="6"/>
      <c r="AX157" s="7"/>
      <c r="AY157" s="8"/>
      <c r="AZ157" s="9"/>
      <c r="BA157" s="6"/>
      <c r="BB157" s="35"/>
      <c r="BC157" s="34"/>
      <c r="BD157" s="9"/>
      <c r="BE157" s="6"/>
      <c r="BF157" s="7"/>
      <c r="BG157" s="8"/>
      <c r="BH157" s="9"/>
      <c r="BI157" s="6"/>
      <c r="BJ157" s="7"/>
      <c r="BK157" s="8"/>
      <c r="BL157" s="9"/>
      <c r="BM157" s="6"/>
      <c r="BN157" s="7"/>
      <c r="BO157" s="8"/>
      <c r="BP157" s="9"/>
      <c r="BQ157" s="6"/>
      <c r="BR157" s="7"/>
      <c r="BS157" s="8"/>
      <c r="BT157" s="9"/>
      <c r="BU157" s="6"/>
      <c r="BV157" s="7"/>
      <c r="BW157" s="8"/>
      <c r="BX157" s="9"/>
      <c r="BY157" s="6"/>
      <c r="BZ157" s="7"/>
      <c r="CA157" s="8"/>
      <c r="CB157" s="9"/>
      <c r="CC157" s="6"/>
      <c r="CD157" s="7"/>
      <c r="CE157" s="8"/>
      <c r="CF157" s="9"/>
      <c r="CG157" s="6"/>
      <c r="CH157" s="7"/>
      <c r="CI157" s="8"/>
      <c r="CJ157" s="9"/>
      <c r="CK157" s="6"/>
      <c r="CL157" s="7"/>
      <c r="CM157" s="8"/>
      <c r="CN157" s="9"/>
      <c r="CO157" s="6"/>
      <c r="CP157" s="7"/>
      <c r="CQ157" s="8"/>
      <c r="CR157" s="9"/>
      <c r="CS157" s="6"/>
      <c r="CT157" s="7"/>
      <c r="CU157" s="216">
        <f t="shared" si="49"/>
        <v>0</v>
      </c>
      <c r="CV157" s="217">
        <f t="shared" si="50"/>
        <v>0</v>
      </c>
      <c r="CW157" s="218">
        <f t="shared" si="51"/>
        <v>0</v>
      </c>
    </row>
    <row r="158" spans="1:105" ht="15" thickBot="1" x14ac:dyDescent="0.35">
      <c r="A158" s="349"/>
      <c r="B158" s="24" t="s">
        <v>106</v>
      </c>
      <c r="C158" s="69"/>
      <c r="D158" s="70"/>
      <c r="E158" s="71"/>
      <c r="F158" s="72"/>
      <c r="G158" s="69"/>
      <c r="H158" s="70"/>
      <c r="I158" s="71"/>
      <c r="J158" s="73"/>
      <c r="K158" s="66"/>
      <c r="L158" s="62"/>
      <c r="M158" s="63"/>
      <c r="N158" s="64"/>
      <c r="O158" s="61"/>
      <c r="P158" s="62"/>
      <c r="Q158" s="63"/>
      <c r="R158" s="64"/>
      <c r="S158" s="61"/>
      <c r="T158" s="62"/>
      <c r="U158" s="63"/>
      <c r="V158" s="64"/>
      <c r="W158" s="61"/>
      <c r="X158" s="62"/>
      <c r="Y158" s="63"/>
      <c r="Z158" s="64"/>
      <c r="AA158" s="61"/>
      <c r="AB158" s="62"/>
      <c r="AC158" s="63"/>
      <c r="AD158" s="64"/>
      <c r="AE158" s="61"/>
      <c r="AF158" s="62"/>
      <c r="AG158" s="63"/>
      <c r="AH158" s="64"/>
      <c r="AI158" s="61"/>
      <c r="AJ158" s="62"/>
      <c r="AK158" s="63"/>
      <c r="AL158" s="64"/>
      <c r="AM158" s="61"/>
      <c r="AN158" s="62"/>
      <c r="AO158" s="63"/>
      <c r="AP158" s="64"/>
      <c r="AQ158" s="61"/>
      <c r="AR158" s="62"/>
      <c r="AS158" s="63"/>
      <c r="AT158" s="64"/>
      <c r="AU158" s="61"/>
      <c r="AV158" s="62"/>
      <c r="AW158" s="63"/>
      <c r="AX158" s="64"/>
      <c r="AY158" s="61"/>
      <c r="AZ158" s="62"/>
      <c r="BA158" s="63"/>
      <c r="BB158" s="67"/>
      <c r="BC158" s="74"/>
      <c r="BD158" s="70"/>
      <c r="BE158" s="71"/>
      <c r="BF158" s="72"/>
      <c r="BG158" s="69"/>
      <c r="BH158" s="70"/>
      <c r="BI158" s="71"/>
      <c r="BJ158" s="72"/>
      <c r="BK158" s="69"/>
      <c r="BL158" s="70"/>
      <c r="BM158" s="71"/>
      <c r="BN158" s="72"/>
      <c r="BO158" s="69"/>
      <c r="BP158" s="70"/>
      <c r="BQ158" s="71"/>
      <c r="BR158" s="72"/>
      <c r="BS158" s="69"/>
      <c r="BT158" s="70"/>
      <c r="BU158" s="71"/>
      <c r="BV158" s="72"/>
      <c r="BW158" s="69"/>
      <c r="BX158" s="70"/>
      <c r="BY158" s="71"/>
      <c r="BZ158" s="72"/>
      <c r="CA158" s="69"/>
      <c r="CB158" s="70"/>
      <c r="CC158" s="71"/>
      <c r="CD158" s="72"/>
      <c r="CE158" s="69"/>
      <c r="CF158" s="70"/>
      <c r="CG158" s="71"/>
      <c r="CH158" s="72"/>
      <c r="CI158" s="69"/>
      <c r="CJ158" s="70"/>
      <c r="CK158" s="71"/>
      <c r="CL158" s="72"/>
      <c r="CM158" s="69"/>
      <c r="CN158" s="70"/>
      <c r="CO158" s="71"/>
      <c r="CP158" s="72"/>
      <c r="CQ158" s="69"/>
      <c r="CR158" s="70"/>
      <c r="CS158" s="71"/>
      <c r="CT158" s="72"/>
      <c r="CU158" s="216">
        <f t="shared" si="49"/>
        <v>0</v>
      </c>
      <c r="CV158" s="217">
        <f t="shared" si="50"/>
        <v>0</v>
      </c>
      <c r="CW158" s="218">
        <f t="shared" si="51"/>
        <v>0</v>
      </c>
    </row>
    <row r="159" spans="1:105" x14ac:dyDescent="0.3">
      <c r="C159" s="313">
        <f xml:space="preserve"> SUM(C143:C158)</f>
        <v>1</v>
      </c>
      <c r="D159" s="313">
        <f t="shared" ref="D159:BO159" si="52" xml:space="preserve"> SUM(D143:D158)</f>
        <v>1</v>
      </c>
      <c r="E159" s="313">
        <f t="shared" si="52"/>
        <v>1</v>
      </c>
      <c r="F159" s="313">
        <f t="shared" si="52"/>
        <v>1</v>
      </c>
      <c r="G159" s="313">
        <f t="shared" si="52"/>
        <v>1</v>
      </c>
      <c r="H159" s="313">
        <f t="shared" si="52"/>
        <v>1</v>
      </c>
      <c r="I159" s="313">
        <f t="shared" si="52"/>
        <v>1</v>
      </c>
      <c r="J159" s="313">
        <f t="shared" si="52"/>
        <v>1</v>
      </c>
      <c r="K159" s="313">
        <f t="shared" si="52"/>
        <v>1</v>
      </c>
      <c r="L159" s="313">
        <f t="shared" si="52"/>
        <v>1</v>
      </c>
      <c r="M159" s="313">
        <f t="shared" si="52"/>
        <v>1</v>
      </c>
      <c r="N159" s="313">
        <f t="shared" si="52"/>
        <v>1</v>
      </c>
      <c r="O159" s="313">
        <f t="shared" si="52"/>
        <v>1</v>
      </c>
      <c r="P159" s="313">
        <f t="shared" si="52"/>
        <v>1</v>
      </c>
      <c r="Q159" s="313">
        <f t="shared" si="52"/>
        <v>1</v>
      </c>
      <c r="R159" s="313">
        <f t="shared" si="52"/>
        <v>1</v>
      </c>
      <c r="S159" s="313">
        <f t="shared" si="52"/>
        <v>1</v>
      </c>
      <c r="T159" s="313">
        <f t="shared" si="52"/>
        <v>1</v>
      </c>
      <c r="U159" s="313">
        <f t="shared" si="52"/>
        <v>1</v>
      </c>
      <c r="V159" s="313">
        <f t="shared" si="52"/>
        <v>1</v>
      </c>
      <c r="W159" s="313">
        <f t="shared" si="52"/>
        <v>1</v>
      </c>
      <c r="X159" s="313">
        <f t="shared" si="52"/>
        <v>1</v>
      </c>
      <c r="Y159" s="313">
        <f t="shared" si="52"/>
        <v>1</v>
      </c>
      <c r="Z159" s="313">
        <f t="shared" si="52"/>
        <v>1</v>
      </c>
      <c r="AA159" s="313">
        <f t="shared" si="52"/>
        <v>1</v>
      </c>
      <c r="AB159" s="313">
        <f t="shared" si="52"/>
        <v>1</v>
      </c>
      <c r="AC159" s="313">
        <f t="shared" si="52"/>
        <v>1</v>
      </c>
      <c r="AD159" s="313">
        <f t="shared" si="52"/>
        <v>1</v>
      </c>
      <c r="AE159" s="313">
        <f t="shared" si="52"/>
        <v>1</v>
      </c>
      <c r="AF159" s="313">
        <f t="shared" si="52"/>
        <v>1</v>
      </c>
      <c r="AG159" s="313">
        <f t="shared" si="52"/>
        <v>1</v>
      </c>
      <c r="AH159" s="313">
        <f t="shared" si="52"/>
        <v>1</v>
      </c>
      <c r="AI159" s="313">
        <f t="shared" si="52"/>
        <v>1</v>
      </c>
      <c r="AJ159" s="313">
        <f t="shared" si="52"/>
        <v>1</v>
      </c>
      <c r="AK159" s="313">
        <f t="shared" si="52"/>
        <v>1</v>
      </c>
      <c r="AL159" s="313">
        <f t="shared" si="52"/>
        <v>1</v>
      </c>
      <c r="AM159" s="313">
        <f t="shared" si="52"/>
        <v>1</v>
      </c>
      <c r="AN159" s="313">
        <f t="shared" si="52"/>
        <v>1</v>
      </c>
      <c r="AO159" s="313">
        <f t="shared" si="52"/>
        <v>1</v>
      </c>
      <c r="AP159" s="313">
        <f t="shared" si="52"/>
        <v>1</v>
      </c>
      <c r="AQ159" s="313">
        <f t="shared" si="52"/>
        <v>1</v>
      </c>
      <c r="AR159" s="313">
        <f t="shared" si="52"/>
        <v>1</v>
      </c>
      <c r="AS159" s="313">
        <f t="shared" si="52"/>
        <v>1</v>
      </c>
      <c r="AT159" s="313">
        <f t="shared" si="52"/>
        <v>1</v>
      </c>
      <c r="AU159" s="313">
        <f t="shared" si="52"/>
        <v>1</v>
      </c>
      <c r="AV159" s="313">
        <f t="shared" si="52"/>
        <v>1</v>
      </c>
      <c r="AW159" s="313">
        <f t="shared" si="52"/>
        <v>1</v>
      </c>
      <c r="AX159" s="313">
        <f t="shared" si="52"/>
        <v>1</v>
      </c>
      <c r="AY159" s="313">
        <f t="shared" si="52"/>
        <v>1</v>
      </c>
      <c r="AZ159" s="313">
        <f t="shared" si="52"/>
        <v>1</v>
      </c>
      <c r="BA159" s="313">
        <f t="shared" si="52"/>
        <v>1</v>
      </c>
      <c r="BB159" s="313">
        <f t="shared" si="52"/>
        <v>1</v>
      </c>
      <c r="BC159" s="313">
        <f t="shared" si="52"/>
        <v>1</v>
      </c>
      <c r="BD159" s="313">
        <f t="shared" si="52"/>
        <v>1</v>
      </c>
      <c r="BE159" s="313">
        <f t="shared" si="52"/>
        <v>1</v>
      </c>
      <c r="BF159" s="313">
        <f t="shared" si="52"/>
        <v>1</v>
      </c>
      <c r="BG159" s="313">
        <f t="shared" si="52"/>
        <v>1</v>
      </c>
      <c r="BH159" s="313">
        <f t="shared" si="52"/>
        <v>1</v>
      </c>
      <c r="BI159" s="313">
        <f t="shared" si="52"/>
        <v>1</v>
      </c>
      <c r="BJ159" s="313">
        <f t="shared" si="52"/>
        <v>1</v>
      </c>
      <c r="BK159" s="313">
        <f t="shared" si="52"/>
        <v>1</v>
      </c>
      <c r="BL159" s="313">
        <f t="shared" si="52"/>
        <v>1</v>
      </c>
      <c r="BM159" s="313">
        <f t="shared" si="52"/>
        <v>1</v>
      </c>
      <c r="BN159" s="313">
        <f t="shared" si="52"/>
        <v>1</v>
      </c>
      <c r="BO159" s="313">
        <f t="shared" si="52"/>
        <v>1</v>
      </c>
      <c r="BP159" s="313">
        <f t="shared" ref="BP159:CT159" si="53" xml:space="preserve"> SUM(BP143:BP158)</f>
        <v>1</v>
      </c>
      <c r="BQ159" s="313">
        <f t="shared" si="53"/>
        <v>1</v>
      </c>
      <c r="BR159" s="313">
        <f t="shared" si="53"/>
        <v>1</v>
      </c>
      <c r="BS159" s="313">
        <f t="shared" si="53"/>
        <v>1</v>
      </c>
      <c r="BT159" s="313">
        <f t="shared" si="53"/>
        <v>1</v>
      </c>
      <c r="BU159" s="313">
        <f t="shared" si="53"/>
        <v>1</v>
      </c>
      <c r="BV159" s="313">
        <f t="shared" si="53"/>
        <v>1</v>
      </c>
      <c r="BW159" s="313">
        <f t="shared" si="53"/>
        <v>1</v>
      </c>
      <c r="BX159" s="313">
        <f t="shared" si="53"/>
        <v>1</v>
      </c>
      <c r="BY159" s="313">
        <f t="shared" si="53"/>
        <v>1</v>
      </c>
      <c r="BZ159" s="313">
        <f t="shared" si="53"/>
        <v>1</v>
      </c>
      <c r="CA159" s="313">
        <f t="shared" si="53"/>
        <v>1</v>
      </c>
      <c r="CB159" s="313">
        <f t="shared" si="53"/>
        <v>1</v>
      </c>
      <c r="CC159" s="313">
        <f t="shared" si="53"/>
        <v>1</v>
      </c>
      <c r="CD159" s="313">
        <f t="shared" si="53"/>
        <v>1</v>
      </c>
      <c r="CE159" s="313">
        <f t="shared" si="53"/>
        <v>1</v>
      </c>
      <c r="CF159" s="313">
        <f t="shared" si="53"/>
        <v>1</v>
      </c>
      <c r="CG159" s="313">
        <f t="shared" si="53"/>
        <v>1</v>
      </c>
      <c r="CH159" s="313">
        <f t="shared" si="53"/>
        <v>1</v>
      </c>
      <c r="CI159" s="313">
        <f t="shared" si="53"/>
        <v>1</v>
      </c>
      <c r="CJ159" s="313">
        <f t="shared" si="53"/>
        <v>1</v>
      </c>
      <c r="CK159" s="313">
        <f t="shared" si="53"/>
        <v>1</v>
      </c>
      <c r="CL159" s="313">
        <f t="shared" si="53"/>
        <v>1</v>
      </c>
      <c r="CM159" s="313">
        <f t="shared" si="53"/>
        <v>1</v>
      </c>
      <c r="CN159" s="313">
        <f t="shared" si="53"/>
        <v>1</v>
      </c>
      <c r="CO159" s="313">
        <f t="shared" si="53"/>
        <v>1</v>
      </c>
      <c r="CP159" s="313">
        <f t="shared" si="53"/>
        <v>1</v>
      </c>
      <c r="CQ159" s="313">
        <f t="shared" si="53"/>
        <v>1</v>
      </c>
      <c r="CR159" s="313">
        <f t="shared" si="53"/>
        <v>1</v>
      </c>
      <c r="CS159" s="313">
        <f t="shared" si="53"/>
        <v>1</v>
      </c>
      <c r="CT159" s="313">
        <f t="shared" si="53"/>
        <v>1</v>
      </c>
    </row>
    <row r="160" spans="1:105" x14ac:dyDescent="0.3">
      <c r="C160" s="348" t="s">
        <v>20</v>
      </c>
      <c r="D160" s="341"/>
      <c r="E160" s="341"/>
      <c r="F160" s="341"/>
      <c r="G160" s="341" t="s">
        <v>21</v>
      </c>
      <c r="H160" s="341"/>
      <c r="I160" s="341"/>
      <c r="J160" s="341"/>
      <c r="K160" s="341" t="s">
        <v>23</v>
      </c>
      <c r="L160" s="341"/>
      <c r="M160" s="341"/>
      <c r="N160" s="341"/>
      <c r="O160" s="341" t="s">
        <v>22</v>
      </c>
      <c r="P160" s="341"/>
      <c r="Q160" s="341"/>
      <c r="R160" s="341"/>
      <c r="S160" s="341" t="s">
        <v>0</v>
      </c>
      <c r="T160" s="341"/>
      <c r="U160" s="341"/>
      <c r="V160" s="341"/>
      <c r="W160" s="341" t="s">
        <v>1</v>
      </c>
      <c r="X160" s="341"/>
      <c r="Y160" s="341"/>
      <c r="Z160" s="341"/>
      <c r="AA160" s="341" t="s">
        <v>2</v>
      </c>
      <c r="AB160" s="341"/>
      <c r="AC160" s="341"/>
      <c r="AD160" s="341"/>
      <c r="AE160" s="341" t="s">
        <v>3</v>
      </c>
      <c r="AF160" s="341"/>
      <c r="AG160" s="341"/>
      <c r="AH160" s="341"/>
      <c r="AI160" s="341" t="s">
        <v>4</v>
      </c>
      <c r="AJ160" s="341"/>
      <c r="AK160" s="341"/>
      <c r="AL160" s="341"/>
      <c r="AM160" s="341" t="s">
        <v>5</v>
      </c>
      <c r="AN160" s="341"/>
      <c r="AO160" s="341"/>
      <c r="AP160" s="341"/>
      <c r="AQ160" s="341" t="s">
        <v>6</v>
      </c>
      <c r="AR160" s="341"/>
      <c r="AS160" s="341"/>
      <c r="AT160" s="341"/>
      <c r="AU160" s="341" t="s">
        <v>7</v>
      </c>
      <c r="AV160" s="341"/>
      <c r="AW160" s="341"/>
      <c r="AX160" s="341"/>
      <c r="AY160" s="341" t="s">
        <v>8</v>
      </c>
      <c r="AZ160" s="341"/>
      <c r="BA160" s="341"/>
      <c r="BB160" s="341"/>
      <c r="BC160" s="341" t="s">
        <v>9</v>
      </c>
      <c r="BD160" s="341"/>
      <c r="BE160" s="341"/>
      <c r="BF160" s="341"/>
      <c r="BG160" s="341" t="s">
        <v>10</v>
      </c>
      <c r="BH160" s="341"/>
      <c r="BI160" s="341"/>
      <c r="BJ160" s="341"/>
      <c r="BK160" s="341" t="s">
        <v>11</v>
      </c>
      <c r="BL160" s="341"/>
      <c r="BM160" s="341"/>
      <c r="BN160" s="341"/>
      <c r="BO160" s="341" t="s">
        <v>12</v>
      </c>
      <c r="BP160" s="341"/>
      <c r="BQ160" s="341"/>
      <c r="BR160" s="341"/>
      <c r="BS160" s="341" t="s">
        <v>13</v>
      </c>
      <c r="BT160" s="341"/>
      <c r="BU160" s="341"/>
      <c r="BV160" s="341"/>
      <c r="BW160" s="341" t="s">
        <v>14</v>
      </c>
      <c r="BX160" s="341"/>
      <c r="BY160" s="341"/>
      <c r="BZ160" s="341"/>
      <c r="CA160" s="341" t="s">
        <v>15</v>
      </c>
      <c r="CB160" s="341"/>
      <c r="CC160" s="341"/>
      <c r="CD160" s="341"/>
      <c r="CE160" s="341" t="s">
        <v>16</v>
      </c>
      <c r="CF160" s="341"/>
      <c r="CG160" s="341"/>
      <c r="CH160" s="341"/>
      <c r="CI160" s="341" t="s">
        <v>17</v>
      </c>
      <c r="CJ160" s="341"/>
      <c r="CK160" s="341"/>
      <c r="CL160" s="341"/>
      <c r="CM160" s="341" t="s">
        <v>18</v>
      </c>
      <c r="CN160" s="341"/>
      <c r="CO160" s="341"/>
      <c r="CP160" s="341"/>
      <c r="CQ160" s="341" t="s">
        <v>19</v>
      </c>
      <c r="CR160" s="341"/>
      <c r="CS160" s="341"/>
      <c r="CT160" s="342"/>
    </row>
    <row r="161" spans="87:117" ht="72.599999999999994" customHeight="1" x14ac:dyDescent="0.3">
      <c r="CU161" s="250" t="s">
        <v>71</v>
      </c>
      <c r="CV161" s="250" t="s">
        <v>70</v>
      </c>
    </row>
    <row r="162" spans="87:117" x14ac:dyDescent="0.3">
      <c r="CT162" s="33"/>
      <c r="CU162" s="248"/>
      <c r="CV162" s="247"/>
      <c r="CX162" s="12" t="s">
        <v>31</v>
      </c>
    </row>
    <row r="163" spans="87:117" ht="15.6" x14ac:dyDescent="0.3">
      <c r="CT163" s="33"/>
      <c r="CU163" s="251">
        <f>SUM(CU143:CU150,CU122:CU129,CU99:CU106,CU76:CU83,CU53:CU60,CU28:CU35,CU5:CU12)</f>
        <v>211.25</v>
      </c>
      <c r="CV163" s="251">
        <f>SUM(CV143:CV150,CV122:CV129,CV99:CV106,CV76:CV83,CV53:CV60,CV28:CV35,CV5:CV12)</f>
        <v>0</v>
      </c>
      <c r="CX163" s="312">
        <f>SUM(CX149,CX128,CX105,CX82,CX59,CX34,CX11)</f>
        <v>211.25</v>
      </c>
    </row>
    <row r="164" spans="87:117" x14ac:dyDescent="0.3">
      <c r="CI164" s="137"/>
      <c r="CJ164" s="137"/>
      <c r="CK164" s="137"/>
      <c r="CL164" s="137"/>
      <c r="CM164" s="137"/>
      <c r="CN164" s="137"/>
      <c r="CO164" s="137"/>
      <c r="CP164" s="137"/>
      <c r="CQ164" s="137"/>
      <c r="CR164" s="137"/>
      <c r="CS164" s="137"/>
      <c r="CT164" s="249"/>
      <c r="CU164" s="247"/>
      <c r="CV164" s="247"/>
      <c r="CW164" s="137"/>
      <c r="CY164" s="44" t="s">
        <v>33</v>
      </c>
    </row>
    <row r="165" spans="87:117" x14ac:dyDescent="0.3">
      <c r="CI165" s="137"/>
      <c r="CJ165" s="137"/>
      <c r="CK165" s="137"/>
      <c r="CL165" s="137"/>
      <c r="CM165" s="137"/>
      <c r="CN165" s="137"/>
      <c r="CO165" s="137"/>
      <c r="CP165" s="137"/>
      <c r="CQ165" s="137"/>
      <c r="CR165" s="137"/>
      <c r="CS165" s="137"/>
      <c r="CT165" s="249"/>
      <c r="CU165" s="247"/>
      <c r="CV165" s="247"/>
      <c r="CW165" s="137"/>
      <c r="CY165" s="312">
        <f>SUM(CX163,CX167)</f>
        <v>396.25</v>
      </c>
      <c r="DA165" s="243">
        <f>SUM(DA5:DA164)</f>
        <v>0</v>
      </c>
      <c r="DB165" s="243" t="s">
        <v>48</v>
      </c>
      <c r="DC165" s="244">
        <f>SUM(CU143:CV150,CU122:CV129,CV99:CV106,CV76:CV83,CV53:CV60,CV28:CV35,CV5:CV12)</f>
        <v>0</v>
      </c>
      <c r="DD165" s="243" t="s">
        <v>49</v>
      </c>
      <c r="DE165" s="245">
        <f>DA165-DC165</f>
        <v>0</v>
      </c>
    </row>
    <row r="166" spans="87:117" x14ac:dyDescent="0.3">
      <c r="CX166" s="13" t="s">
        <v>99</v>
      </c>
    </row>
    <row r="167" spans="87:117" x14ac:dyDescent="0.3">
      <c r="CU167" s="252">
        <f>SUM(CU151:CU158,CU130:CU137,CU107:CU116,CU84:CU93,CU61:CU70,CU36:CU45,CU13:CU22)</f>
        <v>185</v>
      </c>
      <c r="CV167" s="252">
        <f>SUM(CV151:CV158,CV130:CV137,CV107:CV116,CV84:CV93,CV61:CV70,CV36:CV45,CV13:CV22)</f>
        <v>63</v>
      </c>
      <c r="CX167" s="312">
        <f>SUM(CX153,CX132,CX109,CX86,CX63,CX38,CX15)</f>
        <v>185</v>
      </c>
      <c r="DB167" s="201"/>
      <c r="DC167" s="201"/>
      <c r="DD167" s="201"/>
      <c r="DE167" s="201"/>
    </row>
    <row r="170" spans="87:117" ht="15" thickBot="1" x14ac:dyDescent="0.35">
      <c r="CY170" s="373" t="s">
        <v>84</v>
      </c>
      <c r="CZ170" s="373"/>
      <c r="DA170" s="373"/>
      <c r="DB170" s="373"/>
      <c r="DC170" s="373"/>
      <c r="DD170" s="373"/>
      <c r="DE170" s="373"/>
      <c r="DF170" s="373"/>
      <c r="DG170" s="373"/>
      <c r="DH170" s="373"/>
      <c r="DI170" s="373"/>
      <c r="DJ170" s="373"/>
      <c r="DK170" s="373"/>
      <c r="DL170" s="373"/>
      <c r="DM170" s="373"/>
    </row>
    <row r="171" spans="87:117" ht="78" customHeight="1" thickTop="1" x14ac:dyDescent="0.3">
      <c r="CY171" s="374"/>
      <c r="CZ171" s="375"/>
      <c r="DA171" s="268" t="s">
        <v>79</v>
      </c>
      <c r="DB171" s="267" t="s">
        <v>110</v>
      </c>
      <c r="DC171" s="269" t="s">
        <v>115</v>
      </c>
      <c r="DD171" s="299" t="s">
        <v>116</v>
      </c>
      <c r="DE171" s="269" t="s">
        <v>87</v>
      </c>
      <c r="DF171" s="270" t="s">
        <v>88</v>
      </c>
      <c r="DG171" s="269" t="s">
        <v>89</v>
      </c>
      <c r="DH171" s="270" t="s">
        <v>90</v>
      </c>
      <c r="DI171" s="269" t="s">
        <v>104</v>
      </c>
      <c r="DJ171" s="271" t="s">
        <v>91</v>
      </c>
      <c r="DK171" s="270" t="s">
        <v>92</v>
      </c>
      <c r="DL171" s="282" t="s">
        <v>85</v>
      </c>
      <c r="DM171" s="283" t="s">
        <v>81</v>
      </c>
    </row>
    <row r="172" spans="87:117" ht="15.6" x14ac:dyDescent="0.3">
      <c r="CY172" s="376" t="s">
        <v>83</v>
      </c>
      <c r="CZ172" s="377"/>
      <c r="DA172" s="311">
        <v>52</v>
      </c>
      <c r="DB172" s="266">
        <v>47</v>
      </c>
      <c r="DC172" s="272"/>
      <c r="DD172" s="272"/>
      <c r="DE172" s="272"/>
      <c r="DF172" s="272"/>
      <c r="DG172" s="272"/>
      <c r="DH172" s="272"/>
      <c r="DI172" s="272"/>
      <c r="DJ172" s="272"/>
      <c r="DK172" s="272"/>
      <c r="DL172" s="301">
        <f>SUM(CW151:CW157,CW130:CW136,CW107:CW113,CW84:CW90,CW61:CW67,CW36:CW42,CW13:CW19)*DB172</f>
        <v>4606</v>
      </c>
      <c r="DM172" s="302"/>
    </row>
    <row r="173" spans="87:117" ht="16.2" thickBot="1" x14ac:dyDescent="0.35">
      <c r="CY173" s="376" t="s">
        <v>82</v>
      </c>
      <c r="CZ173" s="377"/>
      <c r="DA173" s="311">
        <v>52</v>
      </c>
      <c r="DB173" s="266">
        <v>47</v>
      </c>
      <c r="DC173" s="272"/>
      <c r="DD173" s="272"/>
      <c r="DE173" s="278"/>
      <c r="DF173" s="279"/>
      <c r="DG173" s="278"/>
      <c r="DH173" s="279"/>
      <c r="DI173" s="278"/>
      <c r="DJ173" s="280"/>
      <c r="DK173" s="281"/>
      <c r="DL173" s="301">
        <f>SUM(CW158,CW137,CW116,CW93,CW70,CW45,CW22)*DB173*3</f>
        <v>7050</v>
      </c>
      <c r="DM173" s="302"/>
    </row>
    <row r="174" spans="87:117" ht="15" thickTop="1" x14ac:dyDescent="0.3"/>
  </sheetData>
  <mergeCells count="363">
    <mergeCell ref="BG160:BJ160"/>
    <mergeCell ref="BK160:BN160"/>
    <mergeCell ref="BO160:BR160"/>
    <mergeCell ref="CQ160:CT160"/>
    <mergeCell ref="CY170:DM170"/>
    <mergeCell ref="CY171:CZ171"/>
    <mergeCell ref="CY172:CZ172"/>
    <mergeCell ref="CY173:CZ173"/>
    <mergeCell ref="CI142:CL142"/>
    <mergeCell ref="CM142:CP142"/>
    <mergeCell ref="CQ142:CT142"/>
    <mergeCell ref="BS142:BV142"/>
    <mergeCell ref="BW142:BZ142"/>
    <mergeCell ref="CA142:CD142"/>
    <mergeCell ref="CE142:CH142"/>
    <mergeCell ref="BS160:BV160"/>
    <mergeCell ref="BW160:BZ160"/>
    <mergeCell ref="CA160:CD160"/>
    <mergeCell ref="CE160:CH160"/>
    <mergeCell ref="CI160:CL160"/>
    <mergeCell ref="CM160:CP160"/>
    <mergeCell ref="A143:A150"/>
    <mergeCell ref="A151:A158"/>
    <mergeCell ref="C160:F160"/>
    <mergeCell ref="G160:J160"/>
    <mergeCell ref="K160:N160"/>
    <mergeCell ref="O160:R160"/>
    <mergeCell ref="S160:V160"/>
    <mergeCell ref="BK142:BN142"/>
    <mergeCell ref="BO142:BR142"/>
    <mergeCell ref="AM142:AP142"/>
    <mergeCell ref="AQ142:AT142"/>
    <mergeCell ref="AU142:AX142"/>
    <mergeCell ref="AY142:BB142"/>
    <mergeCell ref="BC142:BF142"/>
    <mergeCell ref="BG142:BJ142"/>
    <mergeCell ref="W160:Z160"/>
    <mergeCell ref="AA160:AD160"/>
    <mergeCell ref="AE160:AH160"/>
    <mergeCell ref="AI160:AL160"/>
    <mergeCell ref="AM160:AP160"/>
    <mergeCell ref="AQ160:AT160"/>
    <mergeCell ref="AU160:AX160"/>
    <mergeCell ref="AY160:BB160"/>
    <mergeCell ref="BC160:BF160"/>
    <mergeCell ref="AU141:BF141"/>
    <mergeCell ref="C142:F142"/>
    <mergeCell ref="G142:J142"/>
    <mergeCell ref="K142:N142"/>
    <mergeCell ref="O142:R142"/>
    <mergeCell ref="S142:V142"/>
    <mergeCell ref="W142:Z142"/>
    <mergeCell ref="AA142:AD142"/>
    <mergeCell ref="AE142:AH142"/>
    <mergeCell ref="AI142:AL142"/>
    <mergeCell ref="BW139:BZ139"/>
    <mergeCell ref="CA139:CD139"/>
    <mergeCell ref="CE139:CH139"/>
    <mergeCell ref="CI139:CL139"/>
    <mergeCell ref="CM139:CP139"/>
    <mergeCell ref="CQ139:CT139"/>
    <mergeCell ref="AY139:BB139"/>
    <mergeCell ref="BC139:BF139"/>
    <mergeCell ref="BG139:BJ139"/>
    <mergeCell ref="BK139:BN139"/>
    <mergeCell ref="BO139:BR139"/>
    <mergeCell ref="BS139:BV139"/>
    <mergeCell ref="AA139:AD139"/>
    <mergeCell ref="AE139:AH139"/>
    <mergeCell ref="AI139:AL139"/>
    <mergeCell ref="AM139:AP139"/>
    <mergeCell ref="AQ139:AT139"/>
    <mergeCell ref="AU139:AX139"/>
    <mergeCell ref="C139:F139"/>
    <mergeCell ref="G139:J139"/>
    <mergeCell ref="K139:N139"/>
    <mergeCell ref="O139:R139"/>
    <mergeCell ref="S139:V139"/>
    <mergeCell ref="W139:Z139"/>
    <mergeCell ref="CE121:CH121"/>
    <mergeCell ref="CI121:CL121"/>
    <mergeCell ref="CM121:CP121"/>
    <mergeCell ref="CQ121:CT121"/>
    <mergeCell ref="A122:A129"/>
    <mergeCell ref="A130:A137"/>
    <mergeCell ref="BG121:BJ121"/>
    <mergeCell ref="BK121:BN121"/>
    <mergeCell ref="BO121:BR121"/>
    <mergeCell ref="BS121:BV121"/>
    <mergeCell ref="BW121:BZ121"/>
    <mergeCell ref="CA121:CD121"/>
    <mergeCell ref="AI121:AL121"/>
    <mergeCell ref="AM121:AP121"/>
    <mergeCell ref="AQ121:AT121"/>
    <mergeCell ref="AU121:AX121"/>
    <mergeCell ref="AY121:BB121"/>
    <mergeCell ref="BC121:BF121"/>
    <mergeCell ref="CQ118:CT118"/>
    <mergeCell ref="AU120:BF120"/>
    <mergeCell ref="C121:F121"/>
    <mergeCell ref="G121:J121"/>
    <mergeCell ref="K121:N121"/>
    <mergeCell ref="O121:R121"/>
    <mergeCell ref="S121:V121"/>
    <mergeCell ref="W121:Z121"/>
    <mergeCell ref="AA121:AD121"/>
    <mergeCell ref="AE121:AH121"/>
    <mergeCell ref="BS118:BV118"/>
    <mergeCell ref="BW118:BZ118"/>
    <mergeCell ref="CA118:CD118"/>
    <mergeCell ref="CE118:CH118"/>
    <mergeCell ref="CI118:CL118"/>
    <mergeCell ref="CM118:CP118"/>
    <mergeCell ref="AU118:AX118"/>
    <mergeCell ref="AY118:BB118"/>
    <mergeCell ref="BC118:BF118"/>
    <mergeCell ref="BG118:BJ118"/>
    <mergeCell ref="BK118:BN118"/>
    <mergeCell ref="BO118:BR118"/>
    <mergeCell ref="W118:Z118"/>
    <mergeCell ref="AA118:AD118"/>
    <mergeCell ref="AE118:AH118"/>
    <mergeCell ref="AI118:AL118"/>
    <mergeCell ref="AM118:AP118"/>
    <mergeCell ref="AQ118:AT118"/>
    <mergeCell ref="CI98:CL98"/>
    <mergeCell ref="CM98:CP98"/>
    <mergeCell ref="CQ98:CT98"/>
    <mergeCell ref="A99:A106"/>
    <mergeCell ref="A107:A116"/>
    <mergeCell ref="C118:F118"/>
    <mergeCell ref="G118:J118"/>
    <mergeCell ref="K118:N118"/>
    <mergeCell ref="O118:R118"/>
    <mergeCell ref="S118:V118"/>
    <mergeCell ref="BK98:BN98"/>
    <mergeCell ref="BO98:BR98"/>
    <mergeCell ref="BS98:BV98"/>
    <mergeCell ref="BW98:BZ98"/>
    <mergeCell ref="CA98:CD98"/>
    <mergeCell ref="CE98:CH98"/>
    <mergeCell ref="AM98:AP98"/>
    <mergeCell ref="AQ98:AT98"/>
    <mergeCell ref="AU98:AX98"/>
    <mergeCell ref="AY98:BB98"/>
    <mergeCell ref="BC98:BF98"/>
    <mergeCell ref="BG98:BJ98"/>
    <mergeCell ref="AU97:BF97"/>
    <mergeCell ref="C98:F98"/>
    <mergeCell ref="G98:J98"/>
    <mergeCell ref="K98:N98"/>
    <mergeCell ref="O98:R98"/>
    <mergeCell ref="S98:V98"/>
    <mergeCell ref="W98:Z98"/>
    <mergeCell ref="AA98:AD98"/>
    <mergeCell ref="AE98:AH98"/>
    <mergeCell ref="AI98:AL98"/>
    <mergeCell ref="BW95:BZ95"/>
    <mergeCell ref="CA95:CD95"/>
    <mergeCell ref="CE95:CH95"/>
    <mergeCell ref="CI95:CL95"/>
    <mergeCell ref="CM95:CP95"/>
    <mergeCell ref="CQ95:CT95"/>
    <mergeCell ref="AY95:BB95"/>
    <mergeCell ref="BC95:BF95"/>
    <mergeCell ref="BG95:BJ95"/>
    <mergeCell ref="BK95:BN95"/>
    <mergeCell ref="BO95:BR95"/>
    <mergeCell ref="BS95:BV95"/>
    <mergeCell ref="AA95:AD95"/>
    <mergeCell ref="AE95:AH95"/>
    <mergeCell ref="AI95:AL95"/>
    <mergeCell ref="AM95:AP95"/>
    <mergeCell ref="AQ95:AT95"/>
    <mergeCell ref="AU95:AX95"/>
    <mergeCell ref="C95:F95"/>
    <mergeCell ref="G95:J95"/>
    <mergeCell ref="K95:N95"/>
    <mergeCell ref="O95:R95"/>
    <mergeCell ref="S95:V95"/>
    <mergeCell ref="W95:Z95"/>
    <mergeCell ref="CE75:CH75"/>
    <mergeCell ref="CI75:CL75"/>
    <mergeCell ref="CM75:CP75"/>
    <mergeCell ref="CQ75:CT75"/>
    <mergeCell ref="A76:A83"/>
    <mergeCell ref="A84:A93"/>
    <mergeCell ref="BG75:BJ75"/>
    <mergeCell ref="BK75:BN75"/>
    <mergeCell ref="BO75:BR75"/>
    <mergeCell ref="BS75:BV75"/>
    <mergeCell ref="BW75:BZ75"/>
    <mergeCell ref="CA75:CD75"/>
    <mergeCell ref="AI75:AL75"/>
    <mergeCell ref="AM75:AP75"/>
    <mergeCell ref="AQ75:AT75"/>
    <mergeCell ref="AU75:AX75"/>
    <mergeCell ref="AY75:BB75"/>
    <mergeCell ref="BC75:BF75"/>
    <mergeCell ref="CQ72:CT72"/>
    <mergeCell ref="AU74:BF74"/>
    <mergeCell ref="C75:F75"/>
    <mergeCell ref="G75:J75"/>
    <mergeCell ref="K75:N75"/>
    <mergeCell ref="O75:R75"/>
    <mergeCell ref="S75:V75"/>
    <mergeCell ref="W75:Z75"/>
    <mergeCell ref="AA75:AD75"/>
    <mergeCell ref="AE75:AH75"/>
    <mergeCell ref="BS72:BV72"/>
    <mergeCell ref="BW72:BZ72"/>
    <mergeCell ref="CA72:CD72"/>
    <mergeCell ref="CE72:CH72"/>
    <mergeCell ref="CI72:CL72"/>
    <mergeCell ref="CM72:CP72"/>
    <mergeCell ref="AU72:AX72"/>
    <mergeCell ref="AY72:BB72"/>
    <mergeCell ref="BC72:BF72"/>
    <mergeCell ref="BG72:BJ72"/>
    <mergeCell ref="BK72:BN72"/>
    <mergeCell ref="BO72:BR72"/>
    <mergeCell ref="W72:Z72"/>
    <mergeCell ref="AA72:AD72"/>
    <mergeCell ref="AE72:AH72"/>
    <mergeCell ref="AI72:AL72"/>
    <mergeCell ref="AM72:AP72"/>
    <mergeCell ref="AQ72:AT72"/>
    <mergeCell ref="CI52:CL52"/>
    <mergeCell ref="CM52:CP52"/>
    <mergeCell ref="CQ52:CT52"/>
    <mergeCell ref="A53:A60"/>
    <mergeCell ref="A61:A70"/>
    <mergeCell ref="C72:F72"/>
    <mergeCell ref="G72:J72"/>
    <mergeCell ref="K72:N72"/>
    <mergeCell ref="O72:R72"/>
    <mergeCell ref="S72:V72"/>
    <mergeCell ref="BK52:BN52"/>
    <mergeCell ref="BO52:BR52"/>
    <mergeCell ref="BS52:BV52"/>
    <mergeCell ref="BW52:BZ52"/>
    <mergeCell ref="CA52:CD52"/>
    <mergeCell ref="CE52:CH52"/>
    <mergeCell ref="AM52:AP52"/>
    <mergeCell ref="AQ52:AT52"/>
    <mergeCell ref="AU52:AX52"/>
    <mergeCell ref="AY52:BB52"/>
    <mergeCell ref="BC52:BF52"/>
    <mergeCell ref="BG52:BJ52"/>
    <mergeCell ref="AU51:BF51"/>
    <mergeCell ref="C52:F52"/>
    <mergeCell ref="G52:J52"/>
    <mergeCell ref="K52:N52"/>
    <mergeCell ref="O52:R52"/>
    <mergeCell ref="S52:V52"/>
    <mergeCell ref="W52:Z52"/>
    <mergeCell ref="AA52:AD52"/>
    <mergeCell ref="AE52:AH52"/>
    <mergeCell ref="AI52:AL52"/>
    <mergeCell ref="BW49:BZ49"/>
    <mergeCell ref="CA49:CD49"/>
    <mergeCell ref="CE49:CH49"/>
    <mergeCell ref="CI49:CL49"/>
    <mergeCell ref="CM49:CP49"/>
    <mergeCell ref="CQ49:CT49"/>
    <mergeCell ref="AY49:BB49"/>
    <mergeCell ref="BC49:BF49"/>
    <mergeCell ref="BG49:BJ49"/>
    <mergeCell ref="BK49:BN49"/>
    <mergeCell ref="BO49:BR49"/>
    <mergeCell ref="BS49:BV49"/>
    <mergeCell ref="AA49:AD49"/>
    <mergeCell ref="AE49:AH49"/>
    <mergeCell ref="AI49:AL49"/>
    <mergeCell ref="AM49:AP49"/>
    <mergeCell ref="AQ49:AT49"/>
    <mergeCell ref="AU49:AX49"/>
    <mergeCell ref="C49:F49"/>
    <mergeCell ref="G49:J49"/>
    <mergeCell ref="K49:N49"/>
    <mergeCell ref="O49:R49"/>
    <mergeCell ref="S49:V49"/>
    <mergeCell ref="W49:Z49"/>
    <mergeCell ref="CE27:CH27"/>
    <mergeCell ref="CI27:CL27"/>
    <mergeCell ref="CM27:CP27"/>
    <mergeCell ref="CQ27:CT27"/>
    <mergeCell ref="A28:A35"/>
    <mergeCell ref="A36:A45"/>
    <mergeCell ref="BG27:BJ27"/>
    <mergeCell ref="BK27:BN27"/>
    <mergeCell ref="BO27:BR27"/>
    <mergeCell ref="BS27:BV27"/>
    <mergeCell ref="BW27:BZ27"/>
    <mergeCell ref="CA27:CD27"/>
    <mergeCell ref="AI27:AL27"/>
    <mergeCell ref="AM27:AP27"/>
    <mergeCell ref="AQ27:AT27"/>
    <mergeCell ref="AU27:AX27"/>
    <mergeCell ref="AY27:BB27"/>
    <mergeCell ref="BC27:BF27"/>
    <mergeCell ref="CQ24:CT24"/>
    <mergeCell ref="AU26:BF26"/>
    <mergeCell ref="C27:F27"/>
    <mergeCell ref="G27:J27"/>
    <mergeCell ref="K27:N27"/>
    <mergeCell ref="O27:R27"/>
    <mergeCell ref="S27:V27"/>
    <mergeCell ref="W27:Z27"/>
    <mergeCell ref="AA27:AD27"/>
    <mergeCell ref="AE27:AH27"/>
    <mergeCell ref="BS24:BV24"/>
    <mergeCell ref="BW24:BZ24"/>
    <mergeCell ref="CA24:CD24"/>
    <mergeCell ref="CE24:CH24"/>
    <mergeCell ref="CI24:CL24"/>
    <mergeCell ref="CM24:CP24"/>
    <mergeCell ref="AU24:AX24"/>
    <mergeCell ref="AY24:BB24"/>
    <mergeCell ref="BC24:BF24"/>
    <mergeCell ref="BG24:BJ24"/>
    <mergeCell ref="BK24:BN24"/>
    <mergeCell ref="BO24:BR24"/>
    <mergeCell ref="W24:Z24"/>
    <mergeCell ref="AA24:AD24"/>
    <mergeCell ref="AE24:AH24"/>
    <mergeCell ref="AI24:AL24"/>
    <mergeCell ref="AM24:AP24"/>
    <mergeCell ref="AQ24:AT24"/>
    <mergeCell ref="A13:A22"/>
    <mergeCell ref="C24:F24"/>
    <mergeCell ref="G24:J24"/>
    <mergeCell ref="K24:N24"/>
    <mergeCell ref="O24:R24"/>
    <mergeCell ref="S24:V24"/>
    <mergeCell ref="A5:A12"/>
    <mergeCell ref="BC4:BF4"/>
    <mergeCell ref="BG4:BJ4"/>
    <mergeCell ref="BK4:BN4"/>
    <mergeCell ref="BO4:BR4"/>
    <mergeCell ref="BS4:BV4"/>
    <mergeCell ref="BW4:BZ4"/>
    <mergeCell ref="AE4:AH4"/>
    <mergeCell ref="AI4:AL4"/>
    <mergeCell ref="AM4:AP4"/>
    <mergeCell ref="AQ4:AT4"/>
    <mergeCell ref="AU4:AX4"/>
    <mergeCell ref="AY4:BB4"/>
    <mergeCell ref="AK1:BP1"/>
    <mergeCell ref="AU3:BF3"/>
    <mergeCell ref="CZ3:DB4"/>
    <mergeCell ref="C4:F4"/>
    <mergeCell ref="G4:J4"/>
    <mergeCell ref="K4:N4"/>
    <mergeCell ref="O4:R4"/>
    <mergeCell ref="S4:V4"/>
    <mergeCell ref="W4:Z4"/>
    <mergeCell ref="AA4:AD4"/>
    <mergeCell ref="CA4:CD4"/>
    <mergeCell ref="CE4:CH4"/>
    <mergeCell ref="CI4:CL4"/>
    <mergeCell ref="CM4:CP4"/>
    <mergeCell ref="CQ4:CT4"/>
  </mergeCells>
  <conditionalFormatting sqref="C8:C9">
    <cfRule type="cellIs" dxfId="1182" priority="133" operator="equal">
      <formula>1</formula>
    </cfRule>
  </conditionalFormatting>
  <conditionalFormatting sqref="C5:CT12">
    <cfRule type="cellIs" dxfId="1181" priority="132" operator="equal">
      <formula>1</formula>
    </cfRule>
  </conditionalFormatting>
  <conditionalFormatting sqref="C5:CT7">
    <cfRule type="cellIs" dxfId="1180" priority="131" operator="equal">
      <formula>1</formula>
    </cfRule>
  </conditionalFormatting>
  <conditionalFormatting sqref="C11:CT12">
    <cfRule type="cellIs" dxfId="1179" priority="130" operator="equal">
      <formula>1</formula>
    </cfRule>
  </conditionalFormatting>
  <conditionalFormatting sqref="C13:CT13 C14:J14 AY14:CT14">
    <cfRule type="cellIs" dxfId="1178" priority="129" operator="equal">
      <formula>1</formula>
    </cfRule>
  </conditionalFormatting>
  <conditionalFormatting sqref="C15:CT18 K14:AX14">
    <cfRule type="cellIs" dxfId="1177" priority="128" operator="equal">
      <formula>1</formula>
    </cfRule>
  </conditionalFormatting>
  <conditionalFormatting sqref="C19:CT19 C20:J22 AY20:CT22">
    <cfRule type="cellIs" dxfId="1176" priority="127" operator="equal">
      <formula>1</formula>
    </cfRule>
  </conditionalFormatting>
  <conditionalFormatting sqref="C6:CT7">
    <cfRule type="cellIs" dxfId="1175" priority="126" operator="equal">
      <formula>1</formula>
    </cfRule>
  </conditionalFormatting>
  <conditionalFormatting sqref="C10:F10">
    <cfRule type="cellIs" dxfId="1174" priority="125" operator="equal">
      <formula>1</formula>
    </cfRule>
  </conditionalFormatting>
  <conditionalFormatting sqref="C10:F10">
    <cfRule type="cellIs" dxfId="1173" priority="124" operator="equal">
      <formula>1</formula>
    </cfRule>
  </conditionalFormatting>
  <conditionalFormatting sqref="C127:F127">
    <cfRule type="cellIs" dxfId="1172" priority="114" operator="equal">
      <formula>1</formula>
    </cfRule>
  </conditionalFormatting>
  <conditionalFormatting sqref="C125:C126">
    <cfRule type="cellIs" dxfId="1171" priority="123" operator="equal">
      <formula>1</formula>
    </cfRule>
  </conditionalFormatting>
  <conditionalFormatting sqref="C122:CT129">
    <cfRule type="cellIs" dxfId="1170" priority="122" operator="equal">
      <formula>1</formula>
    </cfRule>
  </conditionalFormatting>
  <conditionalFormatting sqref="C122:CT124">
    <cfRule type="cellIs" dxfId="1169" priority="121" operator="equal">
      <formula>1</formula>
    </cfRule>
  </conditionalFormatting>
  <conditionalFormatting sqref="C128:CT129">
    <cfRule type="cellIs" dxfId="1168" priority="120" operator="equal">
      <formula>1</formula>
    </cfRule>
  </conditionalFormatting>
  <conditionalFormatting sqref="C130:CT131">
    <cfRule type="cellIs" dxfId="1167" priority="119" operator="equal">
      <formula>1</formula>
    </cfRule>
  </conditionalFormatting>
  <conditionalFormatting sqref="C132:CT134 C135:BJ135 CM135:CT135">
    <cfRule type="cellIs" dxfId="1166" priority="118" operator="equal">
      <formula>1</formula>
    </cfRule>
  </conditionalFormatting>
  <conditionalFormatting sqref="C136:CT137">
    <cfRule type="cellIs" dxfId="1165" priority="117" operator="equal">
      <formula>1</formula>
    </cfRule>
  </conditionalFormatting>
  <conditionalFormatting sqref="C123:CT124">
    <cfRule type="cellIs" dxfId="1164" priority="116" operator="equal">
      <formula>1</formula>
    </cfRule>
  </conditionalFormatting>
  <conditionalFormatting sqref="C127:F127">
    <cfRule type="cellIs" dxfId="1163" priority="115" operator="equal">
      <formula>1</formula>
    </cfRule>
  </conditionalFormatting>
  <conditionalFormatting sqref="C33:F33">
    <cfRule type="cellIs" dxfId="1162" priority="90" operator="equal">
      <formula>1</formula>
    </cfRule>
  </conditionalFormatting>
  <conditionalFormatting sqref="C31:C32">
    <cfRule type="cellIs" dxfId="1161" priority="99" operator="equal">
      <formula>1</formula>
    </cfRule>
  </conditionalFormatting>
  <conditionalFormatting sqref="C28:BB35">
    <cfRule type="cellIs" dxfId="1160" priority="98" operator="equal">
      <formula>1</formula>
    </cfRule>
  </conditionalFormatting>
  <conditionalFormatting sqref="C28:BB30">
    <cfRule type="cellIs" dxfId="1159" priority="97" operator="equal">
      <formula>1</formula>
    </cfRule>
  </conditionalFormatting>
  <conditionalFormatting sqref="C34:BB35">
    <cfRule type="cellIs" dxfId="1158" priority="96" operator="equal">
      <formula>1</formula>
    </cfRule>
  </conditionalFormatting>
  <conditionalFormatting sqref="C36:BB36 C37:J37 AY37:BB37">
    <cfRule type="cellIs" dxfId="1157" priority="95" operator="equal">
      <formula>1</formula>
    </cfRule>
  </conditionalFormatting>
  <conditionalFormatting sqref="C38:BB41 K37:AX37">
    <cfRule type="cellIs" dxfId="1156" priority="94" operator="equal">
      <formula>1</formula>
    </cfRule>
  </conditionalFormatting>
  <conditionalFormatting sqref="C42:BB42 C46:J47 AY46:CT47">
    <cfRule type="cellIs" dxfId="1155" priority="93" operator="equal">
      <formula>1</formula>
    </cfRule>
  </conditionalFormatting>
  <conditionalFormatting sqref="C29:BB30">
    <cfRule type="cellIs" dxfId="1154" priority="92" operator="equal">
      <formula>1</formula>
    </cfRule>
  </conditionalFormatting>
  <conditionalFormatting sqref="C33:F33">
    <cfRule type="cellIs" dxfId="1153" priority="91" operator="equal">
      <formula>1</formula>
    </cfRule>
  </conditionalFormatting>
  <conditionalFormatting sqref="K20:AX22">
    <cfRule type="cellIs" dxfId="1152" priority="100" operator="equal">
      <formula>1</formula>
    </cfRule>
  </conditionalFormatting>
  <conditionalFormatting sqref="BK135:CL135">
    <cfRule type="cellIs" dxfId="1151" priority="103" operator="equal">
      <formula>1</formula>
    </cfRule>
  </conditionalFormatting>
  <conditionalFormatting sqref="K20:AX22">
    <cfRule type="cellIs" dxfId="1150" priority="101" operator="equal">
      <formula>1</formula>
    </cfRule>
  </conditionalFormatting>
  <conditionalFormatting sqref="K46:AX47">
    <cfRule type="cellIs" dxfId="1149" priority="89" operator="equal">
      <formula>1</formula>
    </cfRule>
  </conditionalFormatting>
  <conditionalFormatting sqref="K46:AX47">
    <cfRule type="cellIs" dxfId="1148" priority="88" operator="equal">
      <formula>1</formula>
    </cfRule>
  </conditionalFormatting>
  <conditionalFormatting sqref="C56:C57">
    <cfRule type="cellIs" dxfId="1147" priority="87" operator="equal">
      <formula>1</formula>
    </cfRule>
  </conditionalFormatting>
  <conditionalFormatting sqref="C53:BB60">
    <cfRule type="cellIs" dxfId="1146" priority="86" operator="equal">
      <formula>1</formula>
    </cfRule>
  </conditionalFormatting>
  <conditionalFormatting sqref="C53:BB55">
    <cfRule type="cellIs" dxfId="1145" priority="85" operator="equal">
      <formula>1</formula>
    </cfRule>
  </conditionalFormatting>
  <conditionalFormatting sqref="C59:BB60">
    <cfRule type="cellIs" dxfId="1144" priority="84" operator="equal">
      <formula>1</formula>
    </cfRule>
  </conditionalFormatting>
  <conditionalFormatting sqref="C61:BB61 C62:J62 AY62:BB62">
    <cfRule type="cellIs" dxfId="1143" priority="83" operator="equal">
      <formula>1</formula>
    </cfRule>
  </conditionalFormatting>
  <conditionalFormatting sqref="C63:BB66 K62:AX62">
    <cfRule type="cellIs" dxfId="1142" priority="82" operator="equal">
      <formula>1</formula>
    </cfRule>
  </conditionalFormatting>
  <conditionalFormatting sqref="C67:BB67">
    <cfRule type="cellIs" dxfId="1141" priority="81" operator="equal">
      <formula>1</formula>
    </cfRule>
  </conditionalFormatting>
  <conditionalFormatting sqref="C54:BB55">
    <cfRule type="cellIs" dxfId="1140" priority="80" operator="equal">
      <formula>1</formula>
    </cfRule>
  </conditionalFormatting>
  <conditionalFormatting sqref="C58:F58">
    <cfRule type="cellIs" dxfId="1139" priority="79" operator="equal">
      <formula>1</formula>
    </cfRule>
  </conditionalFormatting>
  <conditionalFormatting sqref="C58:F58">
    <cfRule type="cellIs" dxfId="1138" priority="78" operator="equal">
      <formula>1</formula>
    </cfRule>
  </conditionalFormatting>
  <conditionalFormatting sqref="C76:BB83">
    <cfRule type="cellIs" dxfId="1137" priority="74" operator="equal">
      <formula>1</formula>
    </cfRule>
  </conditionalFormatting>
  <conditionalFormatting sqref="C79:C80">
    <cfRule type="cellIs" dxfId="1136" priority="75" operator="equal">
      <formula>1</formula>
    </cfRule>
  </conditionalFormatting>
  <conditionalFormatting sqref="C76:BB78">
    <cfRule type="cellIs" dxfId="1135" priority="73" operator="equal">
      <formula>1</formula>
    </cfRule>
  </conditionalFormatting>
  <conditionalFormatting sqref="C82:BB83">
    <cfRule type="cellIs" dxfId="1134" priority="72" operator="equal">
      <formula>1</formula>
    </cfRule>
  </conditionalFormatting>
  <conditionalFormatting sqref="C84:BB84 C85:J85 AY85:BB85">
    <cfRule type="cellIs" dxfId="1133" priority="71" operator="equal">
      <formula>1</formula>
    </cfRule>
  </conditionalFormatting>
  <conditionalFormatting sqref="C86:BB89 K85:AX85">
    <cfRule type="cellIs" dxfId="1132" priority="70" operator="equal">
      <formula>1</formula>
    </cfRule>
  </conditionalFormatting>
  <conditionalFormatting sqref="C90:BB90">
    <cfRule type="cellIs" dxfId="1131" priority="69" operator="equal">
      <formula>1</formula>
    </cfRule>
  </conditionalFormatting>
  <conditionalFormatting sqref="C77:BB78">
    <cfRule type="cellIs" dxfId="1130" priority="68" operator="equal">
      <formula>1</formula>
    </cfRule>
  </conditionalFormatting>
  <conditionalFormatting sqref="C81:F81">
    <cfRule type="cellIs" dxfId="1129" priority="67" operator="equal">
      <formula>1</formula>
    </cfRule>
  </conditionalFormatting>
  <conditionalFormatting sqref="C81:F81">
    <cfRule type="cellIs" dxfId="1128" priority="66" operator="equal">
      <formula>1</formula>
    </cfRule>
  </conditionalFormatting>
  <conditionalFormatting sqref="C99:BB106">
    <cfRule type="cellIs" dxfId="1127" priority="62" operator="equal">
      <formula>1</formula>
    </cfRule>
  </conditionalFormatting>
  <conditionalFormatting sqref="C102:C103">
    <cfRule type="cellIs" dxfId="1126" priority="63" operator="equal">
      <formula>1</formula>
    </cfRule>
  </conditionalFormatting>
  <conditionalFormatting sqref="C99:BB101">
    <cfRule type="cellIs" dxfId="1125" priority="61" operator="equal">
      <formula>1</formula>
    </cfRule>
  </conditionalFormatting>
  <conditionalFormatting sqref="C105:BB106">
    <cfRule type="cellIs" dxfId="1124" priority="60" operator="equal">
      <formula>1</formula>
    </cfRule>
  </conditionalFormatting>
  <conditionalFormatting sqref="C107:BB107 C108:J108 AY108:BB108">
    <cfRule type="cellIs" dxfId="1123" priority="59" operator="equal">
      <formula>1</formula>
    </cfRule>
  </conditionalFormatting>
  <conditionalFormatting sqref="C109:BB112 K108:AX108">
    <cfRule type="cellIs" dxfId="1122" priority="58" operator="equal">
      <formula>1</formula>
    </cfRule>
  </conditionalFormatting>
  <conditionalFormatting sqref="C113:BB113">
    <cfRule type="cellIs" dxfId="1121" priority="57" operator="equal">
      <formula>1</formula>
    </cfRule>
  </conditionalFormatting>
  <conditionalFormatting sqref="C100:BB101">
    <cfRule type="cellIs" dxfId="1120" priority="56" operator="equal">
      <formula>1</formula>
    </cfRule>
  </conditionalFormatting>
  <conditionalFormatting sqref="C104:F104">
    <cfRule type="cellIs" dxfId="1119" priority="55" operator="equal">
      <formula>1</formula>
    </cfRule>
  </conditionalFormatting>
  <conditionalFormatting sqref="C104:F104">
    <cfRule type="cellIs" dxfId="1118" priority="54" operator="equal">
      <formula>1</formula>
    </cfRule>
  </conditionalFormatting>
  <conditionalFormatting sqref="BC28:CT35">
    <cfRule type="cellIs" dxfId="1117" priority="51" operator="equal">
      <formula>1</formula>
    </cfRule>
  </conditionalFormatting>
  <conditionalFormatting sqref="BC28:CT30">
    <cfRule type="cellIs" dxfId="1116" priority="50" operator="equal">
      <formula>1</formula>
    </cfRule>
  </conditionalFormatting>
  <conditionalFormatting sqref="BC34:CT35">
    <cfRule type="cellIs" dxfId="1115" priority="49" operator="equal">
      <formula>1</formula>
    </cfRule>
  </conditionalFormatting>
  <conditionalFormatting sqref="BC36:CT37">
    <cfRule type="cellIs" dxfId="1114" priority="48" operator="equal">
      <formula>1</formula>
    </cfRule>
  </conditionalFormatting>
  <conditionalFormatting sqref="BC38:CT41">
    <cfRule type="cellIs" dxfId="1113" priority="47" operator="equal">
      <formula>1</formula>
    </cfRule>
  </conditionalFormatting>
  <conditionalFormatting sqref="BC42:CT42">
    <cfRule type="cellIs" dxfId="1112" priority="46" operator="equal">
      <formula>1</formula>
    </cfRule>
  </conditionalFormatting>
  <conditionalFormatting sqref="BC29:CT30">
    <cfRule type="cellIs" dxfId="1111" priority="45" operator="equal">
      <formula>1</formula>
    </cfRule>
  </conditionalFormatting>
  <conditionalFormatting sqref="BC53:CT60">
    <cfRule type="cellIs" dxfId="1110" priority="44" operator="equal">
      <formula>1</formula>
    </cfRule>
  </conditionalFormatting>
  <conditionalFormatting sqref="BC53:CT55">
    <cfRule type="cellIs" dxfId="1109" priority="43" operator="equal">
      <formula>1</formula>
    </cfRule>
  </conditionalFormatting>
  <conditionalFormatting sqref="BC59:CT60">
    <cfRule type="cellIs" dxfId="1108" priority="42" operator="equal">
      <formula>1</formula>
    </cfRule>
  </conditionalFormatting>
  <conditionalFormatting sqref="BC61:CT62">
    <cfRule type="cellIs" dxfId="1107" priority="41" operator="equal">
      <formula>1</formula>
    </cfRule>
  </conditionalFormatting>
  <conditionalFormatting sqref="BC63:CT66">
    <cfRule type="cellIs" dxfId="1106" priority="40" operator="equal">
      <formula>1</formula>
    </cfRule>
  </conditionalFormatting>
  <conditionalFormatting sqref="BC67:CT67">
    <cfRule type="cellIs" dxfId="1105" priority="39" operator="equal">
      <formula>1</formula>
    </cfRule>
  </conditionalFormatting>
  <conditionalFormatting sqref="BC54:CT55">
    <cfRule type="cellIs" dxfId="1104" priority="38" operator="equal">
      <formula>1</formula>
    </cfRule>
  </conditionalFormatting>
  <conditionalFormatting sqref="BC76:CT83">
    <cfRule type="cellIs" dxfId="1103" priority="37" operator="equal">
      <formula>1</formula>
    </cfRule>
  </conditionalFormatting>
  <conditionalFormatting sqref="BC76:CT78">
    <cfRule type="cellIs" dxfId="1102" priority="36" operator="equal">
      <formula>1</formula>
    </cfRule>
  </conditionalFormatting>
  <conditionalFormatting sqref="BC82:CT83">
    <cfRule type="cellIs" dxfId="1101" priority="35" operator="equal">
      <formula>1</formula>
    </cfRule>
  </conditionalFormatting>
  <conditionalFormatting sqref="BC84:CT85">
    <cfRule type="cellIs" dxfId="1100" priority="34" operator="equal">
      <formula>1</formula>
    </cfRule>
  </conditionalFormatting>
  <conditionalFormatting sqref="BC86:CT89">
    <cfRule type="cellIs" dxfId="1099" priority="33" operator="equal">
      <formula>1</formula>
    </cfRule>
  </conditionalFormatting>
  <conditionalFormatting sqref="BC90:CT90">
    <cfRule type="cellIs" dxfId="1098" priority="32" operator="equal">
      <formula>1</formula>
    </cfRule>
  </conditionalFormatting>
  <conditionalFormatting sqref="BC77:CT78">
    <cfRule type="cellIs" dxfId="1097" priority="31" operator="equal">
      <formula>1</formula>
    </cfRule>
  </conditionalFormatting>
  <conditionalFormatting sqref="BC99:CT106">
    <cfRule type="cellIs" dxfId="1096" priority="30" operator="equal">
      <formula>1</formula>
    </cfRule>
  </conditionalFormatting>
  <conditionalFormatting sqref="BC99:CT101">
    <cfRule type="cellIs" dxfId="1095" priority="29" operator="equal">
      <formula>1</formula>
    </cfRule>
  </conditionalFormatting>
  <conditionalFormatting sqref="BC105:CT106">
    <cfRule type="cellIs" dxfId="1094" priority="28" operator="equal">
      <formula>1</formula>
    </cfRule>
  </conditionalFormatting>
  <conditionalFormatting sqref="BC107:CT108">
    <cfRule type="cellIs" dxfId="1093" priority="27" operator="equal">
      <formula>1</formula>
    </cfRule>
  </conditionalFormatting>
  <conditionalFormatting sqref="BC109:CT112">
    <cfRule type="cellIs" dxfId="1092" priority="26" operator="equal">
      <formula>1</formula>
    </cfRule>
  </conditionalFormatting>
  <conditionalFormatting sqref="BC113:CT113">
    <cfRule type="cellIs" dxfId="1091" priority="25" operator="equal">
      <formula>1</formula>
    </cfRule>
  </conditionalFormatting>
  <conditionalFormatting sqref="BC100:CT101">
    <cfRule type="cellIs" dxfId="1090" priority="24" operator="equal">
      <formula>1</formula>
    </cfRule>
  </conditionalFormatting>
  <conditionalFormatting sqref="C148:F148">
    <cfRule type="cellIs" dxfId="1089" priority="14" operator="equal">
      <formula>1</formula>
    </cfRule>
  </conditionalFormatting>
  <conditionalFormatting sqref="C146:C147">
    <cfRule type="cellIs" dxfId="1088" priority="23" operator="equal">
      <formula>1</formula>
    </cfRule>
  </conditionalFormatting>
  <conditionalFormatting sqref="C143:CT150">
    <cfRule type="cellIs" dxfId="1087" priority="22" operator="equal">
      <formula>1</formula>
    </cfRule>
  </conditionalFormatting>
  <conditionalFormatting sqref="C143:CT145">
    <cfRule type="cellIs" dxfId="1086" priority="21" operator="equal">
      <formula>1</formula>
    </cfRule>
  </conditionalFormatting>
  <conditionalFormatting sqref="C149:CT150">
    <cfRule type="cellIs" dxfId="1085" priority="20" operator="equal">
      <formula>1</formula>
    </cfRule>
  </conditionalFormatting>
  <conditionalFormatting sqref="C151:CT152">
    <cfRule type="cellIs" dxfId="1084" priority="19" operator="equal">
      <formula>1</formula>
    </cfRule>
  </conditionalFormatting>
  <conditionalFormatting sqref="C153:CT155 C156:BJ156 CM156:CT156">
    <cfRule type="cellIs" dxfId="1083" priority="18" operator="equal">
      <formula>1</formula>
    </cfRule>
  </conditionalFormatting>
  <conditionalFormatting sqref="C157:CT158">
    <cfRule type="cellIs" dxfId="1082" priority="17" operator="equal">
      <formula>1</formula>
    </cfRule>
  </conditionalFormatting>
  <conditionalFormatting sqref="C144:CT145">
    <cfRule type="cellIs" dxfId="1081" priority="16" operator="equal">
      <formula>1</formula>
    </cfRule>
  </conditionalFormatting>
  <conditionalFormatting sqref="C148:F148">
    <cfRule type="cellIs" dxfId="1080" priority="15" operator="equal">
      <formula>1</formula>
    </cfRule>
  </conditionalFormatting>
  <conditionalFormatting sqref="BK156:CL156">
    <cfRule type="cellIs" dxfId="1079" priority="13" operator="equal">
      <formula>1</formula>
    </cfRule>
  </conditionalFormatting>
  <conditionalFormatting sqref="C43:J45 AY43:CT45">
    <cfRule type="cellIs" dxfId="1078" priority="12" operator="equal">
      <formula>1</formula>
    </cfRule>
  </conditionalFormatting>
  <conditionalFormatting sqref="K43:AX45">
    <cfRule type="cellIs" dxfId="1077" priority="10" operator="equal">
      <formula>1</formula>
    </cfRule>
  </conditionalFormatting>
  <conditionalFormatting sqref="K43:AX45">
    <cfRule type="cellIs" dxfId="1076" priority="11" operator="equal">
      <formula>1</formula>
    </cfRule>
  </conditionalFormatting>
  <conditionalFormatting sqref="C68:J70 AY68:CT70">
    <cfRule type="cellIs" dxfId="1075" priority="9" operator="equal">
      <formula>1</formula>
    </cfRule>
  </conditionalFormatting>
  <conditionalFormatting sqref="K68:AX70">
    <cfRule type="cellIs" dxfId="1074" priority="7" operator="equal">
      <formula>1</formula>
    </cfRule>
  </conditionalFormatting>
  <conditionalFormatting sqref="K68:AX70">
    <cfRule type="cellIs" dxfId="1073" priority="8" operator="equal">
      <formula>1</formula>
    </cfRule>
  </conditionalFormatting>
  <conditionalFormatting sqref="C91:J93 AY91:CT93">
    <cfRule type="cellIs" dxfId="1072" priority="6" operator="equal">
      <formula>1</formula>
    </cfRule>
  </conditionalFormatting>
  <conditionalFormatting sqref="K91:AX93">
    <cfRule type="cellIs" dxfId="1071" priority="4" operator="equal">
      <formula>1</formula>
    </cfRule>
  </conditionalFormatting>
  <conditionalFormatting sqref="K91:AX93">
    <cfRule type="cellIs" dxfId="1070" priority="5" operator="equal">
      <formula>1</formula>
    </cfRule>
  </conditionalFormatting>
  <conditionalFormatting sqref="C114:J116 AY114:CT116">
    <cfRule type="cellIs" dxfId="1069" priority="3" operator="equal">
      <formula>1</formula>
    </cfRule>
  </conditionalFormatting>
  <conditionalFormatting sqref="K114:AX116">
    <cfRule type="cellIs" dxfId="1068" priority="1" operator="equal">
      <formula>1</formula>
    </cfRule>
  </conditionalFormatting>
  <conditionalFormatting sqref="K114:AX116">
    <cfRule type="cellIs" dxfId="1067" priority="2" operator="equal">
      <formula>1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E1CA-49CE-4C50-9645-6E5EB4883604}">
  <sheetPr>
    <tabColor theme="5"/>
    <pageSetUpPr fitToPage="1"/>
  </sheetPr>
  <dimension ref="A1:DJ161"/>
  <sheetViews>
    <sheetView tabSelected="1" zoomScale="64" zoomScaleNormal="60" workbookViewId="0">
      <selection activeCell="B11" sqref="B11"/>
    </sheetView>
  </sheetViews>
  <sheetFormatPr baseColWidth="10" defaultColWidth="11.44140625" defaultRowHeight="14.4" x14ac:dyDescent="0.3"/>
  <cols>
    <col min="1" max="1" width="11.44140625" style="1"/>
    <col min="2" max="2" width="16.33203125" style="1" customWidth="1"/>
    <col min="3" max="98" width="1.6640625" style="1" customWidth="1"/>
    <col min="99" max="99" width="5.33203125" style="1" customWidth="1"/>
    <col min="100" max="100" width="6.88671875" style="1" customWidth="1"/>
    <col min="101" max="101" width="5" style="1" customWidth="1"/>
    <col min="102" max="103" width="11.44140625" style="1"/>
    <col min="104" max="104" width="17.33203125" style="1" customWidth="1"/>
    <col min="105" max="112" width="11.44140625" style="1"/>
    <col min="113" max="113" width="13.88671875" style="1" customWidth="1"/>
    <col min="114" max="114" width="34.6640625" style="1" customWidth="1"/>
    <col min="115" max="16384" width="11.44140625" style="1"/>
  </cols>
  <sheetData>
    <row r="1" spans="1:102" ht="15" thickBot="1" x14ac:dyDescent="0.35">
      <c r="AN1" s="385" t="s">
        <v>75</v>
      </c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386"/>
      <c r="BA1" s="386"/>
      <c r="BB1" s="386"/>
      <c r="BC1" s="386"/>
      <c r="BD1" s="386"/>
      <c r="BE1" s="386"/>
      <c r="BF1" s="386"/>
      <c r="BG1" s="386"/>
      <c r="BH1" s="386"/>
      <c r="BI1" s="386"/>
      <c r="BJ1" s="386"/>
      <c r="BK1" s="386"/>
      <c r="BL1" s="386"/>
      <c r="BM1" s="387"/>
    </row>
    <row r="2" spans="1:102" ht="15" thickBot="1" x14ac:dyDescent="0.35"/>
    <row r="3" spans="1:102" ht="15" thickBot="1" x14ac:dyDescent="0.35"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</row>
    <row r="4" spans="1:102" ht="15" thickBot="1" x14ac:dyDescent="0.35">
      <c r="C4" s="354" t="s">
        <v>20</v>
      </c>
      <c r="D4" s="343"/>
      <c r="E4" s="343"/>
      <c r="F4" s="343"/>
      <c r="G4" s="343" t="s">
        <v>21</v>
      </c>
      <c r="H4" s="343"/>
      <c r="I4" s="343"/>
      <c r="J4" s="343"/>
      <c r="K4" s="355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53"/>
      <c r="AY4" s="384" t="s">
        <v>8</v>
      </c>
      <c r="AZ4" s="343"/>
      <c r="BA4" s="343"/>
      <c r="BB4" s="344"/>
      <c r="BC4" s="343" t="s">
        <v>9</v>
      </c>
      <c r="BD4" s="343"/>
      <c r="BE4" s="343"/>
      <c r="BF4" s="343"/>
      <c r="BG4" s="343" t="s">
        <v>10</v>
      </c>
      <c r="BH4" s="343"/>
      <c r="BI4" s="343"/>
      <c r="BJ4" s="343"/>
      <c r="BK4" s="343" t="s">
        <v>11</v>
      </c>
      <c r="BL4" s="343"/>
      <c r="BM4" s="343"/>
      <c r="BN4" s="343"/>
      <c r="BO4" s="343" t="s">
        <v>12</v>
      </c>
      <c r="BP4" s="343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  <c r="CX4" s="182"/>
    </row>
    <row r="5" spans="1:102" ht="15" hidden="1" thickBot="1" x14ac:dyDescent="0.35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28"/>
      <c r="K5" s="29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1"/>
      <c r="AY5" s="29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191">
        <f>SUM(C5:CT5)/4</f>
        <v>0</v>
      </c>
      <c r="CV5" s="192"/>
      <c r="CW5" s="193"/>
      <c r="CX5" s="182"/>
    </row>
    <row r="6" spans="1:102" ht="15" hidden="1" thickBot="1" x14ac:dyDescent="0.35">
      <c r="A6" s="349"/>
      <c r="B6" s="15" t="s">
        <v>28</v>
      </c>
      <c r="C6" s="8"/>
      <c r="D6" s="9"/>
      <c r="E6" s="6"/>
      <c r="F6" s="7"/>
      <c r="G6" s="34"/>
      <c r="H6" s="9"/>
      <c r="I6" s="6"/>
      <c r="J6" s="10"/>
      <c r="K6" s="11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9"/>
      <c r="AG6" s="6"/>
      <c r="AH6" s="7"/>
      <c r="AI6" s="8"/>
      <c r="AJ6" s="9"/>
      <c r="AK6" s="6"/>
      <c r="AL6" s="7"/>
      <c r="AM6" s="8"/>
      <c r="AN6" s="9"/>
      <c r="AO6" s="6"/>
      <c r="AP6" s="7"/>
      <c r="AQ6" s="8"/>
      <c r="AR6" s="9"/>
      <c r="AS6" s="6"/>
      <c r="AT6" s="7"/>
      <c r="AU6" s="8"/>
      <c r="AV6" s="9"/>
      <c r="AW6" s="6"/>
      <c r="AX6" s="35"/>
      <c r="AY6" s="11"/>
      <c r="AZ6" s="9"/>
      <c r="BA6" s="6"/>
      <c r="BB6" s="7"/>
      <c r="BC6" s="34"/>
      <c r="BD6" s="9"/>
      <c r="BE6" s="6"/>
      <c r="BF6" s="7"/>
      <c r="BG6" s="8"/>
      <c r="BH6" s="9"/>
      <c r="BI6" s="6"/>
      <c r="BJ6" s="7"/>
      <c r="BK6" s="8"/>
      <c r="BL6" s="9"/>
      <c r="BM6" s="6"/>
      <c r="BN6" s="7"/>
      <c r="BO6" s="8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194">
        <f t="shared" ref="CU6:CU12" si="0">SUM(C6:CT6)/4</f>
        <v>0</v>
      </c>
      <c r="CV6" s="195"/>
      <c r="CW6" s="193"/>
      <c r="CX6" s="182"/>
    </row>
    <row r="7" spans="1:102" ht="15" hidden="1" thickBot="1" x14ac:dyDescent="0.35">
      <c r="A7" s="349"/>
      <c r="B7" s="15" t="s">
        <v>28</v>
      </c>
      <c r="C7" s="8"/>
      <c r="D7" s="9"/>
      <c r="E7" s="6"/>
      <c r="F7" s="6"/>
      <c r="G7" s="8"/>
      <c r="H7" s="9"/>
      <c r="I7" s="6"/>
      <c r="J7" s="10"/>
      <c r="K7" s="11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35"/>
      <c r="AY7" s="11"/>
      <c r="AZ7" s="9"/>
      <c r="BA7" s="6"/>
      <c r="BB7" s="7"/>
      <c r="BC7" s="34"/>
      <c r="BD7" s="9"/>
      <c r="BE7" s="6"/>
      <c r="BF7" s="7"/>
      <c r="BG7" s="8"/>
      <c r="BH7" s="9"/>
      <c r="BI7" s="6"/>
      <c r="BJ7" s="7"/>
      <c r="BK7" s="8"/>
      <c r="BL7" s="9"/>
      <c r="BM7" s="6"/>
      <c r="BN7" s="7"/>
      <c r="BO7" s="8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194">
        <f t="shared" si="0"/>
        <v>0</v>
      </c>
      <c r="CV7" s="195"/>
      <c r="CW7" s="193"/>
      <c r="CX7" s="182"/>
    </row>
    <row r="8" spans="1:102" ht="15" hidden="1" thickBot="1" x14ac:dyDescent="0.35">
      <c r="A8" s="349"/>
      <c r="B8" s="15" t="s">
        <v>28</v>
      </c>
      <c r="C8" s="8"/>
      <c r="D8" s="9"/>
      <c r="E8" s="6"/>
      <c r="F8" s="7"/>
      <c r="G8" s="8"/>
      <c r="H8" s="9"/>
      <c r="I8" s="6"/>
      <c r="J8" s="10"/>
      <c r="K8" s="11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35"/>
      <c r="AY8" s="11"/>
      <c r="AZ8" s="9"/>
      <c r="BA8" s="6"/>
      <c r="BB8" s="7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194">
        <f t="shared" si="0"/>
        <v>0</v>
      </c>
      <c r="CV8" s="195"/>
      <c r="CW8" s="193"/>
      <c r="CX8" s="182"/>
    </row>
    <row r="9" spans="1:102" ht="15" hidden="1" thickBot="1" x14ac:dyDescent="0.35">
      <c r="A9" s="349"/>
      <c r="B9" s="15" t="s">
        <v>28</v>
      </c>
      <c r="C9" s="8"/>
      <c r="D9" s="9"/>
      <c r="E9" s="6"/>
      <c r="F9" s="7"/>
      <c r="G9" s="8"/>
      <c r="H9" s="9"/>
      <c r="I9" s="6"/>
      <c r="J9" s="10"/>
      <c r="K9" s="11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35"/>
      <c r="AY9" s="11"/>
      <c r="AZ9" s="9"/>
      <c r="BA9" s="6"/>
      <c r="BB9" s="7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194">
        <f t="shared" si="0"/>
        <v>0</v>
      </c>
      <c r="CV9" s="195"/>
      <c r="CW9" s="193"/>
      <c r="CX9" s="182"/>
    </row>
    <row r="10" spans="1:102" ht="15" hidden="1" thickBot="1" x14ac:dyDescent="0.35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10"/>
      <c r="K10" s="11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35"/>
      <c r="AY10" s="11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7"/>
      <c r="BK10" s="8"/>
      <c r="BL10" s="9"/>
      <c r="BM10" s="6"/>
      <c r="BN10" s="7"/>
      <c r="BO10" s="8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194">
        <f t="shared" si="0"/>
        <v>0</v>
      </c>
      <c r="CV10" s="195"/>
      <c r="CW10" s="193"/>
      <c r="CX10" s="190" t="s">
        <v>31</v>
      </c>
    </row>
    <row r="11" spans="1:102" ht="15" hidden="1" thickBot="1" x14ac:dyDescent="0.35">
      <c r="A11" s="349"/>
      <c r="B11" s="16" t="s">
        <v>29</v>
      </c>
      <c r="C11" s="8"/>
      <c r="D11" s="9"/>
      <c r="E11" s="6"/>
      <c r="F11" s="7"/>
      <c r="G11" s="8"/>
      <c r="H11" s="9"/>
      <c r="I11" s="6"/>
      <c r="J11" s="10"/>
      <c r="K11" s="11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35"/>
      <c r="AY11" s="11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194">
        <f t="shared" si="0"/>
        <v>0</v>
      </c>
      <c r="CV11" s="195"/>
      <c r="CW11" s="193"/>
      <c r="CX11" s="181">
        <f>SUM(CU5:CU12)</f>
        <v>0</v>
      </c>
    </row>
    <row r="12" spans="1:102" ht="25.2" customHeight="1" thickBot="1" x14ac:dyDescent="0.35">
      <c r="A12" s="350"/>
      <c r="B12" s="76" t="s">
        <v>117</v>
      </c>
      <c r="C12" s="36"/>
      <c r="D12" s="37"/>
      <c r="E12" s="38"/>
      <c r="F12" s="39"/>
      <c r="G12" s="36"/>
      <c r="H12" s="37"/>
      <c r="I12" s="38"/>
      <c r="J12" s="40"/>
      <c r="K12" s="41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42"/>
      <c r="AY12" s="41"/>
      <c r="AZ12" s="37"/>
      <c r="BA12" s="38"/>
      <c r="BB12" s="39"/>
      <c r="BC12" s="43"/>
      <c r="BD12" s="37"/>
      <c r="BE12" s="38"/>
      <c r="BF12" s="39"/>
      <c r="BG12" s="36"/>
      <c r="BH12" s="37"/>
      <c r="BI12" s="38"/>
      <c r="BJ12" s="39"/>
      <c r="BK12" s="36"/>
      <c r="BL12" s="37"/>
      <c r="BM12" s="38"/>
      <c r="BN12" s="39"/>
      <c r="BO12" s="36"/>
      <c r="BP12" s="37"/>
      <c r="BQ12" s="38"/>
      <c r="BR12" s="39"/>
      <c r="BS12" s="36"/>
      <c r="BT12" s="37"/>
      <c r="BU12" s="38"/>
      <c r="BV12" s="39"/>
      <c r="BW12" s="36"/>
      <c r="BX12" s="37"/>
      <c r="BY12" s="38"/>
      <c r="BZ12" s="39"/>
      <c r="CA12" s="36"/>
      <c r="CB12" s="37"/>
      <c r="CC12" s="38"/>
      <c r="CD12" s="39"/>
      <c r="CE12" s="36"/>
      <c r="CF12" s="37"/>
      <c r="CG12" s="38"/>
      <c r="CH12" s="39"/>
      <c r="CI12" s="36"/>
      <c r="CJ12" s="37"/>
      <c r="CK12" s="38"/>
      <c r="CL12" s="39"/>
      <c r="CM12" s="36"/>
      <c r="CN12" s="37"/>
      <c r="CO12" s="38"/>
      <c r="CP12" s="39"/>
      <c r="CQ12" s="36"/>
      <c r="CR12" s="37"/>
      <c r="CS12" s="38"/>
      <c r="CT12" s="39"/>
      <c r="CU12" s="194">
        <f t="shared" si="0"/>
        <v>0</v>
      </c>
      <c r="CV12" s="195"/>
      <c r="CW12" s="193"/>
      <c r="CX12" s="182"/>
    </row>
    <row r="13" spans="1:102" x14ac:dyDescent="0.3">
      <c r="A13" s="351" t="s">
        <v>100</v>
      </c>
      <c r="B13" s="77" t="s">
        <v>27</v>
      </c>
      <c r="C13" s="8"/>
      <c r="D13" s="8"/>
      <c r="E13" s="8"/>
      <c r="F13" s="8"/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J13" s="8">
        <v>1</v>
      </c>
      <c r="AK13" s="8">
        <v>1</v>
      </c>
      <c r="AL13" s="8">
        <v>1</v>
      </c>
      <c r="AM13" s="8">
        <v>1</v>
      </c>
      <c r="AN13" s="8">
        <v>1</v>
      </c>
      <c r="AO13" s="8">
        <v>1</v>
      </c>
      <c r="AP13" s="8">
        <v>1</v>
      </c>
      <c r="AQ13" s="8">
        <v>1</v>
      </c>
      <c r="AR13" s="8">
        <v>1</v>
      </c>
      <c r="AS13" s="8">
        <v>1</v>
      </c>
      <c r="AT13" s="8">
        <v>1</v>
      </c>
      <c r="AU13" s="8">
        <v>1</v>
      </c>
      <c r="AV13" s="8">
        <v>1</v>
      </c>
      <c r="AW13" s="8">
        <v>1</v>
      </c>
      <c r="AX13" s="8">
        <v>1</v>
      </c>
      <c r="AY13" s="49">
        <v>1</v>
      </c>
      <c r="AZ13" s="45">
        <v>1</v>
      </c>
      <c r="BA13" s="46">
        <v>1</v>
      </c>
      <c r="BB13" s="47">
        <v>1</v>
      </c>
      <c r="BC13" s="34"/>
      <c r="BD13" s="45"/>
      <c r="BE13" s="46"/>
      <c r="BF13" s="47"/>
      <c r="BG13" s="8"/>
      <c r="BH13" s="45"/>
      <c r="BI13" s="46"/>
      <c r="BJ13" s="47"/>
      <c r="BK13" s="8"/>
      <c r="BL13" s="45"/>
      <c r="BM13" s="46"/>
      <c r="BN13" s="47"/>
      <c r="BO13" s="8"/>
      <c r="BP13" s="45"/>
      <c r="BQ13" s="46"/>
      <c r="BR13" s="47"/>
      <c r="BS13" s="8"/>
      <c r="BT13" s="45"/>
      <c r="BU13" s="46"/>
      <c r="BV13" s="47"/>
      <c r="BW13" s="8"/>
      <c r="BX13" s="45"/>
      <c r="BY13" s="46"/>
      <c r="BZ13" s="47"/>
      <c r="CA13" s="8"/>
      <c r="CB13" s="45"/>
      <c r="CC13" s="46"/>
      <c r="CD13" s="47"/>
      <c r="CE13" s="8"/>
      <c r="CF13" s="45"/>
      <c r="CG13" s="46"/>
      <c r="CH13" s="47"/>
      <c r="CI13" s="8"/>
      <c r="CJ13" s="45"/>
      <c r="CK13" s="46"/>
      <c r="CL13" s="47"/>
      <c r="CM13" s="8"/>
      <c r="CN13" s="45"/>
      <c r="CO13" s="46"/>
      <c r="CP13" s="47"/>
      <c r="CQ13" s="8"/>
      <c r="CR13" s="45"/>
      <c r="CS13" s="46"/>
      <c r="CT13" s="47"/>
      <c r="CU13" s="216">
        <f>SUM(C13:BJ13)/4</f>
        <v>12</v>
      </c>
      <c r="CV13" s="217">
        <f>SUM(BK13:CT13)/4</f>
        <v>0</v>
      </c>
      <c r="CW13" s="218">
        <f>SUM(CU13:CV13)</f>
        <v>12</v>
      </c>
      <c r="CX13" s="208"/>
    </row>
    <row r="14" spans="1:102" x14ac:dyDescent="0.3">
      <c r="A14" s="351"/>
      <c r="B14" s="19" t="s">
        <v>28</v>
      </c>
      <c r="C14" s="8">
        <v>1</v>
      </c>
      <c r="D14" s="9">
        <v>1</v>
      </c>
      <c r="E14" s="6">
        <v>1</v>
      </c>
      <c r="F14" s="53">
        <v>1</v>
      </c>
      <c r="G14" s="8">
        <v>1</v>
      </c>
      <c r="H14" s="9">
        <v>1</v>
      </c>
      <c r="I14" s="6">
        <v>1</v>
      </c>
      <c r="J14" s="34">
        <v>1</v>
      </c>
      <c r="K14" s="11">
        <v>1</v>
      </c>
      <c r="L14" s="9">
        <v>1</v>
      </c>
      <c r="M14" s="6">
        <v>1</v>
      </c>
      <c r="N14" s="53">
        <v>1</v>
      </c>
      <c r="O14" s="8">
        <v>1</v>
      </c>
      <c r="P14" s="9">
        <v>1</v>
      </c>
      <c r="Q14" s="6">
        <v>1</v>
      </c>
      <c r="R14" s="53">
        <v>1</v>
      </c>
      <c r="S14" s="8">
        <v>1</v>
      </c>
      <c r="T14" s="9">
        <v>1</v>
      </c>
      <c r="U14" s="6">
        <v>1</v>
      </c>
      <c r="V14" s="53">
        <v>1</v>
      </c>
      <c r="W14" s="8">
        <v>1</v>
      </c>
      <c r="X14" s="9">
        <v>1</v>
      </c>
      <c r="Y14" s="6">
        <v>1</v>
      </c>
      <c r="Z14" s="53">
        <v>1</v>
      </c>
      <c r="AA14" s="8">
        <v>1</v>
      </c>
      <c r="AB14" s="9">
        <v>1</v>
      </c>
      <c r="AC14" s="6">
        <v>1</v>
      </c>
      <c r="AD14" s="53">
        <v>1</v>
      </c>
      <c r="AE14" s="8">
        <v>1</v>
      </c>
      <c r="AF14" s="9">
        <v>1</v>
      </c>
      <c r="AG14" s="6">
        <v>1</v>
      </c>
      <c r="AH14" s="53">
        <v>1</v>
      </c>
      <c r="AI14" s="8">
        <v>1</v>
      </c>
      <c r="AJ14" s="9">
        <v>1</v>
      </c>
      <c r="AK14" s="6">
        <v>1</v>
      </c>
      <c r="AL14" s="53">
        <v>1</v>
      </c>
      <c r="AM14" s="8">
        <v>1</v>
      </c>
      <c r="AN14" s="9">
        <v>1</v>
      </c>
      <c r="AO14" s="6">
        <v>1</v>
      </c>
      <c r="AP14" s="53">
        <v>1</v>
      </c>
      <c r="AQ14" s="8">
        <v>1</v>
      </c>
      <c r="AR14" s="9">
        <v>1</v>
      </c>
      <c r="AS14" s="6">
        <v>1</v>
      </c>
      <c r="AT14" s="53">
        <v>1</v>
      </c>
      <c r="AU14" s="8">
        <v>1</v>
      </c>
      <c r="AV14" s="9">
        <v>1</v>
      </c>
      <c r="AW14" s="6">
        <v>1</v>
      </c>
      <c r="AX14" s="54">
        <v>1</v>
      </c>
      <c r="AY14" s="11"/>
      <c r="AZ14" s="9"/>
      <c r="BA14" s="6"/>
      <c r="BB14" s="53"/>
      <c r="BC14" s="34"/>
      <c r="BD14" s="9"/>
      <c r="BE14" s="6"/>
      <c r="BF14" s="53"/>
      <c r="BG14" s="8"/>
      <c r="BH14" s="9"/>
      <c r="BI14" s="6"/>
      <c r="BJ14" s="53"/>
      <c r="BK14" s="8"/>
      <c r="BL14" s="9"/>
      <c r="BM14" s="6"/>
      <c r="BN14" s="53"/>
      <c r="BO14" s="8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ref="CU14:CU20" si="1">SUM(C14:BJ14)/4</f>
        <v>12</v>
      </c>
      <c r="CV14" s="217">
        <f t="shared" ref="CV14:CV20" si="2">SUM(BK14:CT14)/4</f>
        <v>0</v>
      </c>
      <c r="CW14" s="219">
        <f t="shared" ref="CW14:CW20" si="3">SUM(CU14:CV14)</f>
        <v>12</v>
      </c>
      <c r="CX14" s="220" t="s">
        <v>99</v>
      </c>
    </row>
    <row r="15" spans="1:102" x14ac:dyDescent="0.3">
      <c r="A15" s="349"/>
      <c r="B15" s="19" t="s">
        <v>28</v>
      </c>
      <c r="C15" s="8"/>
      <c r="D15" s="9"/>
      <c r="E15" s="6"/>
      <c r="F15" s="53"/>
      <c r="G15" s="8"/>
      <c r="H15" s="9"/>
      <c r="I15" s="6"/>
      <c r="J15" s="34"/>
      <c r="K15" s="11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4"/>
      <c r="AY15" s="11"/>
      <c r="AZ15" s="9"/>
      <c r="BA15" s="6"/>
      <c r="BB15" s="53"/>
      <c r="BC15" s="34"/>
      <c r="BD15" s="9"/>
      <c r="BE15" s="6"/>
      <c r="BF15" s="53"/>
      <c r="BG15" s="8"/>
      <c r="BH15" s="9"/>
      <c r="BI15" s="6"/>
      <c r="BJ15" s="53"/>
      <c r="BK15" s="8"/>
      <c r="BL15" s="9"/>
      <c r="BM15" s="6"/>
      <c r="BN15" s="53"/>
      <c r="BO15" s="8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1"/>
        <v>0</v>
      </c>
      <c r="CV15" s="217">
        <f t="shared" si="2"/>
        <v>0</v>
      </c>
      <c r="CW15" s="218">
        <f t="shared" si="3"/>
        <v>0</v>
      </c>
      <c r="CX15" s="222">
        <f>SUM(CW13:CW21)</f>
        <v>36</v>
      </c>
    </row>
    <row r="16" spans="1:102" x14ac:dyDescent="0.3">
      <c r="A16" s="349"/>
      <c r="B16" s="19" t="s">
        <v>28</v>
      </c>
      <c r="C16" s="8"/>
      <c r="D16" s="9"/>
      <c r="E16" s="6"/>
      <c r="F16" s="53"/>
      <c r="G16" s="8"/>
      <c r="H16" s="9"/>
      <c r="I16" s="6"/>
      <c r="J16" s="34"/>
      <c r="K16" s="11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4"/>
      <c r="AY16" s="11"/>
      <c r="AZ16" s="9"/>
      <c r="BA16" s="6"/>
      <c r="BB16" s="53"/>
      <c r="BC16" s="34"/>
      <c r="BD16" s="9"/>
      <c r="BE16" s="6"/>
      <c r="BF16" s="53"/>
      <c r="BG16" s="8"/>
      <c r="BH16" s="9"/>
      <c r="BI16" s="6"/>
      <c r="BJ16" s="53"/>
      <c r="BK16" s="8"/>
      <c r="BL16" s="9"/>
      <c r="BM16" s="6"/>
      <c r="BN16" s="53"/>
      <c r="BO16" s="8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1"/>
        <v>0</v>
      </c>
      <c r="CV16" s="217">
        <f t="shared" si="2"/>
        <v>0</v>
      </c>
      <c r="CW16" s="218">
        <f t="shared" si="3"/>
        <v>0</v>
      </c>
      <c r="CX16" s="208"/>
    </row>
    <row r="17" spans="1:103" x14ac:dyDescent="0.3">
      <c r="A17" s="349"/>
      <c r="B17" s="19" t="s">
        <v>28</v>
      </c>
      <c r="C17" s="8"/>
      <c r="D17" s="9"/>
      <c r="E17" s="6"/>
      <c r="F17" s="53"/>
      <c r="G17" s="8"/>
      <c r="H17" s="9"/>
      <c r="I17" s="6"/>
      <c r="J17" s="34"/>
      <c r="K17" s="11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4"/>
      <c r="AY17" s="11"/>
      <c r="AZ17" s="9"/>
      <c r="BA17" s="6"/>
      <c r="BB17" s="53"/>
      <c r="BC17" s="34"/>
      <c r="BD17" s="9"/>
      <c r="BE17" s="6"/>
      <c r="BF17" s="53"/>
      <c r="BG17" s="8"/>
      <c r="BH17" s="9"/>
      <c r="BI17" s="6"/>
      <c r="BJ17" s="53"/>
      <c r="BK17" s="8"/>
      <c r="BL17" s="9"/>
      <c r="BM17" s="6"/>
      <c r="BN17" s="53"/>
      <c r="BO17" s="8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1"/>
        <v>0</v>
      </c>
      <c r="CV17" s="217">
        <f t="shared" si="2"/>
        <v>0</v>
      </c>
      <c r="CW17" s="218">
        <f t="shared" si="3"/>
        <v>0</v>
      </c>
      <c r="CX17" s="223"/>
    </row>
    <row r="18" spans="1:103" x14ac:dyDescent="0.3">
      <c r="A18" s="349"/>
      <c r="B18" s="19" t="s">
        <v>35</v>
      </c>
      <c r="C18" s="8"/>
      <c r="D18" s="9"/>
      <c r="E18" s="6"/>
      <c r="F18" s="7"/>
      <c r="G18" s="8"/>
      <c r="H18" s="9"/>
      <c r="I18" s="6"/>
      <c r="J18" s="10"/>
      <c r="K18" s="11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35"/>
      <c r="AY18" s="11">
        <v>1</v>
      </c>
      <c r="AZ18" s="9">
        <v>1</v>
      </c>
      <c r="BA18" s="6">
        <v>1</v>
      </c>
      <c r="BB18" s="7">
        <v>1</v>
      </c>
      <c r="BC18" s="34">
        <v>1</v>
      </c>
      <c r="BD18" s="9">
        <v>1</v>
      </c>
      <c r="BE18" s="6">
        <v>1</v>
      </c>
      <c r="BF18" s="7">
        <v>1</v>
      </c>
      <c r="BG18" s="8">
        <v>1</v>
      </c>
      <c r="BH18" s="9">
        <v>1</v>
      </c>
      <c r="BI18" s="6">
        <v>1</v>
      </c>
      <c r="BJ18" s="7">
        <v>1</v>
      </c>
      <c r="BK18" s="8">
        <v>1</v>
      </c>
      <c r="BL18" s="9">
        <v>1</v>
      </c>
      <c r="BM18" s="6">
        <v>1</v>
      </c>
      <c r="BN18" s="7">
        <v>1</v>
      </c>
      <c r="BO18" s="8">
        <v>1</v>
      </c>
      <c r="BP18" s="9">
        <v>1</v>
      </c>
      <c r="BQ18" s="6">
        <v>1</v>
      </c>
      <c r="BR18" s="7">
        <v>1</v>
      </c>
      <c r="BS18" s="8">
        <v>1</v>
      </c>
      <c r="BT18" s="9">
        <v>1</v>
      </c>
      <c r="BU18" s="6">
        <v>1</v>
      </c>
      <c r="BV18" s="7">
        <v>1</v>
      </c>
      <c r="BW18" s="8">
        <v>1</v>
      </c>
      <c r="BX18" s="9">
        <v>1</v>
      </c>
      <c r="BY18" s="6">
        <v>1</v>
      </c>
      <c r="BZ18" s="7">
        <v>1</v>
      </c>
      <c r="CA18" s="8">
        <v>1</v>
      </c>
      <c r="CB18" s="9">
        <v>1</v>
      </c>
      <c r="CC18" s="6">
        <v>1</v>
      </c>
      <c r="CD18" s="7">
        <v>1</v>
      </c>
      <c r="CE18" s="8">
        <v>1</v>
      </c>
      <c r="CF18" s="9">
        <v>1</v>
      </c>
      <c r="CG18" s="6">
        <v>1</v>
      </c>
      <c r="CH18" s="7">
        <v>1</v>
      </c>
      <c r="CI18" s="8">
        <v>1</v>
      </c>
      <c r="CJ18" s="9">
        <v>1</v>
      </c>
      <c r="CK18" s="6">
        <v>1</v>
      </c>
      <c r="CL18" s="7">
        <v>1</v>
      </c>
      <c r="CM18" s="8">
        <v>1</v>
      </c>
      <c r="CN18" s="9">
        <v>1</v>
      </c>
      <c r="CO18" s="6">
        <v>1</v>
      </c>
      <c r="CP18" s="7">
        <v>1</v>
      </c>
      <c r="CQ18" s="8">
        <v>1</v>
      </c>
      <c r="CR18" s="9">
        <v>1</v>
      </c>
      <c r="CS18" s="6">
        <v>1</v>
      </c>
      <c r="CT18" s="7">
        <v>1</v>
      </c>
      <c r="CU18" s="216">
        <f t="shared" si="1"/>
        <v>3</v>
      </c>
      <c r="CV18" s="217">
        <f t="shared" si="2"/>
        <v>9</v>
      </c>
      <c r="CW18" s="218">
        <f t="shared" si="3"/>
        <v>12</v>
      </c>
      <c r="CX18" s="223"/>
    </row>
    <row r="19" spans="1:103" ht="15" thickBot="1" x14ac:dyDescent="0.35">
      <c r="A19" s="349"/>
      <c r="B19" s="20" t="s">
        <v>105</v>
      </c>
      <c r="C19" s="8"/>
      <c r="D19" s="9"/>
      <c r="E19" s="6"/>
      <c r="F19" s="7"/>
      <c r="G19" s="8"/>
      <c r="H19" s="9"/>
      <c r="I19" s="6"/>
      <c r="J19" s="10"/>
      <c r="K19" s="11"/>
      <c r="L19" s="9"/>
      <c r="M19" s="6"/>
      <c r="N19" s="7"/>
      <c r="O19" s="8"/>
      <c r="P19" s="9"/>
      <c r="Q19" s="6"/>
      <c r="R19" s="7"/>
      <c r="S19" s="8"/>
      <c r="T19" s="9"/>
      <c r="U19" s="6"/>
      <c r="V19" s="7"/>
      <c r="W19" s="8"/>
      <c r="X19" s="9"/>
      <c r="Y19" s="6"/>
      <c r="Z19" s="7"/>
      <c r="AA19" s="8"/>
      <c r="AB19" s="9"/>
      <c r="AC19" s="6"/>
      <c r="AD19" s="7"/>
      <c r="AE19" s="8"/>
      <c r="AF19" s="9"/>
      <c r="AG19" s="6"/>
      <c r="AH19" s="7"/>
      <c r="AI19" s="8"/>
      <c r="AJ19" s="9"/>
      <c r="AK19" s="6"/>
      <c r="AL19" s="7"/>
      <c r="AM19" s="8"/>
      <c r="AN19" s="9"/>
      <c r="AO19" s="6"/>
      <c r="AP19" s="7"/>
      <c r="AQ19" s="8"/>
      <c r="AR19" s="9"/>
      <c r="AS19" s="6"/>
      <c r="AT19" s="7"/>
      <c r="AU19" s="8"/>
      <c r="AV19" s="9"/>
      <c r="AW19" s="6"/>
      <c r="AX19" s="35"/>
      <c r="AY19" s="11"/>
      <c r="AZ19" s="9"/>
      <c r="BA19" s="6"/>
      <c r="BB19" s="7"/>
      <c r="BC19" s="34"/>
      <c r="BD19" s="9"/>
      <c r="BE19" s="6"/>
      <c r="BF19" s="7"/>
      <c r="BG19" s="8"/>
      <c r="BH19" s="9"/>
      <c r="BI19" s="6"/>
      <c r="BJ19" s="7"/>
      <c r="BK19" s="8"/>
      <c r="BL19" s="9"/>
      <c r="BM19" s="6"/>
      <c r="BN19" s="7"/>
      <c r="BO19" s="8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1"/>
        <v>0</v>
      </c>
      <c r="CV19" s="217">
        <f t="shared" si="2"/>
        <v>0</v>
      </c>
      <c r="CW19" s="218">
        <f t="shared" si="3"/>
        <v>0</v>
      </c>
      <c r="CX19" s="224"/>
    </row>
    <row r="20" spans="1:103" ht="15" thickBot="1" x14ac:dyDescent="0.35">
      <c r="A20" s="349"/>
      <c r="B20" s="21" t="s">
        <v>106</v>
      </c>
      <c r="C20" s="55"/>
      <c r="D20" s="56"/>
      <c r="E20" s="57"/>
      <c r="F20" s="58"/>
      <c r="G20" s="55"/>
      <c r="H20" s="56"/>
      <c r="I20" s="57"/>
      <c r="J20" s="59"/>
      <c r="K20" s="41"/>
      <c r="L20" s="37"/>
      <c r="M20" s="38"/>
      <c r="N20" s="39"/>
      <c r="O20" s="36"/>
      <c r="P20" s="37"/>
      <c r="Q20" s="38"/>
      <c r="R20" s="39"/>
      <c r="S20" s="36"/>
      <c r="T20" s="37"/>
      <c r="U20" s="38"/>
      <c r="V20" s="39"/>
      <c r="W20" s="36"/>
      <c r="X20" s="37"/>
      <c r="Y20" s="38"/>
      <c r="Z20" s="39"/>
      <c r="AA20" s="36"/>
      <c r="AB20" s="37"/>
      <c r="AC20" s="38"/>
      <c r="AD20" s="39"/>
      <c r="AE20" s="36"/>
      <c r="AF20" s="37"/>
      <c r="AG20" s="38"/>
      <c r="AH20" s="39"/>
      <c r="AI20" s="36"/>
      <c r="AJ20" s="37"/>
      <c r="AK20" s="38"/>
      <c r="AL20" s="39"/>
      <c r="AM20" s="36"/>
      <c r="AN20" s="37"/>
      <c r="AO20" s="38"/>
      <c r="AP20" s="39"/>
      <c r="AQ20" s="36"/>
      <c r="AR20" s="37"/>
      <c r="AS20" s="38"/>
      <c r="AT20" s="39"/>
      <c r="AU20" s="36"/>
      <c r="AV20" s="37"/>
      <c r="AW20" s="38"/>
      <c r="AX20" s="42"/>
      <c r="AY20" s="75"/>
      <c r="AZ20" s="56"/>
      <c r="BA20" s="57"/>
      <c r="BB20" s="58"/>
      <c r="BC20" s="60"/>
      <c r="BD20" s="56"/>
      <c r="BE20" s="57"/>
      <c r="BF20" s="58"/>
      <c r="BG20" s="55"/>
      <c r="BH20" s="56"/>
      <c r="BI20" s="57"/>
      <c r="BJ20" s="58"/>
      <c r="BK20" s="55"/>
      <c r="BL20" s="56"/>
      <c r="BM20" s="57"/>
      <c r="BN20" s="58"/>
      <c r="BO20" s="55"/>
      <c r="BP20" s="56"/>
      <c r="BQ20" s="57"/>
      <c r="BR20" s="58"/>
      <c r="BS20" s="55"/>
      <c r="BT20" s="56"/>
      <c r="BU20" s="57"/>
      <c r="BV20" s="58"/>
      <c r="BW20" s="55"/>
      <c r="BX20" s="56"/>
      <c r="BY20" s="57"/>
      <c r="BZ20" s="58"/>
      <c r="CA20" s="55"/>
      <c r="CB20" s="56"/>
      <c r="CC20" s="57"/>
      <c r="CD20" s="58"/>
      <c r="CE20" s="55"/>
      <c r="CF20" s="56"/>
      <c r="CG20" s="57"/>
      <c r="CH20" s="58"/>
      <c r="CI20" s="55"/>
      <c r="CJ20" s="56"/>
      <c r="CK20" s="57"/>
      <c r="CL20" s="58"/>
      <c r="CM20" s="55"/>
      <c r="CN20" s="56"/>
      <c r="CO20" s="57"/>
      <c r="CP20" s="58"/>
      <c r="CQ20" s="55"/>
      <c r="CR20" s="56"/>
      <c r="CS20" s="57"/>
      <c r="CT20" s="58"/>
      <c r="CU20" s="233">
        <f t="shared" si="1"/>
        <v>0</v>
      </c>
      <c r="CV20" s="233">
        <f t="shared" si="2"/>
        <v>0</v>
      </c>
      <c r="CW20" s="234">
        <f t="shared" si="3"/>
        <v>0</v>
      </c>
      <c r="CX20" s="208"/>
    </row>
    <row r="21" spans="1:103" x14ac:dyDescent="0.3">
      <c r="C21" s="1">
        <f t="shared" ref="C21:AH21" si="4" xml:space="preserve"> SUM(C5:C20)</f>
        <v>1</v>
      </c>
      <c r="D21" s="1">
        <f t="shared" si="4"/>
        <v>1</v>
      </c>
      <c r="E21" s="1">
        <f t="shared" si="4"/>
        <v>1</v>
      </c>
      <c r="F21" s="1">
        <f t="shared" si="4"/>
        <v>1</v>
      </c>
      <c r="G21" s="1">
        <f t="shared" si="4"/>
        <v>2</v>
      </c>
      <c r="H21" s="1">
        <f t="shared" si="4"/>
        <v>2</v>
      </c>
      <c r="I21" s="1">
        <f t="shared" si="4"/>
        <v>2</v>
      </c>
      <c r="J21" s="1">
        <f t="shared" si="4"/>
        <v>2</v>
      </c>
      <c r="K21" s="1">
        <f t="shared" si="4"/>
        <v>2</v>
      </c>
      <c r="L21" s="1">
        <f t="shared" si="4"/>
        <v>2</v>
      </c>
      <c r="M21" s="1">
        <f t="shared" si="4"/>
        <v>2</v>
      </c>
      <c r="N21" s="1">
        <f t="shared" si="4"/>
        <v>2</v>
      </c>
      <c r="O21" s="1">
        <f t="shared" si="4"/>
        <v>2</v>
      </c>
      <c r="P21" s="1">
        <f t="shared" si="4"/>
        <v>2</v>
      </c>
      <c r="Q21" s="1">
        <f t="shared" si="4"/>
        <v>2</v>
      </c>
      <c r="R21" s="1">
        <f t="shared" si="4"/>
        <v>2</v>
      </c>
      <c r="S21" s="1">
        <f t="shared" si="4"/>
        <v>2</v>
      </c>
      <c r="T21" s="1">
        <f t="shared" si="4"/>
        <v>2</v>
      </c>
      <c r="U21" s="1">
        <f t="shared" si="4"/>
        <v>2</v>
      </c>
      <c r="V21" s="1">
        <f t="shared" si="4"/>
        <v>2</v>
      </c>
      <c r="W21" s="1">
        <f t="shared" si="4"/>
        <v>2</v>
      </c>
      <c r="X21" s="1">
        <f t="shared" si="4"/>
        <v>2</v>
      </c>
      <c r="Y21" s="1">
        <f t="shared" si="4"/>
        <v>2</v>
      </c>
      <c r="Z21" s="1">
        <f t="shared" si="4"/>
        <v>2</v>
      </c>
      <c r="AA21" s="1">
        <f t="shared" si="4"/>
        <v>2</v>
      </c>
      <c r="AB21" s="1">
        <f t="shared" si="4"/>
        <v>2</v>
      </c>
      <c r="AC21" s="1">
        <f t="shared" si="4"/>
        <v>2</v>
      </c>
      <c r="AD21" s="1">
        <f t="shared" si="4"/>
        <v>2</v>
      </c>
      <c r="AE21" s="1">
        <f t="shared" si="4"/>
        <v>2</v>
      </c>
      <c r="AF21" s="1">
        <f t="shared" si="4"/>
        <v>2</v>
      </c>
      <c r="AG21" s="1">
        <f t="shared" si="4"/>
        <v>2</v>
      </c>
      <c r="AH21" s="1">
        <f t="shared" si="4"/>
        <v>2</v>
      </c>
      <c r="AI21" s="1">
        <f t="shared" ref="AI21:BN21" si="5" xml:space="preserve"> SUM(AI5:AI20)</f>
        <v>2</v>
      </c>
      <c r="AJ21" s="1">
        <f t="shared" si="5"/>
        <v>2</v>
      </c>
      <c r="AK21" s="1">
        <f t="shared" si="5"/>
        <v>2</v>
      </c>
      <c r="AL21" s="1">
        <f t="shared" si="5"/>
        <v>2</v>
      </c>
      <c r="AM21" s="1">
        <f t="shared" si="5"/>
        <v>2</v>
      </c>
      <c r="AN21" s="1">
        <f t="shared" si="5"/>
        <v>2</v>
      </c>
      <c r="AO21" s="1">
        <f t="shared" si="5"/>
        <v>2</v>
      </c>
      <c r="AP21" s="1">
        <f t="shared" si="5"/>
        <v>2</v>
      </c>
      <c r="AQ21" s="1">
        <f t="shared" si="5"/>
        <v>2</v>
      </c>
      <c r="AR21" s="1">
        <f t="shared" si="5"/>
        <v>2</v>
      </c>
      <c r="AS21" s="1">
        <f t="shared" si="5"/>
        <v>2</v>
      </c>
      <c r="AT21" s="1">
        <f t="shared" si="5"/>
        <v>2</v>
      </c>
      <c r="AU21" s="1">
        <f t="shared" si="5"/>
        <v>2</v>
      </c>
      <c r="AV21" s="1">
        <f t="shared" si="5"/>
        <v>2</v>
      </c>
      <c r="AW21" s="1">
        <f t="shared" si="5"/>
        <v>2</v>
      </c>
      <c r="AX21" s="1">
        <f t="shared" si="5"/>
        <v>2</v>
      </c>
      <c r="AY21" s="1">
        <f t="shared" si="5"/>
        <v>2</v>
      </c>
      <c r="AZ21" s="1">
        <f t="shared" si="5"/>
        <v>2</v>
      </c>
      <c r="BA21" s="1">
        <f t="shared" si="5"/>
        <v>2</v>
      </c>
      <c r="BB21" s="1">
        <f t="shared" si="5"/>
        <v>2</v>
      </c>
      <c r="BC21" s="1">
        <f t="shared" si="5"/>
        <v>1</v>
      </c>
      <c r="BD21" s="1">
        <f t="shared" si="5"/>
        <v>1</v>
      </c>
      <c r="BE21" s="1">
        <f t="shared" si="5"/>
        <v>1</v>
      </c>
      <c r="BF21" s="1">
        <f t="shared" si="5"/>
        <v>1</v>
      </c>
      <c r="BG21" s="1">
        <f t="shared" si="5"/>
        <v>1</v>
      </c>
      <c r="BH21" s="1">
        <f t="shared" si="5"/>
        <v>1</v>
      </c>
      <c r="BI21" s="1">
        <f t="shared" si="5"/>
        <v>1</v>
      </c>
      <c r="BJ21" s="1">
        <f t="shared" si="5"/>
        <v>1</v>
      </c>
      <c r="BK21" s="1">
        <f t="shared" si="5"/>
        <v>1</v>
      </c>
      <c r="BL21" s="1">
        <f t="shared" si="5"/>
        <v>1</v>
      </c>
      <c r="BM21" s="1">
        <f t="shared" si="5"/>
        <v>1</v>
      </c>
      <c r="BN21" s="1">
        <f t="shared" si="5"/>
        <v>1</v>
      </c>
      <c r="BO21" s="1">
        <f t="shared" ref="BO21:CT21" si="6" xml:space="preserve"> SUM(BO5:BO20)</f>
        <v>1</v>
      </c>
      <c r="BP21" s="1">
        <f t="shared" si="6"/>
        <v>1</v>
      </c>
      <c r="BQ21" s="1">
        <f t="shared" si="6"/>
        <v>1</v>
      </c>
      <c r="BR21" s="1">
        <f t="shared" si="6"/>
        <v>1</v>
      </c>
      <c r="BS21" s="1">
        <f t="shared" si="6"/>
        <v>1</v>
      </c>
      <c r="BT21" s="1">
        <f t="shared" si="6"/>
        <v>1</v>
      </c>
      <c r="BU21" s="1">
        <f t="shared" si="6"/>
        <v>1</v>
      </c>
      <c r="BV21" s="1">
        <f t="shared" si="6"/>
        <v>1</v>
      </c>
      <c r="BW21" s="1">
        <f t="shared" si="6"/>
        <v>1</v>
      </c>
      <c r="BX21" s="1">
        <f t="shared" si="6"/>
        <v>1</v>
      </c>
      <c r="BY21" s="1">
        <f t="shared" si="6"/>
        <v>1</v>
      </c>
      <c r="BZ21" s="1">
        <f t="shared" si="6"/>
        <v>1</v>
      </c>
      <c r="CA21" s="1">
        <f t="shared" si="6"/>
        <v>1</v>
      </c>
      <c r="CB21" s="1">
        <f t="shared" si="6"/>
        <v>1</v>
      </c>
      <c r="CC21" s="1">
        <f t="shared" si="6"/>
        <v>1</v>
      </c>
      <c r="CD21" s="1">
        <f t="shared" si="6"/>
        <v>1</v>
      </c>
      <c r="CE21" s="1">
        <f t="shared" si="6"/>
        <v>1</v>
      </c>
      <c r="CF21" s="1">
        <f t="shared" si="6"/>
        <v>1</v>
      </c>
      <c r="CG21" s="1">
        <f t="shared" si="6"/>
        <v>1</v>
      </c>
      <c r="CH21" s="1">
        <f t="shared" si="6"/>
        <v>1</v>
      </c>
      <c r="CI21" s="1">
        <f t="shared" si="6"/>
        <v>1</v>
      </c>
      <c r="CJ21" s="1">
        <f t="shared" si="6"/>
        <v>1</v>
      </c>
      <c r="CK21" s="1">
        <f t="shared" si="6"/>
        <v>1</v>
      </c>
      <c r="CL21" s="1">
        <f t="shared" si="6"/>
        <v>1</v>
      </c>
      <c r="CM21" s="1">
        <f t="shared" si="6"/>
        <v>1</v>
      </c>
      <c r="CN21" s="1">
        <f t="shared" si="6"/>
        <v>1</v>
      </c>
      <c r="CO21" s="1">
        <f t="shared" si="6"/>
        <v>1</v>
      </c>
      <c r="CP21" s="1">
        <f t="shared" si="6"/>
        <v>1</v>
      </c>
      <c r="CQ21" s="1">
        <f t="shared" si="6"/>
        <v>1</v>
      </c>
      <c r="CR21" s="1">
        <f t="shared" si="6"/>
        <v>1</v>
      </c>
      <c r="CS21" s="1">
        <f t="shared" si="6"/>
        <v>1</v>
      </c>
      <c r="CT21" s="1">
        <f t="shared" si="6"/>
        <v>1</v>
      </c>
      <c r="CU21" s="232"/>
      <c r="CV21" s="232"/>
      <c r="CW21" s="232"/>
      <c r="CX21" s="208"/>
      <c r="CY21" s="33"/>
    </row>
    <row r="22" spans="1:103" x14ac:dyDescent="0.3">
      <c r="C22" s="348" t="s">
        <v>20</v>
      </c>
      <c r="D22" s="341"/>
      <c r="E22" s="341"/>
      <c r="F22" s="341"/>
      <c r="G22" s="341" t="s">
        <v>21</v>
      </c>
      <c r="H22" s="341"/>
      <c r="I22" s="341"/>
      <c r="J22" s="341"/>
      <c r="K22" s="341" t="s">
        <v>23</v>
      </c>
      <c r="L22" s="341"/>
      <c r="M22" s="341"/>
      <c r="N22" s="341"/>
      <c r="O22" s="341" t="s">
        <v>22</v>
      </c>
      <c r="P22" s="341"/>
      <c r="Q22" s="341"/>
      <c r="R22" s="341"/>
      <c r="S22" s="341" t="s">
        <v>0</v>
      </c>
      <c r="T22" s="341"/>
      <c r="U22" s="341"/>
      <c r="V22" s="341"/>
      <c r="W22" s="341" t="s">
        <v>1</v>
      </c>
      <c r="X22" s="341"/>
      <c r="Y22" s="341"/>
      <c r="Z22" s="341"/>
      <c r="AA22" s="341" t="s">
        <v>2</v>
      </c>
      <c r="AB22" s="341"/>
      <c r="AC22" s="341"/>
      <c r="AD22" s="341"/>
      <c r="AE22" s="341" t="s">
        <v>3</v>
      </c>
      <c r="AF22" s="341"/>
      <c r="AG22" s="341"/>
      <c r="AH22" s="341"/>
      <c r="AI22" s="341" t="s">
        <v>4</v>
      </c>
      <c r="AJ22" s="341"/>
      <c r="AK22" s="341"/>
      <c r="AL22" s="341"/>
      <c r="AM22" s="341" t="s">
        <v>5</v>
      </c>
      <c r="AN22" s="341"/>
      <c r="AO22" s="341"/>
      <c r="AP22" s="341"/>
      <c r="AQ22" s="341" t="s">
        <v>6</v>
      </c>
      <c r="AR22" s="341"/>
      <c r="AS22" s="341"/>
      <c r="AT22" s="341"/>
      <c r="AU22" s="341" t="s">
        <v>7</v>
      </c>
      <c r="AV22" s="341"/>
      <c r="AW22" s="341"/>
      <c r="AX22" s="341"/>
      <c r="AY22" s="341" t="s">
        <v>8</v>
      </c>
      <c r="AZ22" s="341"/>
      <c r="BA22" s="341"/>
      <c r="BB22" s="341"/>
      <c r="BC22" s="341" t="s">
        <v>9</v>
      </c>
      <c r="BD22" s="341"/>
      <c r="BE22" s="341"/>
      <c r="BF22" s="341"/>
      <c r="BG22" s="341" t="s">
        <v>10</v>
      </c>
      <c r="BH22" s="341"/>
      <c r="BI22" s="341"/>
      <c r="BJ22" s="341"/>
      <c r="BK22" s="341" t="s">
        <v>11</v>
      </c>
      <c r="BL22" s="341"/>
      <c r="BM22" s="341"/>
      <c r="BN22" s="341"/>
      <c r="BO22" s="341" t="s">
        <v>12</v>
      </c>
      <c r="BP22" s="341"/>
      <c r="BQ22" s="341"/>
      <c r="BR22" s="341"/>
      <c r="BS22" s="341" t="s">
        <v>13</v>
      </c>
      <c r="BT22" s="341"/>
      <c r="BU22" s="341"/>
      <c r="BV22" s="341"/>
      <c r="BW22" s="341" t="s">
        <v>14</v>
      </c>
      <c r="BX22" s="341"/>
      <c r="BY22" s="341"/>
      <c r="BZ22" s="341"/>
      <c r="CA22" s="341" t="s">
        <v>15</v>
      </c>
      <c r="CB22" s="341"/>
      <c r="CC22" s="341"/>
      <c r="CD22" s="341"/>
      <c r="CE22" s="341" t="s">
        <v>16</v>
      </c>
      <c r="CF22" s="341"/>
      <c r="CG22" s="341"/>
      <c r="CH22" s="341"/>
      <c r="CI22" s="341" t="s">
        <v>17</v>
      </c>
      <c r="CJ22" s="341"/>
      <c r="CK22" s="341"/>
      <c r="CL22" s="341"/>
      <c r="CM22" s="341" t="s">
        <v>18</v>
      </c>
      <c r="CN22" s="341"/>
      <c r="CO22" s="341"/>
      <c r="CP22" s="341"/>
      <c r="CQ22" s="341" t="s">
        <v>19</v>
      </c>
      <c r="CR22" s="341"/>
      <c r="CS22" s="341"/>
      <c r="CT22" s="342"/>
      <c r="CU22" s="182"/>
      <c r="CV22" s="182"/>
      <c r="CW22" s="182"/>
      <c r="CX22" s="182"/>
    </row>
    <row r="23" spans="1:103" ht="15" thickBot="1" x14ac:dyDescent="0.35">
      <c r="CU23" s="33"/>
      <c r="CV23" s="182"/>
      <c r="CW23" s="182"/>
      <c r="CX23" s="182"/>
    </row>
    <row r="24" spans="1:103" ht="15" thickBot="1" x14ac:dyDescent="0.35">
      <c r="AU24" s="345" t="s">
        <v>36</v>
      </c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7"/>
      <c r="CU24" s="182"/>
      <c r="CV24" s="182"/>
      <c r="CW24" s="182"/>
      <c r="CX24" s="182"/>
    </row>
    <row r="25" spans="1:103" ht="15" thickBot="1" x14ac:dyDescent="0.35">
      <c r="C25" s="354" t="s">
        <v>20</v>
      </c>
      <c r="D25" s="343"/>
      <c r="E25" s="343"/>
      <c r="F25" s="343"/>
      <c r="G25" s="343" t="s">
        <v>21</v>
      </c>
      <c r="H25" s="343"/>
      <c r="I25" s="343"/>
      <c r="J25" s="343"/>
      <c r="K25" s="355" t="s">
        <v>23</v>
      </c>
      <c r="L25" s="352"/>
      <c r="M25" s="352"/>
      <c r="N25" s="352"/>
      <c r="O25" s="352" t="s">
        <v>22</v>
      </c>
      <c r="P25" s="352"/>
      <c r="Q25" s="352"/>
      <c r="R25" s="352"/>
      <c r="S25" s="352" t="s">
        <v>0</v>
      </c>
      <c r="T25" s="352"/>
      <c r="U25" s="352"/>
      <c r="V25" s="352"/>
      <c r="W25" s="352" t="s">
        <v>1</v>
      </c>
      <c r="X25" s="352"/>
      <c r="Y25" s="352"/>
      <c r="Z25" s="352"/>
      <c r="AA25" s="352" t="s">
        <v>2</v>
      </c>
      <c r="AB25" s="352"/>
      <c r="AC25" s="352"/>
      <c r="AD25" s="352"/>
      <c r="AE25" s="352" t="s">
        <v>3</v>
      </c>
      <c r="AF25" s="352"/>
      <c r="AG25" s="352"/>
      <c r="AH25" s="352"/>
      <c r="AI25" s="352" t="s">
        <v>4</v>
      </c>
      <c r="AJ25" s="352"/>
      <c r="AK25" s="352"/>
      <c r="AL25" s="352"/>
      <c r="AM25" s="352" t="s">
        <v>5</v>
      </c>
      <c r="AN25" s="352"/>
      <c r="AO25" s="352"/>
      <c r="AP25" s="352"/>
      <c r="AQ25" s="352" t="s">
        <v>6</v>
      </c>
      <c r="AR25" s="352"/>
      <c r="AS25" s="352"/>
      <c r="AT25" s="352"/>
      <c r="AU25" s="352" t="s">
        <v>7</v>
      </c>
      <c r="AV25" s="352"/>
      <c r="AW25" s="352"/>
      <c r="AX25" s="353"/>
      <c r="AY25" s="384" t="s">
        <v>8</v>
      </c>
      <c r="AZ25" s="343"/>
      <c r="BA25" s="343"/>
      <c r="BB25" s="344"/>
      <c r="BC25" s="343" t="s">
        <v>9</v>
      </c>
      <c r="BD25" s="343"/>
      <c r="BE25" s="343"/>
      <c r="BF25" s="343"/>
      <c r="BG25" s="343" t="s">
        <v>10</v>
      </c>
      <c r="BH25" s="343"/>
      <c r="BI25" s="343"/>
      <c r="BJ25" s="343"/>
      <c r="BK25" s="343" t="s">
        <v>11</v>
      </c>
      <c r="BL25" s="343"/>
      <c r="BM25" s="343"/>
      <c r="BN25" s="343"/>
      <c r="BO25" s="343" t="s">
        <v>12</v>
      </c>
      <c r="BP25" s="343"/>
      <c r="BQ25" s="343"/>
      <c r="BR25" s="343"/>
      <c r="BS25" s="343" t="s">
        <v>13</v>
      </c>
      <c r="BT25" s="343"/>
      <c r="BU25" s="343"/>
      <c r="BV25" s="343"/>
      <c r="BW25" s="343" t="s">
        <v>14</v>
      </c>
      <c r="BX25" s="343"/>
      <c r="BY25" s="343"/>
      <c r="BZ25" s="343"/>
      <c r="CA25" s="343" t="s">
        <v>15</v>
      </c>
      <c r="CB25" s="343"/>
      <c r="CC25" s="343"/>
      <c r="CD25" s="343"/>
      <c r="CE25" s="343" t="s">
        <v>16</v>
      </c>
      <c r="CF25" s="343"/>
      <c r="CG25" s="343"/>
      <c r="CH25" s="343"/>
      <c r="CI25" s="343" t="s">
        <v>17</v>
      </c>
      <c r="CJ25" s="343"/>
      <c r="CK25" s="343"/>
      <c r="CL25" s="343"/>
      <c r="CM25" s="343" t="s">
        <v>18</v>
      </c>
      <c r="CN25" s="343"/>
      <c r="CO25" s="343"/>
      <c r="CP25" s="343"/>
      <c r="CQ25" s="343" t="s">
        <v>19</v>
      </c>
      <c r="CR25" s="343"/>
      <c r="CS25" s="343"/>
      <c r="CT25" s="344"/>
      <c r="CU25" s="197" t="s">
        <v>67</v>
      </c>
      <c r="CV25" s="198" t="s">
        <v>68</v>
      </c>
      <c r="CW25" s="199" t="s">
        <v>69</v>
      </c>
      <c r="CX25" s="182"/>
    </row>
    <row r="26" spans="1:103" ht="15" hidden="1" customHeight="1" thickBot="1" x14ac:dyDescent="0.35">
      <c r="A26" s="349" t="s">
        <v>25</v>
      </c>
      <c r="B26" s="14" t="s">
        <v>27</v>
      </c>
      <c r="C26" s="25"/>
      <c r="D26" s="26"/>
      <c r="E26" s="27"/>
      <c r="F26" s="27"/>
      <c r="G26" s="25"/>
      <c r="H26" s="26"/>
      <c r="I26" s="27"/>
      <c r="J26" s="28"/>
      <c r="K26" s="29"/>
      <c r="L26" s="26"/>
      <c r="M26" s="27"/>
      <c r="N26" s="30"/>
      <c r="O26" s="25"/>
      <c r="P26" s="26"/>
      <c r="Q26" s="27"/>
      <c r="R26" s="30"/>
      <c r="S26" s="25"/>
      <c r="T26" s="26"/>
      <c r="U26" s="27"/>
      <c r="V26" s="30"/>
      <c r="W26" s="25"/>
      <c r="X26" s="26"/>
      <c r="Y26" s="27"/>
      <c r="Z26" s="30"/>
      <c r="AA26" s="25"/>
      <c r="AB26" s="26"/>
      <c r="AC26" s="27"/>
      <c r="AD26" s="30"/>
      <c r="AE26" s="25"/>
      <c r="AF26" s="26"/>
      <c r="AG26" s="27"/>
      <c r="AH26" s="30"/>
      <c r="AI26" s="25"/>
      <c r="AJ26" s="26"/>
      <c r="AK26" s="27"/>
      <c r="AL26" s="30"/>
      <c r="AM26" s="25"/>
      <c r="AN26" s="26"/>
      <c r="AO26" s="27"/>
      <c r="AP26" s="30"/>
      <c r="AQ26" s="25"/>
      <c r="AR26" s="26"/>
      <c r="AS26" s="27"/>
      <c r="AT26" s="30"/>
      <c r="AU26" s="25"/>
      <c r="AV26" s="26"/>
      <c r="AW26" s="27"/>
      <c r="AX26" s="31"/>
      <c r="AY26" s="29"/>
      <c r="AZ26" s="26"/>
      <c r="BA26" s="27"/>
      <c r="BB26" s="30"/>
      <c r="BC26" s="32"/>
      <c r="BD26" s="26"/>
      <c r="BE26" s="27"/>
      <c r="BF26" s="30"/>
      <c r="BG26" s="25"/>
      <c r="BH26" s="26"/>
      <c r="BI26" s="27"/>
      <c r="BJ26" s="30"/>
      <c r="BK26" s="25"/>
      <c r="BL26" s="26"/>
      <c r="BM26" s="27"/>
      <c r="BN26" s="30"/>
      <c r="BO26" s="25"/>
      <c r="BP26" s="26"/>
      <c r="BQ26" s="27"/>
      <c r="BR26" s="30"/>
      <c r="BS26" s="25"/>
      <c r="BT26" s="26"/>
      <c r="BU26" s="27"/>
      <c r="BV26" s="30"/>
      <c r="BW26" s="25"/>
      <c r="BX26" s="26"/>
      <c r="BY26" s="27"/>
      <c r="BZ26" s="30"/>
      <c r="CA26" s="25"/>
      <c r="CB26" s="26"/>
      <c r="CC26" s="27"/>
      <c r="CD26" s="30"/>
      <c r="CE26" s="25"/>
      <c r="CF26" s="26"/>
      <c r="CG26" s="27"/>
      <c r="CH26" s="30"/>
      <c r="CI26" s="25"/>
      <c r="CJ26" s="26"/>
      <c r="CK26" s="27"/>
      <c r="CL26" s="30"/>
      <c r="CM26" s="25"/>
      <c r="CN26" s="26"/>
      <c r="CO26" s="27"/>
      <c r="CP26" s="30"/>
      <c r="CQ26" s="25"/>
      <c r="CR26" s="26"/>
      <c r="CS26" s="27"/>
      <c r="CT26" s="30"/>
      <c r="CU26" s="191">
        <f>SUM(C26:CT26)/4</f>
        <v>0</v>
      </c>
      <c r="CV26" s="192"/>
      <c r="CW26" s="193"/>
      <c r="CX26" s="182"/>
    </row>
    <row r="27" spans="1:103" ht="15" hidden="1" customHeight="1" thickBot="1" x14ac:dyDescent="0.35">
      <c r="A27" s="349"/>
      <c r="B27" s="15" t="s">
        <v>28</v>
      </c>
      <c r="C27" s="8"/>
      <c r="D27" s="9"/>
      <c r="E27" s="6"/>
      <c r="F27" s="7"/>
      <c r="G27" s="34"/>
      <c r="H27" s="9"/>
      <c r="I27" s="6"/>
      <c r="J27" s="10"/>
      <c r="K27" s="11"/>
      <c r="L27" s="9"/>
      <c r="M27" s="6"/>
      <c r="N27" s="7"/>
      <c r="O27" s="8"/>
      <c r="P27" s="9"/>
      <c r="Q27" s="6"/>
      <c r="R27" s="7"/>
      <c r="S27" s="8"/>
      <c r="T27" s="9"/>
      <c r="U27" s="6"/>
      <c r="V27" s="7"/>
      <c r="W27" s="8"/>
      <c r="X27" s="9"/>
      <c r="Y27" s="6"/>
      <c r="Z27" s="7"/>
      <c r="AA27" s="8"/>
      <c r="AB27" s="9"/>
      <c r="AC27" s="6"/>
      <c r="AD27" s="7"/>
      <c r="AE27" s="8"/>
      <c r="AF27" s="9"/>
      <c r="AG27" s="6"/>
      <c r="AH27" s="7"/>
      <c r="AI27" s="8"/>
      <c r="AJ27" s="9"/>
      <c r="AK27" s="6"/>
      <c r="AL27" s="7"/>
      <c r="AM27" s="8"/>
      <c r="AN27" s="9"/>
      <c r="AO27" s="6"/>
      <c r="AP27" s="7"/>
      <c r="AQ27" s="8"/>
      <c r="AR27" s="9"/>
      <c r="AS27" s="6"/>
      <c r="AT27" s="7"/>
      <c r="AU27" s="8"/>
      <c r="AV27" s="9"/>
      <c r="AW27" s="6"/>
      <c r="AX27" s="35"/>
      <c r="AY27" s="11"/>
      <c r="AZ27" s="9"/>
      <c r="BA27" s="6"/>
      <c r="BB27" s="7"/>
      <c r="BC27" s="34"/>
      <c r="BD27" s="9"/>
      <c r="BE27" s="6"/>
      <c r="BF27" s="7"/>
      <c r="BG27" s="8"/>
      <c r="BH27" s="9"/>
      <c r="BI27" s="6"/>
      <c r="BJ27" s="7"/>
      <c r="BK27" s="8"/>
      <c r="BL27" s="9"/>
      <c r="BM27" s="6"/>
      <c r="BN27" s="7"/>
      <c r="BO27" s="8"/>
      <c r="BP27" s="9"/>
      <c r="BQ27" s="6"/>
      <c r="BR27" s="7"/>
      <c r="BS27" s="8"/>
      <c r="BT27" s="9"/>
      <c r="BU27" s="6"/>
      <c r="BV27" s="7"/>
      <c r="BW27" s="8"/>
      <c r="BX27" s="9"/>
      <c r="BY27" s="6"/>
      <c r="BZ27" s="7"/>
      <c r="CA27" s="8"/>
      <c r="CB27" s="9"/>
      <c r="CC27" s="6"/>
      <c r="CD27" s="7"/>
      <c r="CE27" s="8"/>
      <c r="CF27" s="9"/>
      <c r="CG27" s="6"/>
      <c r="CH27" s="7"/>
      <c r="CI27" s="8"/>
      <c r="CJ27" s="9"/>
      <c r="CK27" s="6"/>
      <c r="CL27" s="7"/>
      <c r="CM27" s="8"/>
      <c r="CN27" s="9"/>
      <c r="CO27" s="6"/>
      <c r="CP27" s="7"/>
      <c r="CQ27" s="8"/>
      <c r="CR27" s="9"/>
      <c r="CS27" s="6"/>
      <c r="CT27" s="7"/>
      <c r="CU27" s="194">
        <f t="shared" ref="CU27:CU33" si="7">SUM(C27:CT27)/4</f>
        <v>0</v>
      </c>
      <c r="CV27" s="195"/>
      <c r="CW27" s="193"/>
      <c r="CX27" s="182"/>
    </row>
    <row r="28" spans="1:103" ht="15" hidden="1" customHeight="1" thickBot="1" x14ac:dyDescent="0.35">
      <c r="A28" s="349"/>
      <c r="B28" s="15" t="s">
        <v>28</v>
      </c>
      <c r="C28" s="8"/>
      <c r="D28" s="9"/>
      <c r="E28" s="6"/>
      <c r="F28" s="6"/>
      <c r="G28" s="8"/>
      <c r="H28" s="9"/>
      <c r="I28" s="6"/>
      <c r="J28" s="10"/>
      <c r="K28" s="11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35"/>
      <c r="AY28" s="11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7"/>
      <c r="BK28" s="8"/>
      <c r="BL28" s="9"/>
      <c r="BM28" s="6"/>
      <c r="BN28" s="7"/>
      <c r="BO28" s="8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194">
        <f t="shared" si="7"/>
        <v>0</v>
      </c>
      <c r="CV28" s="195"/>
      <c r="CW28" s="193"/>
      <c r="CX28" s="182"/>
    </row>
    <row r="29" spans="1:103" ht="15" hidden="1" customHeight="1" thickBot="1" x14ac:dyDescent="0.35">
      <c r="A29" s="349"/>
      <c r="B29" s="15" t="s">
        <v>28</v>
      </c>
      <c r="C29" s="8"/>
      <c r="D29" s="9"/>
      <c r="E29" s="6"/>
      <c r="F29" s="7"/>
      <c r="G29" s="8"/>
      <c r="H29" s="9"/>
      <c r="I29" s="6"/>
      <c r="J29" s="10"/>
      <c r="K29" s="11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35"/>
      <c r="AY29" s="11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7"/>
      <c r="BK29" s="8"/>
      <c r="BL29" s="9"/>
      <c r="BM29" s="6"/>
      <c r="BN29" s="7"/>
      <c r="BO29" s="8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194">
        <f t="shared" si="7"/>
        <v>0</v>
      </c>
      <c r="CV29" s="195"/>
      <c r="CW29" s="193"/>
      <c r="CX29" s="182"/>
    </row>
    <row r="30" spans="1:103" ht="15" hidden="1" customHeight="1" thickBot="1" x14ac:dyDescent="0.35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10"/>
      <c r="K30" s="11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35"/>
      <c r="AY30" s="11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7"/>
      <c r="BK30" s="8"/>
      <c r="BL30" s="9"/>
      <c r="BM30" s="6"/>
      <c r="BN30" s="7"/>
      <c r="BO30" s="8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194">
        <f t="shared" si="7"/>
        <v>0</v>
      </c>
      <c r="CV30" s="195"/>
      <c r="CW30" s="193"/>
      <c r="CX30" s="182"/>
    </row>
    <row r="31" spans="1:103" ht="15" hidden="1" customHeight="1" thickBot="1" x14ac:dyDescent="0.35">
      <c r="A31" s="349"/>
      <c r="B31" s="15" t="s">
        <v>35</v>
      </c>
      <c r="C31" s="8"/>
      <c r="D31" s="9"/>
      <c r="E31" s="6"/>
      <c r="F31" s="34"/>
      <c r="G31" s="8"/>
      <c r="H31" s="9"/>
      <c r="I31" s="6"/>
      <c r="J31" s="10"/>
      <c r="K31" s="11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35"/>
      <c r="AY31" s="11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7"/>
      <c r="BK31" s="8"/>
      <c r="BL31" s="9"/>
      <c r="BM31" s="6"/>
      <c r="BN31" s="7"/>
      <c r="BO31" s="8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194">
        <f t="shared" si="7"/>
        <v>0</v>
      </c>
      <c r="CV31" s="195"/>
      <c r="CW31" s="193"/>
      <c r="CX31" s="190" t="s">
        <v>31</v>
      </c>
    </row>
    <row r="32" spans="1:103" ht="15" hidden="1" customHeight="1" thickBot="1" x14ac:dyDescent="0.35">
      <c r="A32" s="349"/>
      <c r="B32" s="22" t="s">
        <v>29</v>
      </c>
      <c r="C32" s="8"/>
      <c r="D32" s="9"/>
      <c r="E32" s="6"/>
      <c r="F32" s="7"/>
      <c r="G32" s="8"/>
      <c r="H32" s="9"/>
      <c r="I32" s="6"/>
      <c r="J32" s="10"/>
      <c r="K32" s="11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35"/>
      <c r="AY32" s="11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7"/>
      <c r="BO32" s="8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194">
        <f t="shared" si="7"/>
        <v>0</v>
      </c>
      <c r="CV32" s="195"/>
      <c r="CW32" s="193"/>
      <c r="CX32" s="181">
        <f>SUM(CU26:CU33)</f>
        <v>0</v>
      </c>
    </row>
    <row r="33" spans="1:102" ht="15" hidden="1" customHeight="1" thickBot="1" x14ac:dyDescent="0.35">
      <c r="A33" s="350"/>
      <c r="B33" s="23" t="s">
        <v>34</v>
      </c>
      <c r="C33" s="36"/>
      <c r="D33" s="37"/>
      <c r="E33" s="38"/>
      <c r="F33" s="39"/>
      <c r="G33" s="36"/>
      <c r="H33" s="37"/>
      <c r="I33" s="38"/>
      <c r="J33" s="40"/>
      <c r="K33" s="41"/>
      <c r="L33" s="37"/>
      <c r="M33" s="38"/>
      <c r="N33" s="39"/>
      <c r="O33" s="36"/>
      <c r="P33" s="37"/>
      <c r="Q33" s="38"/>
      <c r="R33" s="39"/>
      <c r="S33" s="36"/>
      <c r="T33" s="37"/>
      <c r="U33" s="38"/>
      <c r="V33" s="39"/>
      <c r="W33" s="36"/>
      <c r="X33" s="37"/>
      <c r="Y33" s="38"/>
      <c r="Z33" s="39"/>
      <c r="AA33" s="36"/>
      <c r="AB33" s="37"/>
      <c r="AC33" s="38"/>
      <c r="AD33" s="39"/>
      <c r="AE33" s="36"/>
      <c r="AF33" s="37"/>
      <c r="AG33" s="38"/>
      <c r="AH33" s="39"/>
      <c r="AI33" s="36"/>
      <c r="AJ33" s="37"/>
      <c r="AK33" s="38"/>
      <c r="AL33" s="39"/>
      <c r="AM33" s="36"/>
      <c r="AN33" s="37"/>
      <c r="AO33" s="38"/>
      <c r="AP33" s="39"/>
      <c r="AQ33" s="36"/>
      <c r="AR33" s="37"/>
      <c r="AS33" s="38"/>
      <c r="AT33" s="39"/>
      <c r="AU33" s="36"/>
      <c r="AV33" s="37"/>
      <c r="AW33" s="38"/>
      <c r="AX33" s="42"/>
      <c r="AY33" s="41"/>
      <c r="AZ33" s="37"/>
      <c r="BA33" s="38"/>
      <c r="BB33" s="39"/>
      <c r="BC33" s="43"/>
      <c r="BD33" s="37"/>
      <c r="BE33" s="38"/>
      <c r="BF33" s="39"/>
      <c r="BG33" s="36"/>
      <c r="BH33" s="37"/>
      <c r="BI33" s="38"/>
      <c r="BJ33" s="39"/>
      <c r="BK33" s="36"/>
      <c r="BL33" s="37"/>
      <c r="BM33" s="38"/>
      <c r="BN33" s="39"/>
      <c r="BO33" s="36"/>
      <c r="BP33" s="37"/>
      <c r="BQ33" s="38"/>
      <c r="BR33" s="39"/>
      <c r="BS33" s="36"/>
      <c r="BT33" s="37"/>
      <c r="BU33" s="38"/>
      <c r="BV33" s="39"/>
      <c r="BW33" s="36"/>
      <c r="BX33" s="37"/>
      <c r="BY33" s="38"/>
      <c r="BZ33" s="39"/>
      <c r="CA33" s="36"/>
      <c r="CB33" s="37"/>
      <c r="CC33" s="38"/>
      <c r="CD33" s="39"/>
      <c r="CE33" s="36"/>
      <c r="CF33" s="37"/>
      <c r="CG33" s="38"/>
      <c r="CH33" s="39"/>
      <c r="CI33" s="36"/>
      <c r="CJ33" s="37"/>
      <c r="CK33" s="38"/>
      <c r="CL33" s="39"/>
      <c r="CM33" s="36"/>
      <c r="CN33" s="37"/>
      <c r="CO33" s="38"/>
      <c r="CP33" s="39"/>
      <c r="CQ33" s="36"/>
      <c r="CR33" s="37"/>
      <c r="CS33" s="38"/>
      <c r="CT33" s="39"/>
      <c r="CU33" s="194">
        <f t="shared" si="7"/>
        <v>0</v>
      </c>
      <c r="CV33" s="195"/>
      <c r="CW33" s="193"/>
      <c r="CX33" s="182"/>
    </row>
    <row r="34" spans="1:102" x14ac:dyDescent="0.3">
      <c r="A34" s="351" t="s">
        <v>100</v>
      </c>
      <c r="B34" s="18" t="s">
        <v>27</v>
      </c>
      <c r="C34" s="8"/>
      <c r="D34" s="8"/>
      <c r="E34" s="8"/>
      <c r="F34" s="8"/>
      <c r="G34" s="8">
        <v>1</v>
      </c>
      <c r="H34" s="8">
        <v>1</v>
      </c>
      <c r="I34" s="8">
        <v>1</v>
      </c>
      <c r="J34" s="8">
        <v>1</v>
      </c>
      <c r="K34" s="8">
        <v>1</v>
      </c>
      <c r="L34" s="8">
        <v>1</v>
      </c>
      <c r="M34" s="8">
        <v>1</v>
      </c>
      <c r="N34" s="8">
        <v>1</v>
      </c>
      <c r="O34" s="8">
        <v>1</v>
      </c>
      <c r="P34" s="8">
        <v>1</v>
      </c>
      <c r="Q34" s="8">
        <v>1</v>
      </c>
      <c r="R34" s="8">
        <v>1</v>
      </c>
      <c r="S34" s="8">
        <v>1</v>
      </c>
      <c r="T34" s="8">
        <v>1</v>
      </c>
      <c r="U34" s="8">
        <v>1</v>
      </c>
      <c r="V34" s="8">
        <v>1</v>
      </c>
      <c r="W34" s="8">
        <v>1</v>
      </c>
      <c r="X34" s="8">
        <v>1</v>
      </c>
      <c r="Y34" s="8">
        <v>1</v>
      </c>
      <c r="Z34" s="8">
        <v>1</v>
      </c>
      <c r="AA34" s="8">
        <v>1</v>
      </c>
      <c r="AB34" s="8">
        <v>1</v>
      </c>
      <c r="AC34" s="8">
        <v>1</v>
      </c>
      <c r="AD34" s="8">
        <v>1</v>
      </c>
      <c r="AE34" s="8">
        <v>1</v>
      </c>
      <c r="AF34" s="8">
        <v>1</v>
      </c>
      <c r="AG34" s="8">
        <v>1</v>
      </c>
      <c r="AH34" s="8">
        <v>1</v>
      </c>
      <c r="AI34" s="8">
        <v>1</v>
      </c>
      <c r="AJ34" s="8">
        <v>1</v>
      </c>
      <c r="AK34" s="8">
        <v>1</v>
      </c>
      <c r="AL34" s="8">
        <v>1</v>
      </c>
      <c r="AM34" s="8">
        <v>1</v>
      </c>
      <c r="AN34" s="8">
        <v>1</v>
      </c>
      <c r="AO34" s="8">
        <v>1</v>
      </c>
      <c r="AP34" s="8">
        <v>1</v>
      </c>
      <c r="AQ34" s="8">
        <v>1</v>
      </c>
      <c r="AR34" s="8">
        <v>1</v>
      </c>
      <c r="AS34" s="8">
        <v>1</v>
      </c>
      <c r="AT34" s="8">
        <v>1</v>
      </c>
      <c r="AU34" s="8">
        <v>1</v>
      </c>
      <c r="AV34" s="8">
        <v>1</v>
      </c>
      <c r="AW34" s="8">
        <v>1</v>
      </c>
      <c r="AX34" s="8">
        <v>1</v>
      </c>
      <c r="AY34" s="49">
        <v>1</v>
      </c>
      <c r="AZ34" s="45">
        <v>1</v>
      </c>
      <c r="BA34" s="46">
        <v>1</v>
      </c>
      <c r="BB34" s="47">
        <v>1</v>
      </c>
      <c r="BC34" s="34"/>
      <c r="BD34" s="45"/>
      <c r="BE34" s="46"/>
      <c r="BF34" s="47"/>
      <c r="BG34" s="8"/>
      <c r="BH34" s="45"/>
      <c r="BI34" s="46"/>
      <c r="BJ34" s="47"/>
      <c r="BK34" s="8"/>
      <c r="BL34" s="45"/>
      <c r="BM34" s="46"/>
      <c r="BN34" s="47"/>
      <c r="BO34" s="8"/>
      <c r="BP34" s="45"/>
      <c r="BQ34" s="46"/>
      <c r="BR34" s="47"/>
      <c r="BS34" s="8"/>
      <c r="BT34" s="45"/>
      <c r="BU34" s="46"/>
      <c r="BV34" s="47"/>
      <c r="BW34" s="8"/>
      <c r="BX34" s="45"/>
      <c r="BY34" s="46"/>
      <c r="BZ34" s="47"/>
      <c r="CA34" s="8"/>
      <c r="CB34" s="45"/>
      <c r="CC34" s="46"/>
      <c r="CD34" s="47"/>
      <c r="CE34" s="8"/>
      <c r="CF34" s="45"/>
      <c r="CG34" s="46"/>
      <c r="CH34" s="47"/>
      <c r="CI34" s="8"/>
      <c r="CJ34" s="45"/>
      <c r="CK34" s="46"/>
      <c r="CL34" s="47"/>
      <c r="CM34" s="8"/>
      <c r="CN34" s="45"/>
      <c r="CO34" s="46"/>
      <c r="CP34" s="47"/>
      <c r="CQ34" s="8"/>
      <c r="CR34" s="45"/>
      <c r="CS34" s="46"/>
      <c r="CT34" s="47"/>
      <c r="CU34" s="216">
        <f>SUM(C34:BJ34)/4</f>
        <v>12</v>
      </c>
      <c r="CV34" s="217">
        <f>SUM(BK34:CT34)/4</f>
        <v>0</v>
      </c>
      <c r="CW34" s="218">
        <f>SUM(CU34:CV34)</f>
        <v>12</v>
      </c>
      <c r="CX34" s="208"/>
    </row>
    <row r="35" spans="1:102" x14ac:dyDescent="0.3">
      <c r="A35" s="351"/>
      <c r="B35" s="19" t="s">
        <v>28</v>
      </c>
      <c r="C35" s="8">
        <v>1</v>
      </c>
      <c r="D35" s="9">
        <v>1</v>
      </c>
      <c r="E35" s="6">
        <v>1</v>
      </c>
      <c r="F35" s="53">
        <v>1</v>
      </c>
      <c r="G35" s="8">
        <v>1</v>
      </c>
      <c r="H35" s="9">
        <v>1</v>
      </c>
      <c r="I35" s="6">
        <v>1</v>
      </c>
      <c r="J35" s="34">
        <v>1</v>
      </c>
      <c r="K35" s="11">
        <v>1</v>
      </c>
      <c r="L35" s="9">
        <v>1</v>
      </c>
      <c r="M35" s="6">
        <v>1</v>
      </c>
      <c r="N35" s="53">
        <v>1</v>
      </c>
      <c r="O35" s="8">
        <v>1</v>
      </c>
      <c r="P35" s="9">
        <v>1</v>
      </c>
      <c r="Q35" s="6">
        <v>1</v>
      </c>
      <c r="R35" s="53">
        <v>1</v>
      </c>
      <c r="S35" s="8">
        <v>1</v>
      </c>
      <c r="T35" s="9">
        <v>1</v>
      </c>
      <c r="U35" s="6">
        <v>1</v>
      </c>
      <c r="V35" s="53">
        <v>1</v>
      </c>
      <c r="W35" s="8">
        <v>1</v>
      </c>
      <c r="X35" s="9">
        <v>1</v>
      </c>
      <c r="Y35" s="6">
        <v>1</v>
      </c>
      <c r="Z35" s="53">
        <v>1</v>
      </c>
      <c r="AA35" s="8">
        <v>1</v>
      </c>
      <c r="AB35" s="9">
        <v>1</v>
      </c>
      <c r="AC35" s="6">
        <v>1</v>
      </c>
      <c r="AD35" s="53">
        <v>1</v>
      </c>
      <c r="AE35" s="8">
        <v>1</v>
      </c>
      <c r="AF35" s="9">
        <v>1</v>
      </c>
      <c r="AG35" s="6">
        <v>1</v>
      </c>
      <c r="AH35" s="53">
        <v>1</v>
      </c>
      <c r="AI35" s="8">
        <v>1</v>
      </c>
      <c r="AJ35" s="9">
        <v>1</v>
      </c>
      <c r="AK35" s="6">
        <v>1</v>
      </c>
      <c r="AL35" s="53">
        <v>1</v>
      </c>
      <c r="AM35" s="8">
        <v>1</v>
      </c>
      <c r="AN35" s="9">
        <v>1</v>
      </c>
      <c r="AO35" s="6">
        <v>1</v>
      </c>
      <c r="AP35" s="53">
        <v>1</v>
      </c>
      <c r="AQ35" s="8">
        <v>1</v>
      </c>
      <c r="AR35" s="9">
        <v>1</v>
      </c>
      <c r="AS35" s="6">
        <v>1</v>
      </c>
      <c r="AT35" s="53">
        <v>1</v>
      </c>
      <c r="AU35" s="8">
        <v>1</v>
      </c>
      <c r="AV35" s="9">
        <v>1</v>
      </c>
      <c r="AW35" s="6">
        <v>1</v>
      </c>
      <c r="AX35" s="54">
        <v>1</v>
      </c>
      <c r="AY35" s="11"/>
      <c r="AZ35" s="9"/>
      <c r="BA35" s="6"/>
      <c r="BB35" s="53"/>
      <c r="BC35" s="34"/>
      <c r="BD35" s="9"/>
      <c r="BE35" s="6"/>
      <c r="BF35" s="53"/>
      <c r="BG35" s="8"/>
      <c r="BH35" s="9"/>
      <c r="BI35" s="6"/>
      <c r="BJ35" s="53"/>
      <c r="BK35" s="8"/>
      <c r="BL35" s="9"/>
      <c r="BM35" s="6"/>
      <c r="BN35" s="53"/>
      <c r="BO35" s="8"/>
      <c r="BP35" s="9"/>
      <c r="BQ35" s="6"/>
      <c r="BR35" s="53"/>
      <c r="BS35" s="8"/>
      <c r="BT35" s="9"/>
      <c r="BU35" s="6"/>
      <c r="BV35" s="53"/>
      <c r="BW35" s="8"/>
      <c r="BX35" s="9"/>
      <c r="BY35" s="6"/>
      <c r="BZ35" s="53"/>
      <c r="CA35" s="8"/>
      <c r="CB35" s="9"/>
      <c r="CC35" s="6"/>
      <c r="CD35" s="53"/>
      <c r="CE35" s="8"/>
      <c r="CF35" s="9"/>
      <c r="CG35" s="6"/>
      <c r="CH35" s="53"/>
      <c r="CI35" s="8"/>
      <c r="CJ35" s="9"/>
      <c r="CK35" s="6"/>
      <c r="CL35" s="53"/>
      <c r="CM35" s="8"/>
      <c r="CN35" s="9"/>
      <c r="CO35" s="6"/>
      <c r="CP35" s="53"/>
      <c r="CQ35" s="8"/>
      <c r="CR35" s="9"/>
      <c r="CS35" s="6"/>
      <c r="CT35" s="53"/>
      <c r="CU35" s="216">
        <f t="shared" ref="CU35:CU41" si="8">SUM(C35:BJ35)/4</f>
        <v>12</v>
      </c>
      <c r="CV35" s="217">
        <f t="shared" ref="CV35:CV41" si="9">SUM(BK35:CT35)/4</f>
        <v>0</v>
      </c>
      <c r="CW35" s="219">
        <f t="shared" ref="CW35:CW41" si="10">SUM(CU35:CV35)</f>
        <v>12</v>
      </c>
      <c r="CX35" s="220" t="s">
        <v>99</v>
      </c>
    </row>
    <row r="36" spans="1:102" x14ac:dyDescent="0.3">
      <c r="A36" s="349"/>
      <c r="B36" s="19" t="s">
        <v>28</v>
      </c>
      <c r="C36" s="8"/>
      <c r="D36" s="9"/>
      <c r="E36" s="6"/>
      <c r="F36" s="53"/>
      <c r="G36" s="8"/>
      <c r="H36" s="9"/>
      <c r="I36" s="6"/>
      <c r="J36" s="34"/>
      <c r="K36" s="11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4"/>
      <c r="AY36" s="11"/>
      <c r="AZ36" s="9"/>
      <c r="BA36" s="6"/>
      <c r="BB36" s="53"/>
      <c r="BC36" s="34"/>
      <c r="BD36" s="9"/>
      <c r="BE36" s="6"/>
      <c r="BF36" s="53"/>
      <c r="BG36" s="8"/>
      <c r="BH36" s="9"/>
      <c r="BI36" s="6"/>
      <c r="BJ36" s="53"/>
      <c r="BK36" s="8"/>
      <c r="BL36" s="9"/>
      <c r="BM36" s="6"/>
      <c r="BN36" s="53"/>
      <c r="BO36" s="8"/>
      <c r="BP36" s="9"/>
      <c r="BQ36" s="6"/>
      <c r="BR36" s="53"/>
      <c r="BS36" s="8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si="8"/>
        <v>0</v>
      </c>
      <c r="CV36" s="217">
        <f t="shared" si="9"/>
        <v>0</v>
      </c>
      <c r="CW36" s="218">
        <f t="shared" si="10"/>
        <v>0</v>
      </c>
      <c r="CX36" s="222">
        <f>SUM(CW34:CW42)</f>
        <v>36</v>
      </c>
    </row>
    <row r="37" spans="1:102" x14ac:dyDescent="0.3">
      <c r="A37" s="349"/>
      <c r="B37" s="19" t="s">
        <v>28</v>
      </c>
      <c r="C37" s="8"/>
      <c r="D37" s="9"/>
      <c r="E37" s="6"/>
      <c r="F37" s="53"/>
      <c r="G37" s="8"/>
      <c r="H37" s="9"/>
      <c r="I37" s="6"/>
      <c r="J37" s="34"/>
      <c r="K37" s="11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4"/>
      <c r="AY37" s="11"/>
      <c r="AZ37" s="9"/>
      <c r="BA37" s="6"/>
      <c r="BB37" s="53"/>
      <c r="BC37" s="34"/>
      <c r="BD37" s="9"/>
      <c r="BE37" s="6"/>
      <c r="BF37" s="53"/>
      <c r="BG37" s="8"/>
      <c r="BH37" s="9"/>
      <c r="BI37" s="6"/>
      <c r="BJ37" s="53"/>
      <c r="BK37" s="8"/>
      <c r="BL37" s="9"/>
      <c r="BM37" s="6"/>
      <c r="BN37" s="53"/>
      <c r="BO37" s="8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8"/>
        <v>0</v>
      </c>
      <c r="CV37" s="217">
        <f t="shared" si="9"/>
        <v>0</v>
      </c>
      <c r="CW37" s="218">
        <f t="shared" si="10"/>
        <v>0</v>
      </c>
      <c r="CX37" s="208"/>
    </row>
    <row r="38" spans="1:102" x14ac:dyDescent="0.3">
      <c r="A38" s="349"/>
      <c r="B38" s="19" t="s">
        <v>28</v>
      </c>
      <c r="C38" s="8"/>
      <c r="D38" s="9"/>
      <c r="E38" s="6"/>
      <c r="F38" s="53"/>
      <c r="G38" s="8"/>
      <c r="H38" s="9"/>
      <c r="I38" s="6"/>
      <c r="J38" s="34"/>
      <c r="K38" s="11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4"/>
      <c r="AY38" s="11"/>
      <c r="AZ38" s="9"/>
      <c r="BA38" s="6"/>
      <c r="BB38" s="53"/>
      <c r="BC38" s="34"/>
      <c r="BD38" s="9"/>
      <c r="BE38" s="6"/>
      <c r="BF38" s="53"/>
      <c r="BG38" s="8"/>
      <c r="BH38" s="9"/>
      <c r="BI38" s="6"/>
      <c r="BJ38" s="53"/>
      <c r="BK38" s="8"/>
      <c r="BL38" s="9"/>
      <c r="BM38" s="6"/>
      <c r="BN38" s="53"/>
      <c r="BO38" s="8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8"/>
        <v>0</v>
      </c>
      <c r="CV38" s="217">
        <f t="shared" si="9"/>
        <v>0</v>
      </c>
      <c r="CW38" s="218">
        <f t="shared" si="10"/>
        <v>0</v>
      </c>
      <c r="CX38" s="223"/>
    </row>
    <row r="39" spans="1:102" x14ac:dyDescent="0.3">
      <c r="A39" s="349"/>
      <c r="B39" s="19" t="s">
        <v>35</v>
      </c>
      <c r="C39" s="8"/>
      <c r="D39" s="9"/>
      <c r="E39" s="6"/>
      <c r="F39" s="7"/>
      <c r="G39" s="8"/>
      <c r="H39" s="9"/>
      <c r="I39" s="6"/>
      <c r="J39" s="10"/>
      <c r="K39" s="11"/>
      <c r="L39" s="9"/>
      <c r="M39" s="6"/>
      <c r="N39" s="7"/>
      <c r="O39" s="8"/>
      <c r="P39" s="9"/>
      <c r="Q39" s="6"/>
      <c r="R39" s="7"/>
      <c r="S39" s="8"/>
      <c r="T39" s="9"/>
      <c r="U39" s="6"/>
      <c r="V39" s="7"/>
      <c r="W39" s="8"/>
      <c r="X39" s="9"/>
      <c r="Y39" s="6"/>
      <c r="Z39" s="7"/>
      <c r="AA39" s="8"/>
      <c r="AB39" s="9"/>
      <c r="AC39" s="6"/>
      <c r="AD39" s="7"/>
      <c r="AE39" s="8"/>
      <c r="AF39" s="9"/>
      <c r="AG39" s="6"/>
      <c r="AH39" s="7"/>
      <c r="AI39" s="8"/>
      <c r="AJ39" s="9"/>
      <c r="AK39" s="6"/>
      <c r="AL39" s="7"/>
      <c r="AM39" s="8"/>
      <c r="AN39" s="9"/>
      <c r="AO39" s="6"/>
      <c r="AP39" s="7"/>
      <c r="AQ39" s="8"/>
      <c r="AR39" s="9"/>
      <c r="AS39" s="6"/>
      <c r="AT39" s="7"/>
      <c r="AU39" s="8"/>
      <c r="AV39" s="9"/>
      <c r="AW39" s="6"/>
      <c r="AX39" s="35"/>
      <c r="AY39" s="11">
        <v>1</v>
      </c>
      <c r="AZ39" s="9">
        <v>1</v>
      </c>
      <c r="BA39" s="6">
        <v>1</v>
      </c>
      <c r="BB39" s="7">
        <v>1</v>
      </c>
      <c r="BC39" s="34">
        <v>1</v>
      </c>
      <c r="BD39" s="9">
        <v>1</v>
      </c>
      <c r="BE39" s="6">
        <v>1</v>
      </c>
      <c r="BF39" s="7">
        <v>1</v>
      </c>
      <c r="BG39" s="8">
        <v>1</v>
      </c>
      <c r="BH39" s="9">
        <v>1</v>
      </c>
      <c r="BI39" s="6">
        <v>1</v>
      </c>
      <c r="BJ39" s="7">
        <v>1</v>
      </c>
      <c r="BK39" s="8">
        <v>1</v>
      </c>
      <c r="BL39" s="9">
        <v>1</v>
      </c>
      <c r="BM39" s="6">
        <v>1</v>
      </c>
      <c r="BN39" s="7">
        <v>1</v>
      </c>
      <c r="BO39" s="8">
        <v>1</v>
      </c>
      <c r="BP39" s="9">
        <v>1</v>
      </c>
      <c r="BQ39" s="6">
        <v>1</v>
      </c>
      <c r="BR39" s="7">
        <v>1</v>
      </c>
      <c r="BS39" s="8">
        <v>1</v>
      </c>
      <c r="BT39" s="9">
        <v>1</v>
      </c>
      <c r="BU39" s="6">
        <v>1</v>
      </c>
      <c r="BV39" s="7">
        <v>1</v>
      </c>
      <c r="BW39" s="8">
        <v>1</v>
      </c>
      <c r="BX39" s="9">
        <v>1</v>
      </c>
      <c r="BY39" s="6">
        <v>1</v>
      </c>
      <c r="BZ39" s="7">
        <v>1</v>
      </c>
      <c r="CA39" s="8">
        <v>1</v>
      </c>
      <c r="CB39" s="9">
        <v>1</v>
      </c>
      <c r="CC39" s="6">
        <v>1</v>
      </c>
      <c r="CD39" s="7">
        <v>1</v>
      </c>
      <c r="CE39" s="8">
        <v>1</v>
      </c>
      <c r="CF39" s="9">
        <v>1</v>
      </c>
      <c r="CG39" s="6">
        <v>1</v>
      </c>
      <c r="CH39" s="7">
        <v>1</v>
      </c>
      <c r="CI39" s="8">
        <v>1</v>
      </c>
      <c r="CJ39" s="9">
        <v>1</v>
      </c>
      <c r="CK39" s="6">
        <v>1</v>
      </c>
      <c r="CL39" s="7">
        <v>1</v>
      </c>
      <c r="CM39" s="8">
        <v>1</v>
      </c>
      <c r="CN39" s="9">
        <v>1</v>
      </c>
      <c r="CO39" s="6">
        <v>1</v>
      </c>
      <c r="CP39" s="7">
        <v>1</v>
      </c>
      <c r="CQ39" s="8">
        <v>1</v>
      </c>
      <c r="CR39" s="9">
        <v>1</v>
      </c>
      <c r="CS39" s="6">
        <v>1</v>
      </c>
      <c r="CT39" s="7">
        <v>1</v>
      </c>
      <c r="CU39" s="216">
        <f t="shared" si="8"/>
        <v>3</v>
      </c>
      <c r="CV39" s="217">
        <f t="shared" si="9"/>
        <v>9</v>
      </c>
      <c r="CW39" s="218">
        <f t="shared" si="10"/>
        <v>12</v>
      </c>
      <c r="CX39" s="223"/>
    </row>
    <row r="40" spans="1:102" ht="15" thickBot="1" x14ac:dyDescent="0.35">
      <c r="A40" s="349"/>
      <c r="B40" s="20" t="s">
        <v>105</v>
      </c>
      <c r="C40" s="8"/>
      <c r="D40" s="9"/>
      <c r="E40" s="6"/>
      <c r="F40" s="7"/>
      <c r="G40" s="8"/>
      <c r="H40" s="9"/>
      <c r="I40" s="6"/>
      <c r="J40" s="10"/>
      <c r="K40" s="11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35"/>
      <c r="AY40" s="11"/>
      <c r="AZ40" s="9"/>
      <c r="BA40" s="6"/>
      <c r="BB40" s="7"/>
      <c r="BC40" s="34"/>
      <c r="BD40" s="9"/>
      <c r="BE40" s="6"/>
      <c r="BF40" s="7"/>
      <c r="BG40" s="8"/>
      <c r="BH40" s="9"/>
      <c r="BI40" s="6"/>
      <c r="BJ40" s="7"/>
      <c r="BK40" s="8"/>
      <c r="BL40" s="9"/>
      <c r="BM40" s="6"/>
      <c r="BN40" s="7"/>
      <c r="BO40" s="8"/>
      <c r="BP40" s="9"/>
      <c r="BQ40" s="6"/>
      <c r="BR40" s="7"/>
      <c r="BS40" s="8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8"/>
        <v>0</v>
      </c>
      <c r="CV40" s="217">
        <f t="shared" si="9"/>
        <v>0</v>
      </c>
      <c r="CW40" s="218">
        <f t="shared" si="10"/>
        <v>0</v>
      </c>
      <c r="CX40" s="224"/>
    </row>
    <row r="41" spans="1:102" ht="15" thickBot="1" x14ac:dyDescent="0.35">
      <c r="A41" s="349"/>
      <c r="B41" s="21" t="s">
        <v>106</v>
      </c>
      <c r="C41" s="55"/>
      <c r="D41" s="56"/>
      <c r="E41" s="57"/>
      <c r="F41" s="58"/>
      <c r="G41" s="55"/>
      <c r="H41" s="56"/>
      <c r="I41" s="57"/>
      <c r="J41" s="59"/>
      <c r="K41" s="41"/>
      <c r="L41" s="37"/>
      <c r="M41" s="38"/>
      <c r="N41" s="39"/>
      <c r="O41" s="36"/>
      <c r="P41" s="37"/>
      <c r="Q41" s="38"/>
      <c r="R41" s="39"/>
      <c r="S41" s="36"/>
      <c r="T41" s="37"/>
      <c r="U41" s="38"/>
      <c r="V41" s="39"/>
      <c r="W41" s="36"/>
      <c r="X41" s="37"/>
      <c r="Y41" s="38"/>
      <c r="Z41" s="39"/>
      <c r="AA41" s="36"/>
      <c r="AB41" s="37"/>
      <c r="AC41" s="38"/>
      <c r="AD41" s="39"/>
      <c r="AE41" s="36"/>
      <c r="AF41" s="37"/>
      <c r="AG41" s="38"/>
      <c r="AH41" s="39"/>
      <c r="AI41" s="36"/>
      <c r="AJ41" s="37"/>
      <c r="AK41" s="38"/>
      <c r="AL41" s="39"/>
      <c r="AM41" s="36"/>
      <c r="AN41" s="37"/>
      <c r="AO41" s="38"/>
      <c r="AP41" s="39"/>
      <c r="AQ41" s="36"/>
      <c r="AR41" s="37"/>
      <c r="AS41" s="38"/>
      <c r="AT41" s="39"/>
      <c r="AU41" s="36"/>
      <c r="AV41" s="37"/>
      <c r="AW41" s="38"/>
      <c r="AX41" s="42"/>
      <c r="AY41" s="75"/>
      <c r="AZ41" s="56"/>
      <c r="BA41" s="57"/>
      <c r="BB41" s="58"/>
      <c r="BC41" s="60"/>
      <c r="BD41" s="56"/>
      <c r="BE41" s="57"/>
      <c r="BF41" s="58"/>
      <c r="BG41" s="55"/>
      <c r="BH41" s="56"/>
      <c r="BI41" s="57"/>
      <c r="BJ41" s="58"/>
      <c r="BK41" s="55"/>
      <c r="BL41" s="56"/>
      <c r="BM41" s="57"/>
      <c r="BN41" s="58"/>
      <c r="BO41" s="55"/>
      <c r="BP41" s="56"/>
      <c r="BQ41" s="57"/>
      <c r="BR41" s="58"/>
      <c r="BS41" s="55"/>
      <c r="BT41" s="56"/>
      <c r="BU41" s="57"/>
      <c r="BV41" s="58"/>
      <c r="BW41" s="55"/>
      <c r="BX41" s="56"/>
      <c r="BY41" s="57"/>
      <c r="BZ41" s="58"/>
      <c r="CA41" s="55"/>
      <c r="CB41" s="56"/>
      <c r="CC41" s="57"/>
      <c r="CD41" s="58"/>
      <c r="CE41" s="55"/>
      <c r="CF41" s="56"/>
      <c r="CG41" s="57"/>
      <c r="CH41" s="58"/>
      <c r="CI41" s="55"/>
      <c r="CJ41" s="56"/>
      <c r="CK41" s="57"/>
      <c r="CL41" s="58"/>
      <c r="CM41" s="55"/>
      <c r="CN41" s="56"/>
      <c r="CO41" s="57"/>
      <c r="CP41" s="58"/>
      <c r="CQ41" s="55"/>
      <c r="CR41" s="56"/>
      <c r="CS41" s="57"/>
      <c r="CT41" s="58"/>
      <c r="CU41" s="233">
        <f t="shared" si="8"/>
        <v>0</v>
      </c>
      <c r="CV41" s="233">
        <f t="shared" si="9"/>
        <v>0</v>
      </c>
      <c r="CW41" s="234">
        <f t="shared" si="10"/>
        <v>0</v>
      </c>
      <c r="CX41" s="208"/>
    </row>
    <row r="42" spans="1:102" x14ac:dyDescent="0.3">
      <c r="C42" s="1">
        <f t="shared" ref="C42:AH42" si="11" xml:space="preserve"> SUM(C26:C41)</f>
        <v>1</v>
      </c>
      <c r="D42" s="1">
        <f t="shared" si="11"/>
        <v>1</v>
      </c>
      <c r="E42" s="1">
        <f t="shared" si="11"/>
        <v>1</v>
      </c>
      <c r="F42" s="1">
        <f t="shared" si="11"/>
        <v>1</v>
      </c>
      <c r="G42" s="1">
        <f t="shared" si="11"/>
        <v>2</v>
      </c>
      <c r="H42" s="1">
        <f t="shared" si="11"/>
        <v>2</v>
      </c>
      <c r="I42" s="1">
        <f t="shared" si="11"/>
        <v>2</v>
      </c>
      <c r="J42" s="1">
        <f t="shared" si="11"/>
        <v>2</v>
      </c>
      <c r="K42" s="1">
        <f t="shared" si="11"/>
        <v>2</v>
      </c>
      <c r="L42" s="1">
        <f t="shared" si="11"/>
        <v>2</v>
      </c>
      <c r="M42" s="1">
        <f t="shared" si="11"/>
        <v>2</v>
      </c>
      <c r="N42" s="1">
        <f t="shared" si="11"/>
        <v>2</v>
      </c>
      <c r="O42" s="1">
        <f t="shared" si="11"/>
        <v>2</v>
      </c>
      <c r="P42" s="1">
        <f t="shared" si="11"/>
        <v>2</v>
      </c>
      <c r="Q42" s="1">
        <f t="shared" si="11"/>
        <v>2</v>
      </c>
      <c r="R42" s="1">
        <f t="shared" si="11"/>
        <v>2</v>
      </c>
      <c r="S42" s="1">
        <f t="shared" si="11"/>
        <v>2</v>
      </c>
      <c r="T42" s="1">
        <f t="shared" si="11"/>
        <v>2</v>
      </c>
      <c r="U42" s="1">
        <f t="shared" si="11"/>
        <v>2</v>
      </c>
      <c r="V42" s="1">
        <f t="shared" si="11"/>
        <v>2</v>
      </c>
      <c r="W42" s="1">
        <f t="shared" si="11"/>
        <v>2</v>
      </c>
      <c r="X42" s="1">
        <f t="shared" si="11"/>
        <v>2</v>
      </c>
      <c r="Y42" s="1">
        <f t="shared" si="11"/>
        <v>2</v>
      </c>
      <c r="Z42" s="1">
        <f t="shared" si="11"/>
        <v>2</v>
      </c>
      <c r="AA42" s="1">
        <f t="shared" si="11"/>
        <v>2</v>
      </c>
      <c r="AB42" s="1">
        <f t="shared" si="11"/>
        <v>2</v>
      </c>
      <c r="AC42" s="1">
        <f t="shared" si="11"/>
        <v>2</v>
      </c>
      <c r="AD42" s="1">
        <f t="shared" si="11"/>
        <v>2</v>
      </c>
      <c r="AE42" s="1">
        <f t="shared" si="11"/>
        <v>2</v>
      </c>
      <c r="AF42" s="1">
        <f t="shared" si="11"/>
        <v>2</v>
      </c>
      <c r="AG42" s="1">
        <f t="shared" si="11"/>
        <v>2</v>
      </c>
      <c r="AH42" s="1">
        <f t="shared" si="11"/>
        <v>2</v>
      </c>
      <c r="AI42" s="1">
        <f t="shared" ref="AI42:BN42" si="12" xml:space="preserve"> SUM(AI26:AI41)</f>
        <v>2</v>
      </c>
      <c r="AJ42" s="1">
        <f t="shared" si="12"/>
        <v>2</v>
      </c>
      <c r="AK42" s="1">
        <f t="shared" si="12"/>
        <v>2</v>
      </c>
      <c r="AL42" s="1">
        <f t="shared" si="12"/>
        <v>2</v>
      </c>
      <c r="AM42" s="1">
        <f t="shared" si="12"/>
        <v>2</v>
      </c>
      <c r="AN42" s="1">
        <f t="shared" si="12"/>
        <v>2</v>
      </c>
      <c r="AO42" s="1">
        <f t="shared" si="12"/>
        <v>2</v>
      </c>
      <c r="AP42" s="1">
        <f t="shared" si="12"/>
        <v>2</v>
      </c>
      <c r="AQ42" s="1">
        <f t="shared" si="12"/>
        <v>2</v>
      </c>
      <c r="AR42" s="1">
        <f t="shared" si="12"/>
        <v>2</v>
      </c>
      <c r="AS42" s="1">
        <f t="shared" si="12"/>
        <v>2</v>
      </c>
      <c r="AT42" s="1">
        <f t="shared" si="12"/>
        <v>2</v>
      </c>
      <c r="AU42" s="1">
        <f t="shared" si="12"/>
        <v>2</v>
      </c>
      <c r="AV42" s="1">
        <f t="shared" si="12"/>
        <v>2</v>
      </c>
      <c r="AW42" s="1">
        <f t="shared" si="12"/>
        <v>2</v>
      </c>
      <c r="AX42" s="1">
        <f t="shared" si="12"/>
        <v>2</v>
      </c>
      <c r="AY42" s="1">
        <f t="shared" si="12"/>
        <v>2</v>
      </c>
      <c r="AZ42" s="1">
        <f t="shared" si="12"/>
        <v>2</v>
      </c>
      <c r="BA42" s="1">
        <f t="shared" si="12"/>
        <v>2</v>
      </c>
      <c r="BB42" s="1">
        <f t="shared" si="12"/>
        <v>2</v>
      </c>
      <c r="BC42" s="1">
        <f t="shared" si="12"/>
        <v>1</v>
      </c>
      <c r="BD42" s="1">
        <f t="shared" si="12"/>
        <v>1</v>
      </c>
      <c r="BE42" s="1">
        <f t="shared" si="12"/>
        <v>1</v>
      </c>
      <c r="BF42" s="1">
        <f t="shared" si="12"/>
        <v>1</v>
      </c>
      <c r="BG42" s="1">
        <f t="shared" si="12"/>
        <v>1</v>
      </c>
      <c r="BH42" s="1">
        <f t="shared" si="12"/>
        <v>1</v>
      </c>
      <c r="BI42" s="1">
        <f t="shared" si="12"/>
        <v>1</v>
      </c>
      <c r="BJ42" s="1">
        <f t="shared" si="12"/>
        <v>1</v>
      </c>
      <c r="BK42" s="1">
        <f t="shared" si="12"/>
        <v>1</v>
      </c>
      <c r="BL42" s="1">
        <f t="shared" si="12"/>
        <v>1</v>
      </c>
      <c r="BM42" s="1">
        <f t="shared" si="12"/>
        <v>1</v>
      </c>
      <c r="BN42" s="1">
        <f t="shared" si="12"/>
        <v>1</v>
      </c>
      <c r="BO42" s="1">
        <f t="shared" ref="BO42:CT42" si="13" xml:space="preserve"> SUM(BO26:BO41)</f>
        <v>1</v>
      </c>
      <c r="BP42" s="1">
        <f t="shared" si="13"/>
        <v>1</v>
      </c>
      <c r="BQ42" s="1">
        <f t="shared" si="13"/>
        <v>1</v>
      </c>
      <c r="BR42" s="1">
        <f t="shared" si="13"/>
        <v>1</v>
      </c>
      <c r="BS42" s="1">
        <f t="shared" si="13"/>
        <v>1</v>
      </c>
      <c r="BT42" s="1">
        <f t="shared" si="13"/>
        <v>1</v>
      </c>
      <c r="BU42" s="1">
        <f t="shared" si="13"/>
        <v>1</v>
      </c>
      <c r="BV42" s="1">
        <f t="shared" si="13"/>
        <v>1</v>
      </c>
      <c r="BW42" s="1">
        <f t="shared" si="13"/>
        <v>1</v>
      </c>
      <c r="BX42" s="1">
        <f t="shared" si="13"/>
        <v>1</v>
      </c>
      <c r="BY42" s="1">
        <f t="shared" si="13"/>
        <v>1</v>
      </c>
      <c r="BZ42" s="1">
        <f t="shared" si="13"/>
        <v>1</v>
      </c>
      <c r="CA42" s="1">
        <f t="shared" si="13"/>
        <v>1</v>
      </c>
      <c r="CB42" s="1">
        <f t="shared" si="13"/>
        <v>1</v>
      </c>
      <c r="CC42" s="1">
        <f t="shared" si="13"/>
        <v>1</v>
      </c>
      <c r="CD42" s="1">
        <f t="shared" si="13"/>
        <v>1</v>
      </c>
      <c r="CE42" s="1">
        <f t="shared" si="13"/>
        <v>1</v>
      </c>
      <c r="CF42" s="1">
        <f t="shared" si="13"/>
        <v>1</v>
      </c>
      <c r="CG42" s="1">
        <f t="shared" si="13"/>
        <v>1</v>
      </c>
      <c r="CH42" s="1">
        <f t="shared" si="13"/>
        <v>1</v>
      </c>
      <c r="CI42" s="1">
        <f t="shared" si="13"/>
        <v>1</v>
      </c>
      <c r="CJ42" s="1">
        <f t="shared" si="13"/>
        <v>1</v>
      </c>
      <c r="CK42" s="1">
        <f t="shared" si="13"/>
        <v>1</v>
      </c>
      <c r="CL42" s="1">
        <f t="shared" si="13"/>
        <v>1</v>
      </c>
      <c r="CM42" s="1">
        <f t="shared" si="13"/>
        <v>1</v>
      </c>
      <c r="CN42" s="1">
        <f t="shared" si="13"/>
        <v>1</v>
      </c>
      <c r="CO42" s="1">
        <f t="shared" si="13"/>
        <v>1</v>
      </c>
      <c r="CP42" s="1">
        <f t="shared" si="13"/>
        <v>1</v>
      </c>
      <c r="CQ42" s="1">
        <f t="shared" si="13"/>
        <v>1</v>
      </c>
      <c r="CR42" s="1">
        <f t="shared" si="13"/>
        <v>1</v>
      </c>
      <c r="CS42" s="1">
        <f t="shared" si="13"/>
        <v>1</v>
      </c>
      <c r="CT42" s="1">
        <f t="shared" si="13"/>
        <v>1</v>
      </c>
      <c r="CU42" s="232"/>
      <c r="CV42" s="232"/>
      <c r="CW42" s="232"/>
      <c r="CX42" s="208"/>
    </row>
    <row r="43" spans="1:102" x14ac:dyDescent="0.3">
      <c r="C43" s="348" t="s">
        <v>20</v>
      </c>
      <c r="D43" s="341"/>
      <c r="E43" s="341"/>
      <c r="F43" s="341"/>
      <c r="G43" s="341" t="s">
        <v>21</v>
      </c>
      <c r="H43" s="341"/>
      <c r="I43" s="341"/>
      <c r="J43" s="341"/>
      <c r="K43" s="341" t="s">
        <v>23</v>
      </c>
      <c r="L43" s="341"/>
      <c r="M43" s="341"/>
      <c r="N43" s="341"/>
      <c r="O43" s="341" t="s">
        <v>22</v>
      </c>
      <c r="P43" s="341"/>
      <c r="Q43" s="341"/>
      <c r="R43" s="341"/>
      <c r="S43" s="341" t="s">
        <v>0</v>
      </c>
      <c r="T43" s="341"/>
      <c r="U43" s="341"/>
      <c r="V43" s="341"/>
      <c r="W43" s="341" t="s">
        <v>1</v>
      </c>
      <c r="X43" s="341"/>
      <c r="Y43" s="341"/>
      <c r="Z43" s="341"/>
      <c r="AA43" s="341" t="s">
        <v>2</v>
      </c>
      <c r="AB43" s="341"/>
      <c r="AC43" s="341"/>
      <c r="AD43" s="341"/>
      <c r="AE43" s="341" t="s">
        <v>3</v>
      </c>
      <c r="AF43" s="341"/>
      <c r="AG43" s="341"/>
      <c r="AH43" s="341"/>
      <c r="AI43" s="341" t="s">
        <v>4</v>
      </c>
      <c r="AJ43" s="341"/>
      <c r="AK43" s="341"/>
      <c r="AL43" s="341"/>
      <c r="AM43" s="341" t="s">
        <v>5</v>
      </c>
      <c r="AN43" s="341"/>
      <c r="AO43" s="341"/>
      <c r="AP43" s="341"/>
      <c r="AQ43" s="341" t="s">
        <v>6</v>
      </c>
      <c r="AR43" s="341"/>
      <c r="AS43" s="341"/>
      <c r="AT43" s="341"/>
      <c r="AU43" s="341" t="s">
        <v>7</v>
      </c>
      <c r="AV43" s="341"/>
      <c r="AW43" s="341"/>
      <c r="AX43" s="341"/>
      <c r="AY43" s="341" t="s">
        <v>8</v>
      </c>
      <c r="AZ43" s="341"/>
      <c r="BA43" s="341"/>
      <c r="BB43" s="341"/>
      <c r="BC43" s="341" t="s">
        <v>9</v>
      </c>
      <c r="BD43" s="341"/>
      <c r="BE43" s="341"/>
      <c r="BF43" s="341"/>
      <c r="BG43" s="341" t="s">
        <v>10</v>
      </c>
      <c r="BH43" s="341"/>
      <c r="BI43" s="341"/>
      <c r="BJ43" s="341"/>
      <c r="BK43" s="341" t="s">
        <v>11</v>
      </c>
      <c r="BL43" s="341"/>
      <c r="BM43" s="341"/>
      <c r="BN43" s="341"/>
      <c r="BO43" s="341" t="s">
        <v>12</v>
      </c>
      <c r="BP43" s="341"/>
      <c r="BQ43" s="341"/>
      <c r="BR43" s="341"/>
      <c r="BS43" s="341" t="s">
        <v>13</v>
      </c>
      <c r="BT43" s="341"/>
      <c r="BU43" s="341"/>
      <c r="BV43" s="341"/>
      <c r="BW43" s="341" t="s">
        <v>14</v>
      </c>
      <c r="BX43" s="341"/>
      <c r="BY43" s="341"/>
      <c r="BZ43" s="341"/>
      <c r="CA43" s="341" t="s">
        <v>15</v>
      </c>
      <c r="CB43" s="341"/>
      <c r="CC43" s="341"/>
      <c r="CD43" s="341"/>
      <c r="CE43" s="341" t="s">
        <v>16</v>
      </c>
      <c r="CF43" s="341"/>
      <c r="CG43" s="341"/>
      <c r="CH43" s="341"/>
      <c r="CI43" s="341" t="s">
        <v>17</v>
      </c>
      <c r="CJ43" s="341"/>
      <c r="CK43" s="341"/>
      <c r="CL43" s="341"/>
      <c r="CM43" s="341" t="s">
        <v>18</v>
      </c>
      <c r="CN43" s="341"/>
      <c r="CO43" s="341"/>
      <c r="CP43" s="341"/>
      <c r="CQ43" s="341" t="s">
        <v>19</v>
      </c>
      <c r="CR43" s="341"/>
      <c r="CS43" s="341"/>
      <c r="CT43" s="342"/>
      <c r="CU43" s="182"/>
      <c r="CV43" s="182"/>
      <c r="CW43" s="182"/>
      <c r="CX43" s="182"/>
    </row>
    <row r="44" spans="1:102" ht="15" thickBot="1" x14ac:dyDescent="0.35">
      <c r="CU44" s="182"/>
      <c r="CV44" s="182"/>
      <c r="CW44" s="182"/>
      <c r="CX44" s="182"/>
    </row>
    <row r="45" spans="1:102" ht="15" thickBot="1" x14ac:dyDescent="0.35">
      <c r="AU45" s="345" t="s">
        <v>37</v>
      </c>
      <c r="AV45" s="346"/>
      <c r="AW45" s="346"/>
      <c r="AX45" s="346"/>
      <c r="AY45" s="346"/>
      <c r="AZ45" s="346"/>
      <c r="BA45" s="346"/>
      <c r="BB45" s="346"/>
      <c r="BC45" s="346"/>
      <c r="BD45" s="346"/>
      <c r="BE45" s="346"/>
      <c r="BF45" s="347"/>
      <c r="CU45" s="182"/>
      <c r="CV45" s="182"/>
      <c r="CW45" s="182"/>
      <c r="CX45" s="182"/>
    </row>
    <row r="46" spans="1:102" ht="15" thickBot="1" x14ac:dyDescent="0.35">
      <c r="C46" s="354" t="s">
        <v>20</v>
      </c>
      <c r="D46" s="343"/>
      <c r="E46" s="343"/>
      <c r="F46" s="343"/>
      <c r="G46" s="343" t="s">
        <v>21</v>
      </c>
      <c r="H46" s="343"/>
      <c r="I46" s="343"/>
      <c r="J46" s="343"/>
      <c r="K46" s="355" t="s">
        <v>23</v>
      </c>
      <c r="L46" s="352"/>
      <c r="M46" s="352"/>
      <c r="N46" s="352"/>
      <c r="O46" s="352" t="s">
        <v>22</v>
      </c>
      <c r="P46" s="352"/>
      <c r="Q46" s="352"/>
      <c r="R46" s="352"/>
      <c r="S46" s="352" t="s">
        <v>0</v>
      </c>
      <c r="T46" s="352"/>
      <c r="U46" s="352"/>
      <c r="V46" s="352"/>
      <c r="W46" s="352" t="s">
        <v>1</v>
      </c>
      <c r="X46" s="352"/>
      <c r="Y46" s="352"/>
      <c r="Z46" s="352"/>
      <c r="AA46" s="352" t="s">
        <v>2</v>
      </c>
      <c r="AB46" s="352"/>
      <c r="AC46" s="352"/>
      <c r="AD46" s="352"/>
      <c r="AE46" s="352" t="s">
        <v>3</v>
      </c>
      <c r="AF46" s="352"/>
      <c r="AG46" s="352"/>
      <c r="AH46" s="352"/>
      <c r="AI46" s="352" t="s">
        <v>4</v>
      </c>
      <c r="AJ46" s="352"/>
      <c r="AK46" s="352"/>
      <c r="AL46" s="352"/>
      <c r="AM46" s="352" t="s">
        <v>5</v>
      </c>
      <c r="AN46" s="352"/>
      <c r="AO46" s="352"/>
      <c r="AP46" s="352"/>
      <c r="AQ46" s="352" t="s">
        <v>6</v>
      </c>
      <c r="AR46" s="352"/>
      <c r="AS46" s="352"/>
      <c r="AT46" s="352"/>
      <c r="AU46" s="352" t="s">
        <v>7</v>
      </c>
      <c r="AV46" s="352"/>
      <c r="AW46" s="352"/>
      <c r="AX46" s="353"/>
      <c r="AY46" s="384" t="s">
        <v>8</v>
      </c>
      <c r="AZ46" s="343"/>
      <c r="BA46" s="343"/>
      <c r="BB46" s="344"/>
      <c r="BC46" s="343" t="s">
        <v>9</v>
      </c>
      <c r="BD46" s="343"/>
      <c r="BE46" s="343"/>
      <c r="BF46" s="343"/>
      <c r="BG46" s="343" t="s">
        <v>10</v>
      </c>
      <c r="BH46" s="343"/>
      <c r="BI46" s="343"/>
      <c r="BJ46" s="343"/>
      <c r="BK46" s="343" t="s">
        <v>11</v>
      </c>
      <c r="BL46" s="343"/>
      <c r="BM46" s="343"/>
      <c r="BN46" s="343"/>
      <c r="BO46" s="343" t="s">
        <v>12</v>
      </c>
      <c r="BP46" s="343"/>
      <c r="BQ46" s="343"/>
      <c r="BR46" s="343"/>
      <c r="BS46" s="343" t="s">
        <v>13</v>
      </c>
      <c r="BT46" s="343"/>
      <c r="BU46" s="343"/>
      <c r="BV46" s="343"/>
      <c r="BW46" s="343" t="s">
        <v>14</v>
      </c>
      <c r="BX46" s="343"/>
      <c r="BY46" s="343"/>
      <c r="BZ46" s="343"/>
      <c r="CA46" s="343" t="s">
        <v>15</v>
      </c>
      <c r="CB46" s="343"/>
      <c r="CC46" s="343"/>
      <c r="CD46" s="343"/>
      <c r="CE46" s="343" t="s">
        <v>16</v>
      </c>
      <c r="CF46" s="343"/>
      <c r="CG46" s="343"/>
      <c r="CH46" s="343"/>
      <c r="CI46" s="343" t="s">
        <v>17</v>
      </c>
      <c r="CJ46" s="343"/>
      <c r="CK46" s="343"/>
      <c r="CL46" s="343"/>
      <c r="CM46" s="343" t="s">
        <v>18</v>
      </c>
      <c r="CN46" s="343"/>
      <c r="CO46" s="343"/>
      <c r="CP46" s="343"/>
      <c r="CQ46" s="343" t="s">
        <v>19</v>
      </c>
      <c r="CR46" s="343"/>
      <c r="CS46" s="343"/>
      <c r="CT46" s="344"/>
      <c r="CU46" s="197" t="s">
        <v>67</v>
      </c>
      <c r="CV46" s="198" t="s">
        <v>68</v>
      </c>
      <c r="CW46" s="199" t="s">
        <v>69</v>
      </c>
      <c r="CX46" s="182"/>
    </row>
    <row r="47" spans="1:102" ht="15" hidden="1" customHeight="1" thickBot="1" x14ac:dyDescent="0.35">
      <c r="A47" s="349" t="s">
        <v>25</v>
      </c>
      <c r="B47" s="14" t="s">
        <v>27</v>
      </c>
      <c r="C47" s="25"/>
      <c r="D47" s="26"/>
      <c r="E47" s="27"/>
      <c r="F47" s="27"/>
      <c r="G47" s="25"/>
      <c r="H47" s="26"/>
      <c r="I47" s="27"/>
      <c r="J47" s="28"/>
      <c r="K47" s="29"/>
      <c r="L47" s="26"/>
      <c r="M47" s="27"/>
      <c r="N47" s="30"/>
      <c r="O47" s="25"/>
      <c r="P47" s="26"/>
      <c r="Q47" s="27"/>
      <c r="R47" s="30"/>
      <c r="S47" s="25"/>
      <c r="T47" s="26"/>
      <c r="U47" s="27"/>
      <c r="V47" s="30"/>
      <c r="W47" s="25"/>
      <c r="X47" s="26"/>
      <c r="Y47" s="27"/>
      <c r="Z47" s="30"/>
      <c r="AA47" s="25"/>
      <c r="AB47" s="26"/>
      <c r="AC47" s="27"/>
      <c r="AD47" s="30"/>
      <c r="AE47" s="25"/>
      <c r="AF47" s="26"/>
      <c r="AG47" s="27"/>
      <c r="AH47" s="30"/>
      <c r="AI47" s="25"/>
      <c r="AJ47" s="26"/>
      <c r="AK47" s="27"/>
      <c r="AL47" s="30"/>
      <c r="AM47" s="25"/>
      <c r="AN47" s="26"/>
      <c r="AO47" s="27"/>
      <c r="AP47" s="30"/>
      <c r="AQ47" s="25"/>
      <c r="AR47" s="26"/>
      <c r="AS47" s="27"/>
      <c r="AT47" s="30"/>
      <c r="AU47" s="25"/>
      <c r="AV47" s="26"/>
      <c r="AW47" s="27"/>
      <c r="AX47" s="31"/>
      <c r="AY47" s="29"/>
      <c r="AZ47" s="26"/>
      <c r="BA47" s="27"/>
      <c r="BB47" s="30"/>
      <c r="BC47" s="32"/>
      <c r="BD47" s="26"/>
      <c r="BE47" s="27"/>
      <c r="BF47" s="30"/>
      <c r="BG47" s="25"/>
      <c r="BH47" s="26"/>
      <c r="BI47" s="27"/>
      <c r="BJ47" s="30"/>
      <c r="BK47" s="25"/>
      <c r="BL47" s="26"/>
      <c r="BM47" s="27"/>
      <c r="BN47" s="30"/>
      <c r="BO47" s="25"/>
      <c r="BP47" s="26"/>
      <c r="BQ47" s="27"/>
      <c r="BR47" s="30"/>
      <c r="BS47" s="25"/>
      <c r="BT47" s="26"/>
      <c r="BU47" s="27"/>
      <c r="BV47" s="30"/>
      <c r="BW47" s="25"/>
      <c r="BX47" s="26"/>
      <c r="BY47" s="27"/>
      <c r="BZ47" s="30"/>
      <c r="CA47" s="25"/>
      <c r="CB47" s="26"/>
      <c r="CC47" s="27"/>
      <c r="CD47" s="30"/>
      <c r="CE47" s="25"/>
      <c r="CF47" s="26"/>
      <c r="CG47" s="27"/>
      <c r="CH47" s="30"/>
      <c r="CI47" s="25"/>
      <c r="CJ47" s="26"/>
      <c r="CK47" s="27"/>
      <c r="CL47" s="30"/>
      <c r="CM47" s="25"/>
      <c r="CN47" s="26"/>
      <c r="CO47" s="27"/>
      <c r="CP47" s="30"/>
      <c r="CQ47" s="25"/>
      <c r="CR47" s="26"/>
      <c r="CS47" s="27"/>
      <c r="CT47" s="30"/>
      <c r="CU47" s="191">
        <f>SUM(C47:CT47)/4</f>
        <v>0</v>
      </c>
      <c r="CV47" s="192"/>
      <c r="CW47" s="193"/>
      <c r="CX47" s="182"/>
    </row>
    <row r="48" spans="1:102" ht="15" hidden="1" customHeight="1" thickBot="1" x14ac:dyDescent="0.35">
      <c r="A48" s="349"/>
      <c r="B48" s="15" t="s">
        <v>28</v>
      </c>
      <c r="C48" s="8"/>
      <c r="D48" s="9"/>
      <c r="E48" s="6"/>
      <c r="F48" s="7"/>
      <c r="G48" s="34"/>
      <c r="H48" s="9"/>
      <c r="I48" s="6"/>
      <c r="J48" s="10"/>
      <c r="K48" s="11"/>
      <c r="L48" s="9"/>
      <c r="M48" s="6"/>
      <c r="N48" s="7"/>
      <c r="O48" s="8"/>
      <c r="P48" s="9"/>
      <c r="Q48" s="6"/>
      <c r="R48" s="7"/>
      <c r="S48" s="8"/>
      <c r="T48" s="9"/>
      <c r="U48" s="6"/>
      <c r="V48" s="7"/>
      <c r="W48" s="8"/>
      <c r="X48" s="9"/>
      <c r="Y48" s="6"/>
      <c r="Z48" s="7"/>
      <c r="AA48" s="8"/>
      <c r="AB48" s="9"/>
      <c r="AC48" s="6"/>
      <c r="AD48" s="7"/>
      <c r="AE48" s="8"/>
      <c r="AF48" s="9"/>
      <c r="AG48" s="6"/>
      <c r="AH48" s="7"/>
      <c r="AI48" s="8"/>
      <c r="AJ48" s="9"/>
      <c r="AK48" s="6"/>
      <c r="AL48" s="7"/>
      <c r="AM48" s="8"/>
      <c r="AN48" s="9"/>
      <c r="AO48" s="6"/>
      <c r="AP48" s="7"/>
      <c r="AQ48" s="8"/>
      <c r="AR48" s="9"/>
      <c r="AS48" s="6"/>
      <c r="AT48" s="7"/>
      <c r="AU48" s="8"/>
      <c r="AV48" s="9"/>
      <c r="AW48" s="6"/>
      <c r="AX48" s="35"/>
      <c r="AY48" s="11"/>
      <c r="AZ48" s="9"/>
      <c r="BA48" s="6"/>
      <c r="BB48" s="7"/>
      <c r="BC48" s="34"/>
      <c r="BD48" s="9"/>
      <c r="BE48" s="6"/>
      <c r="BF48" s="7"/>
      <c r="BG48" s="8"/>
      <c r="BH48" s="9"/>
      <c r="BI48" s="6"/>
      <c r="BJ48" s="7"/>
      <c r="BK48" s="8"/>
      <c r="BL48" s="9"/>
      <c r="BM48" s="6"/>
      <c r="BN48" s="7"/>
      <c r="BO48" s="8"/>
      <c r="BP48" s="9"/>
      <c r="BQ48" s="6"/>
      <c r="BR48" s="7"/>
      <c r="BS48" s="8"/>
      <c r="BT48" s="9"/>
      <c r="BU48" s="6"/>
      <c r="BV48" s="7"/>
      <c r="BW48" s="8"/>
      <c r="BX48" s="9"/>
      <c r="BY48" s="6"/>
      <c r="BZ48" s="7"/>
      <c r="CA48" s="8"/>
      <c r="CB48" s="9"/>
      <c r="CC48" s="6"/>
      <c r="CD48" s="7"/>
      <c r="CE48" s="8"/>
      <c r="CF48" s="9"/>
      <c r="CG48" s="6"/>
      <c r="CH48" s="7"/>
      <c r="CI48" s="8"/>
      <c r="CJ48" s="9"/>
      <c r="CK48" s="6"/>
      <c r="CL48" s="7"/>
      <c r="CM48" s="8"/>
      <c r="CN48" s="9"/>
      <c r="CO48" s="6"/>
      <c r="CP48" s="7"/>
      <c r="CQ48" s="8"/>
      <c r="CR48" s="9"/>
      <c r="CS48" s="6"/>
      <c r="CT48" s="7"/>
      <c r="CU48" s="194">
        <f t="shared" ref="CU48:CU54" si="14">SUM(C48:CT48)/4</f>
        <v>0</v>
      </c>
      <c r="CV48" s="195"/>
      <c r="CW48" s="193"/>
      <c r="CX48" s="182"/>
    </row>
    <row r="49" spans="1:102" ht="15" hidden="1" customHeight="1" thickBot="1" x14ac:dyDescent="0.35">
      <c r="A49" s="349"/>
      <c r="B49" s="15" t="s">
        <v>28</v>
      </c>
      <c r="C49" s="8"/>
      <c r="D49" s="9"/>
      <c r="E49" s="6"/>
      <c r="F49" s="6"/>
      <c r="G49" s="8"/>
      <c r="H49" s="9"/>
      <c r="I49" s="6"/>
      <c r="J49" s="10"/>
      <c r="K49" s="11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35"/>
      <c r="AY49" s="11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7"/>
      <c r="BK49" s="8"/>
      <c r="BL49" s="9"/>
      <c r="BM49" s="6"/>
      <c r="BN49" s="7"/>
      <c r="BO49" s="8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194">
        <f t="shared" si="14"/>
        <v>0</v>
      </c>
      <c r="CV49" s="195"/>
      <c r="CW49" s="193"/>
      <c r="CX49" s="182"/>
    </row>
    <row r="50" spans="1:102" ht="15" hidden="1" customHeight="1" thickBot="1" x14ac:dyDescent="0.35">
      <c r="A50" s="349"/>
      <c r="B50" s="15" t="s">
        <v>28</v>
      </c>
      <c r="C50" s="8"/>
      <c r="D50" s="9"/>
      <c r="E50" s="6"/>
      <c r="F50" s="7"/>
      <c r="G50" s="8"/>
      <c r="H50" s="9"/>
      <c r="I50" s="6"/>
      <c r="J50" s="10"/>
      <c r="K50" s="11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35"/>
      <c r="AY50" s="11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7"/>
      <c r="BK50" s="8"/>
      <c r="BL50" s="9"/>
      <c r="BM50" s="6"/>
      <c r="BN50" s="7"/>
      <c r="BO50" s="8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194">
        <f t="shared" si="14"/>
        <v>0</v>
      </c>
      <c r="CV50" s="195"/>
      <c r="CW50" s="193"/>
      <c r="CX50" s="182"/>
    </row>
    <row r="51" spans="1:102" ht="15" hidden="1" customHeight="1" thickBot="1" x14ac:dyDescent="0.35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10"/>
      <c r="K51" s="11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35"/>
      <c r="AY51" s="11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7"/>
      <c r="BK51" s="8"/>
      <c r="BL51" s="9"/>
      <c r="BM51" s="6"/>
      <c r="BN51" s="7"/>
      <c r="BO51" s="8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194">
        <f t="shared" si="14"/>
        <v>0</v>
      </c>
      <c r="CV51" s="195"/>
      <c r="CW51" s="193"/>
      <c r="CX51" s="182"/>
    </row>
    <row r="52" spans="1:102" ht="15" hidden="1" customHeight="1" thickBot="1" x14ac:dyDescent="0.35">
      <c r="A52" s="349"/>
      <c r="B52" s="15" t="s">
        <v>35</v>
      </c>
      <c r="C52" s="8"/>
      <c r="D52" s="9"/>
      <c r="E52" s="6"/>
      <c r="F52" s="34"/>
      <c r="G52" s="8"/>
      <c r="H52" s="9"/>
      <c r="I52" s="6"/>
      <c r="J52" s="10"/>
      <c r="K52" s="11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35"/>
      <c r="AY52" s="11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7"/>
      <c r="BK52" s="8"/>
      <c r="BL52" s="9"/>
      <c r="BM52" s="6"/>
      <c r="BN52" s="7"/>
      <c r="BO52" s="8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194">
        <f t="shared" si="14"/>
        <v>0</v>
      </c>
      <c r="CV52" s="195"/>
      <c r="CW52" s="193"/>
      <c r="CX52" s="190" t="s">
        <v>31</v>
      </c>
    </row>
    <row r="53" spans="1:102" ht="15" hidden="1" customHeight="1" thickBot="1" x14ac:dyDescent="0.35">
      <c r="A53" s="349"/>
      <c r="B53" s="22" t="s">
        <v>29</v>
      </c>
      <c r="C53" s="8"/>
      <c r="D53" s="9"/>
      <c r="E53" s="6"/>
      <c r="F53" s="7"/>
      <c r="G53" s="8"/>
      <c r="H53" s="9"/>
      <c r="I53" s="6"/>
      <c r="J53" s="10"/>
      <c r="K53" s="11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35"/>
      <c r="AY53" s="11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7"/>
      <c r="BK53" s="8"/>
      <c r="BL53" s="9"/>
      <c r="BM53" s="6"/>
      <c r="BN53" s="7"/>
      <c r="BO53" s="8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194">
        <f t="shared" si="14"/>
        <v>0</v>
      </c>
      <c r="CV53" s="195"/>
      <c r="CW53" s="193"/>
      <c r="CX53" s="181">
        <f>SUM(CU47:CU54)</f>
        <v>0</v>
      </c>
    </row>
    <row r="54" spans="1:102" ht="15" hidden="1" customHeight="1" thickBot="1" x14ac:dyDescent="0.35">
      <c r="A54" s="350"/>
      <c r="B54" s="23" t="s">
        <v>34</v>
      </c>
      <c r="C54" s="36"/>
      <c r="D54" s="37"/>
      <c r="E54" s="38"/>
      <c r="F54" s="39"/>
      <c r="G54" s="36"/>
      <c r="H54" s="37"/>
      <c r="I54" s="38"/>
      <c r="J54" s="40"/>
      <c r="K54" s="41"/>
      <c r="L54" s="37"/>
      <c r="M54" s="38"/>
      <c r="N54" s="39"/>
      <c r="O54" s="36"/>
      <c r="P54" s="37"/>
      <c r="Q54" s="38"/>
      <c r="R54" s="39"/>
      <c r="S54" s="36"/>
      <c r="T54" s="37"/>
      <c r="U54" s="38"/>
      <c r="V54" s="39"/>
      <c r="W54" s="36"/>
      <c r="X54" s="37"/>
      <c r="Y54" s="38"/>
      <c r="Z54" s="39"/>
      <c r="AA54" s="36"/>
      <c r="AB54" s="37"/>
      <c r="AC54" s="38"/>
      <c r="AD54" s="39"/>
      <c r="AE54" s="36"/>
      <c r="AF54" s="37"/>
      <c r="AG54" s="38"/>
      <c r="AH54" s="39"/>
      <c r="AI54" s="36"/>
      <c r="AJ54" s="37"/>
      <c r="AK54" s="38"/>
      <c r="AL54" s="39"/>
      <c r="AM54" s="36"/>
      <c r="AN54" s="37"/>
      <c r="AO54" s="38"/>
      <c r="AP54" s="39"/>
      <c r="AQ54" s="36"/>
      <c r="AR54" s="37"/>
      <c r="AS54" s="38"/>
      <c r="AT54" s="39"/>
      <c r="AU54" s="36"/>
      <c r="AV54" s="37"/>
      <c r="AW54" s="38"/>
      <c r="AX54" s="42"/>
      <c r="AY54" s="41"/>
      <c r="AZ54" s="37"/>
      <c r="BA54" s="38"/>
      <c r="BB54" s="39"/>
      <c r="BC54" s="43"/>
      <c r="BD54" s="37"/>
      <c r="BE54" s="38"/>
      <c r="BF54" s="39"/>
      <c r="BG54" s="36"/>
      <c r="BH54" s="37"/>
      <c r="BI54" s="38"/>
      <c r="BJ54" s="39"/>
      <c r="BK54" s="36"/>
      <c r="BL54" s="37"/>
      <c r="BM54" s="38"/>
      <c r="BN54" s="39"/>
      <c r="BO54" s="36"/>
      <c r="BP54" s="37"/>
      <c r="BQ54" s="38"/>
      <c r="BR54" s="39"/>
      <c r="BS54" s="36"/>
      <c r="BT54" s="37"/>
      <c r="BU54" s="38"/>
      <c r="BV54" s="39"/>
      <c r="BW54" s="36"/>
      <c r="BX54" s="37"/>
      <c r="BY54" s="38"/>
      <c r="BZ54" s="39"/>
      <c r="CA54" s="36"/>
      <c r="CB54" s="37"/>
      <c r="CC54" s="38"/>
      <c r="CD54" s="39"/>
      <c r="CE54" s="36"/>
      <c r="CF54" s="37"/>
      <c r="CG54" s="38"/>
      <c r="CH54" s="39"/>
      <c r="CI54" s="36"/>
      <c r="CJ54" s="37"/>
      <c r="CK54" s="38"/>
      <c r="CL54" s="39"/>
      <c r="CM54" s="36"/>
      <c r="CN54" s="37"/>
      <c r="CO54" s="38"/>
      <c r="CP54" s="39"/>
      <c r="CQ54" s="36"/>
      <c r="CR54" s="37"/>
      <c r="CS54" s="38"/>
      <c r="CT54" s="39"/>
      <c r="CU54" s="194">
        <f t="shared" si="14"/>
        <v>0</v>
      </c>
      <c r="CV54" s="195"/>
      <c r="CW54" s="193"/>
      <c r="CX54" s="182"/>
    </row>
    <row r="55" spans="1:102" x14ac:dyDescent="0.3">
      <c r="A55" s="351" t="s">
        <v>100</v>
      </c>
      <c r="B55" s="18" t="s">
        <v>27</v>
      </c>
      <c r="C55" s="8"/>
      <c r="D55" s="8"/>
      <c r="E55" s="8"/>
      <c r="F55" s="8"/>
      <c r="G55" s="8">
        <v>1</v>
      </c>
      <c r="H55" s="8">
        <v>1</v>
      </c>
      <c r="I55" s="8">
        <v>1</v>
      </c>
      <c r="J55" s="8">
        <v>1</v>
      </c>
      <c r="K55" s="8">
        <v>1</v>
      </c>
      <c r="L55" s="8">
        <v>1</v>
      </c>
      <c r="M55" s="8">
        <v>1</v>
      </c>
      <c r="N55" s="8">
        <v>1</v>
      </c>
      <c r="O55" s="8">
        <v>1</v>
      </c>
      <c r="P55" s="8">
        <v>1</v>
      </c>
      <c r="Q55" s="8">
        <v>1</v>
      </c>
      <c r="R55" s="8">
        <v>1</v>
      </c>
      <c r="S55" s="8">
        <v>1</v>
      </c>
      <c r="T55" s="8">
        <v>1</v>
      </c>
      <c r="U55" s="8">
        <v>1</v>
      </c>
      <c r="V55" s="8">
        <v>1</v>
      </c>
      <c r="W55" s="8">
        <v>1</v>
      </c>
      <c r="X55" s="8">
        <v>1</v>
      </c>
      <c r="Y55" s="8">
        <v>1</v>
      </c>
      <c r="Z55" s="8">
        <v>1</v>
      </c>
      <c r="AA55" s="8">
        <v>1</v>
      </c>
      <c r="AB55" s="8">
        <v>1</v>
      </c>
      <c r="AC55" s="8">
        <v>1</v>
      </c>
      <c r="AD55" s="8">
        <v>1</v>
      </c>
      <c r="AE55" s="8">
        <v>1</v>
      </c>
      <c r="AF55" s="8">
        <v>1</v>
      </c>
      <c r="AG55" s="8">
        <v>1</v>
      </c>
      <c r="AH55" s="8">
        <v>1</v>
      </c>
      <c r="AI55" s="8">
        <v>1</v>
      </c>
      <c r="AJ55" s="8">
        <v>1</v>
      </c>
      <c r="AK55" s="8">
        <v>1</v>
      </c>
      <c r="AL55" s="8">
        <v>1</v>
      </c>
      <c r="AM55" s="8">
        <v>1</v>
      </c>
      <c r="AN55" s="8">
        <v>1</v>
      </c>
      <c r="AO55" s="8">
        <v>1</v>
      </c>
      <c r="AP55" s="8">
        <v>1</v>
      </c>
      <c r="AQ55" s="8">
        <v>1</v>
      </c>
      <c r="AR55" s="8">
        <v>1</v>
      </c>
      <c r="AS55" s="8">
        <v>1</v>
      </c>
      <c r="AT55" s="8">
        <v>1</v>
      </c>
      <c r="AU55" s="8">
        <v>1</v>
      </c>
      <c r="AV55" s="8">
        <v>1</v>
      </c>
      <c r="AW55" s="8">
        <v>1</v>
      </c>
      <c r="AX55" s="8">
        <v>1</v>
      </c>
      <c r="AY55" s="49">
        <v>1</v>
      </c>
      <c r="AZ55" s="45">
        <v>1</v>
      </c>
      <c r="BA55" s="46">
        <v>1</v>
      </c>
      <c r="BB55" s="47">
        <v>1</v>
      </c>
      <c r="BC55" s="34"/>
      <c r="BD55" s="45"/>
      <c r="BE55" s="46"/>
      <c r="BF55" s="47"/>
      <c r="BG55" s="8"/>
      <c r="BH55" s="45"/>
      <c r="BI55" s="46"/>
      <c r="BJ55" s="47"/>
      <c r="BK55" s="8"/>
      <c r="BL55" s="45"/>
      <c r="BM55" s="46"/>
      <c r="BN55" s="47"/>
      <c r="BO55" s="8"/>
      <c r="BP55" s="45"/>
      <c r="BQ55" s="46"/>
      <c r="BR55" s="47"/>
      <c r="BS55" s="8"/>
      <c r="BT55" s="45"/>
      <c r="BU55" s="46"/>
      <c r="BV55" s="47"/>
      <c r="BW55" s="8"/>
      <c r="BX55" s="45"/>
      <c r="BY55" s="46"/>
      <c r="BZ55" s="47"/>
      <c r="CA55" s="8"/>
      <c r="CB55" s="45"/>
      <c r="CC55" s="46"/>
      <c r="CD55" s="47"/>
      <c r="CE55" s="8"/>
      <c r="CF55" s="45"/>
      <c r="CG55" s="46"/>
      <c r="CH55" s="47"/>
      <c r="CI55" s="8"/>
      <c r="CJ55" s="45"/>
      <c r="CK55" s="46"/>
      <c r="CL55" s="47"/>
      <c r="CM55" s="8"/>
      <c r="CN55" s="45"/>
      <c r="CO55" s="46"/>
      <c r="CP55" s="47"/>
      <c r="CQ55" s="8"/>
      <c r="CR55" s="45"/>
      <c r="CS55" s="46"/>
      <c r="CT55" s="47"/>
      <c r="CU55" s="216">
        <f>SUM(C55:BJ55)/4</f>
        <v>12</v>
      </c>
      <c r="CV55" s="217">
        <f>SUM(BK55:CT55)/4</f>
        <v>0</v>
      </c>
      <c r="CW55" s="218">
        <f>SUM(CU55:CV55)</f>
        <v>12</v>
      </c>
      <c r="CX55" s="208"/>
    </row>
    <row r="56" spans="1:102" x14ac:dyDescent="0.3">
      <c r="A56" s="351"/>
      <c r="B56" s="19" t="s">
        <v>28</v>
      </c>
      <c r="C56" s="8">
        <v>1</v>
      </c>
      <c r="D56" s="9">
        <v>1</v>
      </c>
      <c r="E56" s="6">
        <v>1</v>
      </c>
      <c r="F56" s="53">
        <v>1</v>
      </c>
      <c r="G56" s="8">
        <v>1</v>
      </c>
      <c r="H56" s="9">
        <v>1</v>
      </c>
      <c r="I56" s="6">
        <v>1</v>
      </c>
      <c r="J56" s="34">
        <v>1</v>
      </c>
      <c r="K56" s="11">
        <v>1</v>
      </c>
      <c r="L56" s="9">
        <v>1</v>
      </c>
      <c r="M56" s="6">
        <v>1</v>
      </c>
      <c r="N56" s="53">
        <v>1</v>
      </c>
      <c r="O56" s="8">
        <v>1</v>
      </c>
      <c r="P56" s="9">
        <v>1</v>
      </c>
      <c r="Q56" s="6">
        <v>1</v>
      </c>
      <c r="R56" s="53">
        <v>1</v>
      </c>
      <c r="S56" s="8">
        <v>1</v>
      </c>
      <c r="T56" s="9">
        <v>1</v>
      </c>
      <c r="U56" s="6">
        <v>1</v>
      </c>
      <c r="V56" s="53">
        <v>1</v>
      </c>
      <c r="W56" s="8">
        <v>1</v>
      </c>
      <c r="X56" s="9">
        <v>1</v>
      </c>
      <c r="Y56" s="6">
        <v>1</v>
      </c>
      <c r="Z56" s="53">
        <v>1</v>
      </c>
      <c r="AA56" s="8">
        <v>1</v>
      </c>
      <c r="AB56" s="9">
        <v>1</v>
      </c>
      <c r="AC56" s="6">
        <v>1</v>
      </c>
      <c r="AD56" s="53">
        <v>1</v>
      </c>
      <c r="AE56" s="8">
        <v>1</v>
      </c>
      <c r="AF56" s="9">
        <v>1</v>
      </c>
      <c r="AG56" s="6">
        <v>1</v>
      </c>
      <c r="AH56" s="53">
        <v>1</v>
      </c>
      <c r="AI56" s="8">
        <v>1</v>
      </c>
      <c r="AJ56" s="9">
        <v>1</v>
      </c>
      <c r="AK56" s="6">
        <v>1</v>
      </c>
      <c r="AL56" s="53">
        <v>1</v>
      </c>
      <c r="AM56" s="8">
        <v>1</v>
      </c>
      <c r="AN56" s="9">
        <v>1</v>
      </c>
      <c r="AO56" s="6">
        <v>1</v>
      </c>
      <c r="AP56" s="53">
        <v>1</v>
      </c>
      <c r="AQ56" s="8">
        <v>1</v>
      </c>
      <c r="AR56" s="9">
        <v>1</v>
      </c>
      <c r="AS56" s="6">
        <v>1</v>
      </c>
      <c r="AT56" s="53">
        <v>1</v>
      </c>
      <c r="AU56" s="8">
        <v>1</v>
      </c>
      <c r="AV56" s="9">
        <v>1</v>
      </c>
      <c r="AW56" s="6">
        <v>1</v>
      </c>
      <c r="AX56" s="54">
        <v>1</v>
      </c>
      <c r="AY56" s="11"/>
      <c r="AZ56" s="9"/>
      <c r="BA56" s="6"/>
      <c r="BB56" s="53"/>
      <c r="BC56" s="34"/>
      <c r="BD56" s="9"/>
      <c r="BE56" s="6"/>
      <c r="BF56" s="53"/>
      <c r="BG56" s="8"/>
      <c r="BH56" s="9"/>
      <c r="BI56" s="6"/>
      <c r="BJ56" s="53"/>
      <c r="BK56" s="8"/>
      <c r="BL56" s="9"/>
      <c r="BM56" s="6"/>
      <c r="BN56" s="53"/>
      <c r="BO56" s="8"/>
      <c r="BP56" s="9"/>
      <c r="BQ56" s="6"/>
      <c r="BR56" s="53"/>
      <c r="BS56" s="8"/>
      <c r="BT56" s="9"/>
      <c r="BU56" s="6"/>
      <c r="BV56" s="53"/>
      <c r="BW56" s="8"/>
      <c r="BX56" s="9"/>
      <c r="BY56" s="6"/>
      <c r="BZ56" s="53"/>
      <c r="CA56" s="8"/>
      <c r="CB56" s="9"/>
      <c r="CC56" s="6"/>
      <c r="CD56" s="53"/>
      <c r="CE56" s="8"/>
      <c r="CF56" s="9"/>
      <c r="CG56" s="6"/>
      <c r="CH56" s="53"/>
      <c r="CI56" s="8"/>
      <c r="CJ56" s="9"/>
      <c r="CK56" s="6"/>
      <c r="CL56" s="53"/>
      <c r="CM56" s="8"/>
      <c r="CN56" s="9"/>
      <c r="CO56" s="6"/>
      <c r="CP56" s="53"/>
      <c r="CQ56" s="8"/>
      <c r="CR56" s="9"/>
      <c r="CS56" s="6"/>
      <c r="CT56" s="53"/>
      <c r="CU56" s="216">
        <f t="shared" ref="CU56:CU62" si="15">SUM(C56:BJ56)/4</f>
        <v>12</v>
      </c>
      <c r="CV56" s="217">
        <f t="shared" ref="CV56:CV62" si="16">SUM(BK56:CT56)/4</f>
        <v>0</v>
      </c>
      <c r="CW56" s="219">
        <f t="shared" ref="CW56:CW62" si="17">SUM(CU56:CV56)</f>
        <v>12</v>
      </c>
      <c r="CX56" s="220" t="s">
        <v>99</v>
      </c>
    </row>
    <row r="57" spans="1:102" x14ac:dyDescent="0.3">
      <c r="A57" s="349"/>
      <c r="B57" s="19" t="s">
        <v>28</v>
      </c>
      <c r="C57" s="8"/>
      <c r="D57" s="9"/>
      <c r="E57" s="6"/>
      <c r="F57" s="53"/>
      <c r="G57" s="8"/>
      <c r="H57" s="9"/>
      <c r="I57" s="6"/>
      <c r="J57" s="34"/>
      <c r="K57" s="11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9"/>
      <c r="AW57" s="6"/>
      <c r="AX57" s="54"/>
      <c r="AY57" s="11"/>
      <c r="AZ57" s="9"/>
      <c r="BA57" s="6"/>
      <c r="BB57" s="53"/>
      <c r="BC57" s="34"/>
      <c r="BD57" s="9"/>
      <c r="BE57" s="6"/>
      <c r="BF57" s="53"/>
      <c r="BG57" s="8"/>
      <c r="BH57" s="9"/>
      <c r="BI57" s="6"/>
      <c r="BJ57" s="53"/>
      <c r="BK57" s="8"/>
      <c r="BL57" s="9"/>
      <c r="BM57" s="6"/>
      <c r="BN57" s="53"/>
      <c r="BO57" s="8"/>
      <c r="BP57" s="9"/>
      <c r="BQ57" s="6"/>
      <c r="BR57" s="53"/>
      <c r="BS57" s="8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si="15"/>
        <v>0</v>
      </c>
      <c r="CV57" s="217">
        <f t="shared" si="16"/>
        <v>0</v>
      </c>
      <c r="CW57" s="218">
        <f t="shared" si="17"/>
        <v>0</v>
      </c>
      <c r="CX57" s="222">
        <f>SUM(CW55:CW63)</f>
        <v>36</v>
      </c>
    </row>
    <row r="58" spans="1:102" x14ac:dyDescent="0.3">
      <c r="A58" s="349"/>
      <c r="B58" s="19" t="s">
        <v>28</v>
      </c>
      <c r="C58" s="8"/>
      <c r="D58" s="9"/>
      <c r="E58" s="6"/>
      <c r="F58" s="53"/>
      <c r="G58" s="8"/>
      <c r="H58" s="9"/>
      <c r="I58" s="6"/>
      <c r="J58" s="34"/>
      <c r="K58" s="11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9"/>
      <c r="AW58" s="6"/>
      <c r="AX58" s="54"/>
      <c r="AY58" s="11"/>
      <c r="AZ58" s="9"/>
      <c r="BA58" s="6"/>
      <c r="BB58" s="53"/>
      <c r="BC58" s="34"/>
      <c r="BD58" s="9"/>
      <c r="BE58" s="6"/>
      <c r="BF58" s="53"/>
      <c r="BG58" s="8"/>
      <c r="BH58" s="9"/>
      <c r="BI58" s="6"/>
      <c r="BJ58" s="53"/>
      <c r="BK58" s="8"/>
      <c r="BL58" s="9"/>
      <c r="BM58" s="6"/>
      <c r="BN58" s="53"/>
      <c r="BO58" s="8"/>
      <c r="BP58" s="9"/>
      <c r="BQ58" s="6"/>
      <c r="BR58" s="53"/>
      <c r="BS58" s="8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5"/>
        <v>0</v>
      </c>
      <c r="CV58" s="217">
        <f t="shared" si="16"/>
        <v>0</v>
      </c>
      <c r="CW58" s="218">
        <f t="shared" si="17"/>
        <v>0</v>
      </c>
      <c r="CX58" s="208"/>
    </row>
    <row r="59" spans="1:102" x14ac:dyDescent="0.3">
      <c r="A59" s="349"/>
      <c r="B59" s="19" t="s">
        <v>28</v>
      </c>
      <c r="C59" s="8"/>
      <c r="D59" s="9"/>
      <c r="E59" s="6"/>
      <c r="F59" s="53"/>
      <c r="G59" s="8"/>
      <c r="H59" s="9"/>
      <c r="I59" s="6"/>
      <c r="J59" s="34"/>
      <c r="K59" s="11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4"/>
      <c r="AY59" s="11"/>
      <c r="AZ59" s="9"/>
      <c r="BA59" s="6"/>
      <c r="BB59" s="53"/>
      <c r="BC59" s="34"/>
      <c r="BD59" s="9"/>
      <c r="BE59" s="6"/>
      <c r="BF59" s="53"/>
      <c r="BG59" s="8"/>
      <c r="BH59" s="9"/>
      <c r="BI59" s="6"/>
      <c r="BJ59" s="53"/>
      <c r="BK59" s="8"/>
      <c r="BL59" s="9"/>
      <c r="BM59" s="6"/>
      <c r="BN59" s="53"/>
      <c r="BO59" s="8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5"/>
        <v>0</v>
      </c>
      <c r="CV59" s="217">
        <f t="shared" si="16"/>
        <v>0</v>
      </c>
      <c r="CW59" s="218">
        <f t="shared" si="17"/>
        <v>0</v>
      </c>
      <c r="CX59" s="223"/>
    </row>
    <row r="60" spans="1:102" x14ac:dyDescent="0.3">
      <c r="A60" s="349"/>
      <c r="B60" s="19" t="s">
        <v>35</v>
      </c>
      <c r="C60" s="8"/>
      <c r="D60" s="9"/>
      <c r="E60" s="6"/>
      <c r="F60" s="7"/>
      <c r="G60" s="8"/>
      <c r="H60" s="9"/>
      <c r="I60" s="6"/>
      <c r="J60" s="10"/>
      <c r="K60" s="11"/>
      <c r="L60" s="9"/>
      <c r="M60" s="6"/>
      <c r="N60" s="7"/>
      <c r="O60" s="8"/>
      <c r="P60" s="9"/>
      <c r="Q60" s="6"/>
      <c r="R60" s="7"/>
      <c r="S60" s="8"/>
      <c r="T60" s="9"/>
      <c r="U60" s="6"/>
      <c r="V60" s="7"/>
      <c r="W60" s="8"/>
      <c r="X60" s="9"/>
      <c r="Y60" s="6"/>
      <c r="Z60" s="7"/>
      <c r="AA60" s="8"/>
      <c r="AB60" s="9"/>
      <c r="AC60" s="6"/>
      <c r="AD60" s="7"/>
      <c r="AE60" s="8"/>
      <c r="AF60" s="9"/>
      <c r="AG60" s="6"/>
      <c r="AH60" s="7"/>
      <c r="AI60" s="8"/>
      <c r="AJ60" s="9"/>
      <c r="AK60" s="6"/>
      <c r="AL60" s="7"/>
      <c r="AM60" s="8"/>
      <c r="AN60" s="9"/>
      <c r="AO60" s="6"/>
      <c r="AP60" s="7"/>
      <c r="AQ60" s="8"/>
      <c r="AR60" s="9"/>
      <c r="AS60" s="6"/>
      <c r="AT60" s="7"/>
      <c r="AU60" s="8"/>
      <c r="AV60" s="9"/>
      <c r="AW60" s="6"/>
      <c r="AX60" s="35"/>
      <c r="AY60" s="11">
        <v>1</v>
      </c>
      <c r="AZ60" s="9">
        <v>1</v>
      </c>
      <c r="BA60" s="6">
        <v>1</v>
      </c>
      <c r="BB60" s="7">
        <v>1</v>
      </c>
      <c r="BC60" s="34">
        <v>1</v>
      </c>
      <c r="BD60" s="9">
        <v>1</v>
      </c>
      <c r="BE60" s="6">
        <v>1</v>
      </c>
      <c r="BF60" s="7">
        <v>1</v>
      </c>
      <c r="BG60" s="8">
        <v>1</v>
      </c>
      <c r="BH60" s="9">
        <v>1</v>
      </c>
      <c r="BI60" s="6">
        <v>1</v>
      </c>
      <c r="BJ60" s="7">
        <v>1</v>
      </c>
      <c r="BK60" s="8">
        <v>1</v>
      </c>
      <c r="BL60" s="9">
        <v>1</v>
      </c>
      <c r="BM60" s="6">
        <v>1</v>
      </c>
      <c r="BN60" s="7">
        <v>1</v>
      </c>
      <c r="BO60" s="8">
        <v>1</v>
      </c>
      <c r="BP60" s="9">
        <v>1</v>
      </c>
      <c r="BQ60" s="6">
        <v>1</v>
      </c>
      <c r="BR60" s="7">
        <v>1</v>
      </c>
      <c r="BS60" s="8">
        <v>1</v>
      </c>
      <c r="BT60" s="9">
        <v>1</v>
      </c>
      <c r="BU60" s="6">
        <v>1</v>
      </c>
      <c r="BV60" s="7">
        <v>1</v>
      </c>
      <c r="BW60" s="8">
        <v>1</v>
      </c>
      <c r="BX60" s="9">
        <v>1</v>
      </c>
      <c r="BY60" s="6">
        <v>1</v>
      </c>
      <c r="BZ60" s="7">
        <v>1</v>
      </c>
      <c r="CA60" s="8">
        <v>1</v>
      </c>
      <c r="CB60" s="9">
        <v>1</v>
      </c>
      <c r="CC60" s="6">
        <v>1</v>
      </c>
      <c r="CD60" s="7">
        <v>1</v>
      </c>
      <c r="CE60" s="8">
        <v>1</v>
      </c>
      <c r="CF60" s="9">
        <v>1</v>
      </c>
      <c r="CG60" s="6">
        <v>1</v>
      </c>
      <c r="CH60" s="7">
        <v>1</v>
      </c>
      <c r="CI60" s="8">
        <v>1</v>
      </c>
      <c r="CJ60" s="9">
        <v>1</v>
      </c>
      <c r="CK60" s="6">
        <v>1</v>
      </c>
      <c r="CL60" s="7">
        <v>1</v>
      </c>
      <c r="CM60" s="8">
        <v>1</v>
      </c>
      <c r="CN60" s="9">
        <v>1</v>
      </c>
      <c r="CO60" s="6">
        <v>1</v>
      </c>
      <c r="CP60" s="7">
        <v>1</v>
      </c>
      <c r="CQ60" s="8">
        <v>1</v>
      </c>
      <c r="CR60" s="9">
        <v>1</v>
      </c>
      <c r="CS60" s="6">
        <v>1</v>
      </c>
      <c r="CT60" s="7">
        <v>1</v>
      </c>
      <c r="CU60" s="216">
        <f t="shared" si="15"/>
        <v>3</v>
      </c>
      <c r="CV60" s="217">
        <f t="shared" si="16"/>
        <v>9</v>
      </c>
      <c r="CW60" s="218">
        <f t="shared" si="17"/>
        <v>12</v>
      </c>
      <c r="CX60" s="223"/>
    </row>
    <row r="61" spans="1:102" ht="15" thickBot="1" x14ac:dyDescent="0.35">
      <c r="A61" s="349"/>
      <c r="B61" s="20" t="s">
        <v>105</v>
      </c>
      <c r="C61" s="8"/>
      <c r="D61" s="9"/>
      <c r="E61" s="6"/>
      <c r="F61" s="7"/>
      <c r="G61" s="8"/>
      <c r="H61" s="9"/>
      <c r="I61" s="6"/>
      <c r="J61" s="10"/>
      <c r="K61" s="11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9"/>
      <c r="AW61" s="6"/>
      <c r="AX61" s="35"/>
      <c r="AY61" s="11"/>
      <c r="AZ61" s="9"/>
      <c r="BA61" s="6"/>
      <c r="BB61" s="7"/>
      <c r="BC61" s="34"/>
      <c r="BD61" s="9"/>
      <c r="BE61" s="6"/>
      <c r="BF61" s="7"/>
      <c r="BG61" s="8"/>
      <c r="BH61" s="9"/>
      <c r="BI61" s="6"/>
      <c r="BJ61" s="7"/>
      <c r="BK61" s="8"/>
      <c r="BL61" s="9"/>
      <c r="BM61" s="6"/>
      <c r="BN61" s="7"/>
      <c r="BO61" s="8"/>
      <c r="BP61" s="9"/>
      <c r="BQ61" s="6"/>
      <c r="BR61" s="7"/>
      <c r="BS61" s="8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5"/>
        <v>0</v>
      </c>
      <c r="CV61" s="217">
        <f t="shared" si="16"/>
        <v>0</v>
      </c>
      <c r="CW61" s="218">
        <f t="shared" si="17"/>
        <v>0</v>
      </c>
      <c r="CX61" s="224"/>
    </row>
    <row r="62" spans="1:102" ht="15" thickBot="1" x14ac:dyDescent="0.35">
      <c r="A62" s="349"/>
      <c r="B62" s="21" t="s">
        <v>106</v>
      </c>
      <c r="C62" s="55"/>
      <c r="D62" s="56"/>
      <c r="E62" s="57"/>
      <c r="F62" s="58"/>
      <c r="G62" s="55"/>
      <c r="H62" s="56"/>
      <c r="I62" s="57"/>
      <c r="J62" s="59"/>
      <c r="K62" s="41"/>
      <c r="L62" s="37"/>
      <c r="M62" s="38"/>
      <c r="N62" s="39"/>
      <c r="O62" s="36"/>
      <c r="P62" s="37"/>
      <c r="Q62" s="38"/>
      <c r="R62" s="39"/>
      <c r="S62" s="36"/>
      <c r="T62" s="37"/>
      <c r="U62" s="38"/>
      <c r="V62" s="39"/>
      <c r="W62" s="36"/>
      <c r="X62" s="37"/>
      <c r="Y62" s="38"/>
      <c r="Z62" s="39"/>
      <c r="AA62" s="36"/>
      <c r="AB62" s="37"/>
      <c r="AC62" s="38"/>
      <c r="AD62" s="39"/>
      <c r="AE62" s="36"/>
      <c r="AF62" s="37"/>
      <c r="AG62" s="38"/>
      <c r="AH62" s="39"/>
      <c r="AI62" s="36"/>
      <c r="AJ62" s="37"/>
      <c r="AK62" s="38"/>
      <c r="AL62" s="39"/>
      <c r="AM62" s="36"/>
      <c r="AN62" s="37"/>
      <c r="AO62" s="38"/>
      <c r="AP62" s="39"/>
      <c r="AQ62" s="36"/>
      <c r="AR62" s="37"/>
      <c r="AS62" s="38"/>
      <c r="AT62" s="39"/>
      <c r="AU62" s="36"/>
      <c r="AV62" s="37"/>
      <c r="AW62" s="38"/>
      <c r="AX62" s="42"/>
      <c r="AY62" s="75"/>
      <c r="AZ62" s="56"/>
      <c r="BA62" s="57"/>
      <c r="BB62" s="58"/>
      <c r="BC62" s="60"/>
      <c r="BD62" s="56"/>
      <c r="BE62" s="57"/>
      <c r="BF62" s="58"/>
      <c r="BG62" s="55"/>
      <c r="BH62" s="56"/>
      <c r="BI62" s="57"/>
      <c r="BJ62" s="58"/>
      <c r="BK62" s="55"/>
      <c r="BL62" s="56"/>
      <c r="BM62" s="57"/>
      <c r="BN62" s="58"/>
      <c r="BO62" s="55"/>
      <c r="BP62" s="56"/>
      <c r="BQ62" s="57"/>
      <c r="BR62" s="58"/>
      <c r="BS62" s="55"/>
      <c r="BT62" s="56"/>
      <c r="BU62" s="57"/>
      <c r="BV62" s="58"/>
      <c r="BW62" s="55"/>
      <c r="BX62" s="56"/>
      <c r="BY62" s="57"/>
      <c r="BZ62" s="58"/>
      <c r="CA62" s="55"/>
      <c r="CB62" s="56"/>
      <c r="CC62" s="57"/>
      <c r="CD62" s="58"/>
      <c r="CE62" s="55"/>
      <c r="CF62" s="56"/>
      <c r="CG62" s="57"/>
      <c r="CH62" s="58"/>
      <c r="CI62" s="55"/>
      <c r="CJ62" s="56"/>
      <c r="CK62" s="57"/>
      <c r="CL62" s="58"/>
      <c r="CM62" s="55"/>
      <c r="CN62" s="56"/>
      <c r="CO62" s="57"/>
      <c r="CP62" s="58"/>
      <c r="CQ62" s="55"/>
      <c r="CR62" s="56"/>
      <c r="CS62" s="57"/>
      <c r="CT62" s="58"/>
      <c r="CU62" s="233">
        <f t="shared" si="15"/>
        <v>0</v>
      </c>
      <c r="CV62" s="233">
        <f t="shared" si="16"/>
        <v>0</v>
      </c>
      <c r="CW62" s="234">
        <f t="shared" si="17"/>
        <v>0</v>
      </c>
      <c r="CX62" s="208"/>
    </row>
    <row r="63" spans="1:102" x14ac:dyDescent="0.3">
      <c r="C63" s="1">
        <f xml:space="preserve"> SUM(C47:C62)</f>
        <v>1</v>
      </c>
      <c r="D63" s="1">
        <f t="shared" ref="D63:BO63" si="18" xml:space="preserve"> SUM(D47:D62)</f>
        <v>1</v>
      </c>
      <c r="E63" s="1">
        <f t="shared" si="18"/>
        <v>1</v>
      </c>
      <c r="F63" s="1">
        <f t="shared" si="18"/>
        <v>1</v>
      </c>
      <c r="G63" s="1">
        <f t="shared" si="18"/>
        <v>2</v>
      </c>
      <c r="H63" s="1">
        <f t="shared" si="18"/>
        <v>2</v>
      </c>
      <c r="I63" s="1">
        <f t="shared" si="18"/>
        <v>2</v>
      </c>
      <c r="J63" s="1">
        <f t="shared" si="18"/>
        <v>2</v>
      </c>
      <c r="K63" s="1">
        <f t="shared" si="18"/>
        <v>2</v>
      </c>
      <c r="L63" s="1">
        <f t="shared" si="18"/>
        <v>2</v>
      </c>
      <c r="M63" s="1">
        <f t="shared" si="18"/>
        <v>2</v>
      </c>
      <c r="N63" s="1">
        <f t="shared" si="18"/>
        <v>2</v>
      </c>
      <c r="O63" s="1">
        <f t="shared" si="18"/>
        <v>2</v>
      </c>
      <c r="P63" s="1">
        <f t="shared" si="18"/>
        <v>2</v>
      </c>
      <c r="Q63" s="1">
        <f t="shared" si="18"/>
        <v>2</v>
      </c>
      <c r="R63" s="1">
        <f t="shared" si="18"/>
        <v>2</v>
      </c>
      <c r="S63" s="1">
        <f t="shared" si="18"/>
        <v>2</v>
      </c>
      <c r="T63" s="1">
        <f t="shared" si="18"/>
        <v>2</v>
      </c>
      <c r="U63" s="1">
        <f t="shared" si="18"/>
        <v>2</v>
      </c>
      <c r="V63" s="1">
        <f t="shared" si="18"/>
        <v>2</v>
      </c>
      <c r="W63" s="1">
        <f t="shared" si="18"/>
        <v>2</v>
      </c>
      <c r="X63" s="1">
        <f t="shared" si="18"/>
        <v>2</v>
      </c>
      <c r="Y63" s="1">
        <f t="shared" si="18"/>
        <v>2</v>
      </c>
      <c r="Z63" s="1">
        <f t="shared" si="18"/>
        <v>2</v>
      </c>
      <c r="AA63" s="1">
        <f t="shared" si="18"/>
        <v>2</v>
      </c>
      <c r="AB63" s="1">
        <f t="shared" si="18"/>
        <v>2</v>
      </c>
      <c r="AC63" s="1">
        <f t="shared" si="18"/>
        <v>2</v>
      </c>
      <c r="AD63" s="1">
        <f t="shared" si="18"/>
        <v>2</v>
      </c>
      <c r="AE63" s="1">
        <f t="shared" si="18"/>
        <v>2</v>
      </c>
      <c r="AF63" s="1">
        <f t="shared" si="18"/>
        <v>2</v>
      </c>
      <c r="AG63" s="1">
        <f t="shared" si="18"/>
        <v>2</v>
      </c>
      <c r="AH63" s="1">
        <f t="shared" si="18"/>
        <v>2</v>
      </c>
      <c r="AI63" s="1">
        <f t="shared" si="18"/>
        <v>2</v>
      </c>
      <c r="AJ63" s="1">
        <f t="shared" si="18"/>
        <v>2</v>
      </c>
      <c r="AK63" s="1">
        <f t="shared" si="18"/>
        <v>2</v>
      </c>
      <c r="AL63" s="1">
        <f t="shared" si="18"/>
        <v>2</v>
      </c>
      <c r="AM63" s="1">
        <f t="shared" si="18"/>
        <v>2</v>
      </c>
      <c r="AN63" s="1">
        <f t="shared" si="18"/>
        <v>2</v>
      </c>
      <c r="AO63" s="1">
        <f t="shared" si="18"/>
        <v>2</v>
      </c>
      <c r="AP63" s="1">
        <f t="shared" si="18"/>
        <v>2</v>
      </c>
      <c r="AQ63" s="1">
        <f t="shared" si="18"/>
        <v>2</v>
      </c>
      <c r="AR63" s="1">
        <f t="shared" si="18"/>
        <v>2</v>
      </c>
      <c r="AS63" s="1">
        <f t="shared" si="18"/>
        <v>2</v>
      </c>
      <c r="AT63" s="1">
        <f t="shared" si="18"/>
        <v>2</v>
      </c>
      <c r="AU63" s="1">
        <f t="shared" si="18"/>
        <v>2</v>
      </c>
      <c r="AV63" s="1">
        <f t="shared" si="18"/>
        <v>2</v>
      </c>
      <c r="AW63" s="1">
        <f t="shared" si="18"/>
        <v>2</v>
      </c>
      <c r="AX63" s="1">
        <f t="shared" si="18"/>
        <v>2</v>
      </c>
      <c r="AY63" s="1">
        <f t="shared" si="18"/>
        <v>2</v>
      </c>
      <c r="AZ63" s="1">
        <f t="shared" si="18"/>
        <v>2</v>
      </c>
      <c r="BA63" s="1">
        <f t="shared" si="18"/>
        <v>2</v>
      </c>
      <c r="BB63" s="1">
        <f t="shared" si="18"/>
        <v>2</v>
      </c>
      <c r="BC63" s="1">
        <f t="shared" si="18"/>
        <v>1</v>
      </c>
      <c r="BD63" s="1">
        <f t="shared" si="18"/>
        <v>1</v>
      </c>
      <c r="BE63" s="1">
        <f t="shared" si="18"/>
        <v>1</v>
      </c>
      <c r="BF63" s="1">
        <f t="shared" si="18"/>
        <v>1</v>
      </c>
      <c r="BG63" s="1">
        <f t="shared" si="18"/>
        <v>1</v>
      </c>
      <c r="BH63" s="1">
        <f t="shared" si="18"/>
        <v>1</v>
      </c>
      <c r="BI63" s="1">
        <f t="shared" si="18"/>
        <v>1</v>
      </c>
      <c r="BJ63" s="1">
        <f t="shared" si="18"/>
        <v>1</v>
      </c>
      <c r="BK63" s="1">
        <f t="shared" si="18"/>
        <v>1</v>
      </c>
      <c r="BL63" s="1">
        <f t="shared" si="18"/>
        <v>1</v>
      </c>
      <c r="BM63" s="1">
        <f t="shared" si="18"/>
        <v>1</v>
      </c>
      <c r="BN63" s="1">
        <f t="shared" si="18"/>
        <v>1</v>
      </c>
      <c r="BO63" s="1">
        <f t="shared" si="18"/>
        <v>1</v>
      </c>
      <c r="BP63" s="1">
        <f t="shared" ref="BP63:CT63" si="19" xml:space="preserve"> SUM(BP47:BP62)</f>
        <v>1</v>
      </c>
      <c r="BQ63" s="1">
        <f t="shared" si="19"/>
        <v>1</v>
      </c>
      <c r="BR63" s="1">
        <f t="shared" si="19"/>
        <v>1</v>
      </c>
      <c r="BS63" s="1">
        <f t="shared" si="19"/>
        <v>1</v>
      </c>
      <c r="BT63" s="1">
        <f t="shared" si="19"/>
        <v>1</v>
      </c>
      <c r="BU63" s="1">
        <f t="shared" si="19"/>
        <v>1</v>
      </c>
      <c r="BV63" s="1">
        <f t="shared" si="19"/>
        <v>1</v>
      </c>
      <c r="BW63" s="1">
        <f t="shared" si="19"/>
        <v>1</v>
      </c>
      <c r="BX63" s="1">
        <f t="shared" si="19"/>
        <v>1</v>
      </c>
      <c r="BY63" s="1">
        <f t="shared" si="19"/>
        <v>1</v>
      </c>
      <c r="BZ63" s="1">
        <f t="shared" si="19"/>
        <v>1</v>
      </c>
      <c r="CA63" s="1">
        <f t="shared" si="19"/>
        <v>1</v>
      </c>
      <c r="CB63" s="1">
        <f t="shared" si="19"/>
        <v>1</v>
      </c>
      <c r="CC63" s="1">
        <f t="shared" si="19"/>
        <v>1</v>
      </c>
      <c r="CD63" s="1">
        <f t="shared" si="19"/>
        <v>1</v>
      </c>
      <c r="CE63" s="1">
        <f t="shared" si="19"/>
        <v>1</v>
      </c>
      <c r="CF63" s="1">
        <f t="shared" si="19"/>
        <v>1</v>
      </c>
      <c r="CG63" s="1">
        <f t="shared" si="19"/>
        <v>1</v>
      </c>
      <c r="CH63" s="1">
        <f t="shared" si="19"/>
        <v>1</v>
      </c>
      <c r="CI63" s="1">
        <f t="shared" si="19"/>
        <v>1</v>
      </c>
      <c r="CJ63" s="1">
        <f t="shared" si="19"/>
        <v>1</v>
      </c>
      <c r="CK63" s="1">
        <f t="shared" si="19"/>
        <v>1</v>
      </c>
      <c r="CL63" s="1">
        <f t="shared" si="19"/>
        <v>1</v>
      </c>
      <c r="CM63" s="1">
        <f t="shared" si="19"/>
        <v>1</v>
      </c>
      <c r="CN63" s="1">
        <f t="shared" si="19"/>
        <v>1</v>
      </c>
      <c r="CO63" s="1">
        <f t="shared" si="19"/>
        <v>1</v>
      </c>
      <c r="CP63" s="1">
        <f t="shared" si="19"/>
        <v>1</v>
      </c>
      <c r="CQ63" s="1">
        <f t="shared" si="19"/>
        <v>1</v>
      </c>
      <c r="CR63" s="1">
        <f t="shared" si="19"/>
        <v>1</v>
      </c>
      <c r="CS63" s="1">
        <f t="shared" si="19"/>
        <v>1</v>
      </c>
      <c r="CT63" s="1">
        <f t="shared" si="19"/>
        <v>1</v>
      </c>
      <c r="CU63" s="232"/>
      <c r="CV63" s="232"/>
      <c r="CW63" s="232"/>
      <c r="CX63" s="208"/>
    </row>
    <row r="64" spans="1:102" x14ac:dyDescent="0.3">
      <c r="C64" s="348" t="s">
        <v>20</v>
      </c>
      <c r="D64" s="341"/>
      <c r="E64" s="341"/>
      <c r="F64" s="341"/>
      <c r="G64" s="341" t="s">
        <v>21</v>
      </c>
      <c r="H64" s="341"/>
      <c r="I64" s="341"/>
      <c r="J64" s="341"/>
      <c r="K64" s="341" t="s">
        <v>23</v>
      </c>
      <c r="L64" s="341"/>
      <c r="M64" s="341"/>
      <c r="N64" s="341"/>
      <c r="O64" s="341" t="s">
        <v>22</v>
      </c>
      <c r="P64" s="341"/>
      <c r="Q64" s="341"/>
      <c r="R64" s="341"/>
      <c r="S64" s="341" t="s">
        <v>0</v>
      </c>
      <c r="T64" s="341"/>
      <c r="U64" s="341"/>
      <c r="V64" s="341"/>
      <c r="W64" s="341" t="s">
        <v>1</v>
      </c>
      <c r="X64" s="341"/>
      <c r="Y64" s="341"/>
      <c r="Z64" s="341"/>
      <c r="AA64" s="341" t="s">
        <v>2</v>
      </c>
      <c r="AB64" s="341"/>
      <c r="AC64" s="341"/>
      <c r="AD64" s="341"/>
      <c r="AE64" s="341" t="s">
        <v>3</v>
      </c>
      <c r="AF64" s="341"/>
      <c r="AG64" s="341"/>
      <c r="AH64" s="341"/>
      <c r="AI64" s="341" t="s">
        <v>4</v>
      </c>
      <c r="AJ64" s="341"/>
      <c r="AK64" s="341"/>
      <c r="AL64" s="341"/>
      <c r="AM64" s="341" t="s">
        <v>5</v>
      </c>
      <c r="AN64" s="341"/>
      <c r="AO64" s="341"/>
      <c r="AP64" s="341"/>
      <c r="AQ64" s="341" t="s">
        <v>6</v>
      </c>
      <c r="AR64" s="341"/>
      <c r="AS64" s="341"/>
      <c r="AT64" s="341"/>
      <c r="AU64" s="341" t="s">
        <v>7</v>
      </c>
      <c r="AV64" s="341"/>
      <c r="AW64" s="341"/>
      <c r="AX64" s="341"/>
      <c r="AY64" s="341" t="s">
        <v>8</v>
      </c>
      <c r="AZ64" s="341"/>
      <c r="BA64" s="341"/>
      <c r="BB64" s="341"/>
      <c r="BC64" s="341" t="s">
        <v>9</v>
      </c>
      <c r="BD64" s="341"/>
      <c r="BE64" s="341"/>
      <c r="BF64" s="341"/>
      <c r="BG64" s="341" t="s">
        <v>10</v>
      </c>
      <c r="BH64" s="341"/>
      <c r="BI64" s="341"/>
      <c r="BJ64" s="341"/>
      <c r="BK64" s="341" t="s">
        <v>11</v>
      </c>
      <c r="BL64" s="341"/>
      <c r="BM64" s="341"/>
      <c r="BN64" s="341"/>
      <c r="BO64" s="341" t="s">
        <v>12</v>
      </c>
      <c r="BP64" s="341"/>
      <c r="BQ64" s="341"/>
      <c r="BR64" s="341"/>
      <c r="BS64" s="341" t="s">
        <v>13</v>
      </c>
      <c r="BT64" s="341"/>
      <c r="BU64" s="341"/>
      <c r="BV64" s="341"/>
      <c r="BW64" s="341" t="s">
        <v>14</v>
      </c>
      <c r="BX64" s="341"/>
      <c r="BY64" s="341"/>
      <c r="BZ64" s="341"/>
      <c r="CA64" s="341" t="s">
        <v>15</v>
      </c>
      <c r="CB64" s="341"/>
      <c r="CC64" s="341"/>
      <c r="CD64" s="341"/>
      <c r="CE64" s="341" t="s">
        <v>16</v>
      </c>
      <c r="CF64" s="341"/>
      <c r="CG64" s="341"/>
      <c r="CH64" s="341"/>
      <c r="CI64" s="341" t="s">
        <v>17</v>
      </c>
      <c r="CJ64" s="341"/>
      <c r="CK64" s="341"/>
      <c r="CL64" s="341"/>
      <c r="CM64" s="341" t="s">
        <v>18</v>
      </c>
      <c r="CN64" s="341"/>
      <c r="CO64" s="341"/>
      <c r="CP64" s="341"/>
      <c r="CQ64" s="341" t="s">
        <v>19</v>
      </c>
      <c r="CR64" s="341"/>
      <c r="CS64" s="341"/>
      <c r="CT64" s="342"/>
      <c r="CU64" s="182"/>
      <c r="CV64" s="182"/>
      <c r="CW64" s="182"/>
      <c r="CX64" s="182"/>
    </row>
    <row r="65" spans="1:102" ht="15" thickBot="1" x14ac:dyDescent="0.35">
      <c r="CU65" s="182"/>
      <c r="CV65" s="182"/>
      <c r="CW65" s="182"/>
      <c r="CX65" s="182"/>
    </row>
    <row r="66" spans="1:102" ht="15" thickBot="1" x14ac:dyDescent="0.35">
      <c r="AU66" s="345" t="s">
        <v>38</v>
      </c>
      <c r="AV66" s="346"/>
      <c r="AW66" s="346"/>
      <c r="AX66" s="346"/>
      <c r="AY66" s="346"/>
      <c r="AZ66" s="346"/>
      <c r="BA66" s="346"/>
      <c r="BB66" s="346"/>
      <c r="BC66" s="346"/>
      <c r="BD66" s="346"/>
      <c r="BE66" s="346"/>
      <c r="BF66" s="347"/>
      <c r="CU66" s="182"/>
      <c r="CV66" s="182"/>
      <c r="CW66" s="182"/>
      <c r="CX66" s="182"/>
    </row>
    <row r="67" spans="1:102" ht="15" thickBot="1" x14ac:dyDescent="0.35">
      <c r="C67" s="354" t="s">
        <v>20</v>
      </c>
      <c r="D67" s="343"/>
      <c r="E67" s="343"/>
      <c r="F67" s="343"/>
      <c r="G67" s="343" t="s">
        <v>21</v>
      </c>
      <c r="H67" s="343"/>
      <c r="I67" s="343"/>
      <c r="J67" s="343"/>
      <c r="K67" s="355" t="s">
        <v>23</v>
      </c>
      <c r="L67" s="352"/>
      <c r="M67" s="352"/>
      <c r="N67" s="352"/>
      <c r="O67" s="352" t="s">
        <v>22</v>
      </c>
      <c r="P67" s="352"/>
      <c r="Q67" s="352"/>
      <c r="R67" s="352"/>
      <c r="S67" s="352" t="s">
        <v>0</v>
      </c>
      <c r="T67" s="352"/>
      <c r="U67" s="352"/>
      <c r="V67" s="352"/>
      <c r="W67" s="352" t="s">
        <v>1</v>
      </c>
      <c r="X67" s="352"/>
      <c r="Y67" s="352"/>
      <c r="Z67" s="352"/>
      <c r="AA67" s="352" t="s">
        <v>2</v>
      </c>
      <c r="AB67" s="352"/>
      <c r="AC67" s="352"/>
      <c r="AD67" s="352"/>
      <c r="AE67" s="352" t="s">
        <v>3</v>
      </c>
      <c r="AF67" s="352"/>
      <c r="AG67" s="352"/>
      <c r="AH67" s="352"/>
      <c r="AI67" s="352" t="s">
        <v>4</v>
      </c>
      <c r="AJ67" s="352"/>
      <c r="AK67" s="352"/>
      <c r="AL67" s="352"/>
      <c r="AM67" s="352" t="s">
        <v>5</v>
      </c>
      <c r="AN67" s="352"/>
      <c r="AO67" s="352"/>
      <c r="AP67" s="352"/>
      <c r="AQ67" s="352" t="s">
        <v>6</v>
      </c>
      <c r="AR67" s="352"/>
      <c r="AS67" s="352"/>
      <c r="AT67" s="352"/>
      <c r="AU67" s="352" t="s">
        <v>7</v>
      </c>
      <c r="AV67" s="352"/>
      <c r="AW67" s="352"/>
      <c r="AX67" s="353"/>
      <c r="AY67" s="384" t="s">
        <v>8</v>
      </c>
      <c r="AZ67" s="343"/>
      <c r="BA67" s="343"/>
      <c r="BB67" s="344"/>
      <c r="BC67" s="343" t="s">
        <v>9</v>
      </c>
      <c r="BD67" s="343"/>
      <c r="BE67" s="343"/>
      <c r="BF67" s="343"/>
      <c r="BG67" s="343" t="s">
        <v>10</v>
      </c>
      <c r="BH67" s="343"/>
      <c r="BI67" s="343"/>
      <c r="BJ67" s="343"/>
      <c r="BK67" s="343" t="s">
        <v>11</v>
      </c>
      <c r="BL67" s="343"/>
      <c r="BM67" s="343"/>
      <c r="BN67" s="343"/>
      <c r="BO67" s="343" t="s">
        <v>12</v>
      </c>
      <c r="BP67" s="343"/>
      <c r="BQ67" s="343"/>
      <c r="BR67" s="343"/>
      <c r="BS67" s="343" t="s">
        <v>13</v>
      </c>
      <c r="BT67" s="343"/>
      <c r="BU67" s="343"/>
      <c r="BV67" s="343"/>
      <c r="BW67" s="343" t="s">
        <v>14</v>
      </c>
      <c r="BX67" s="343"/>
      <c r="BY67" s="343"/>
      <c r="BZ67" s="343"/>
      <c r="CA67" s="343" t="s">
        <v>15</v>
      </c>
      <c r="CB67" s="343"/>
      <c r="CC67" s="343"/>
      <c r="CD67" s="343"/>
      <c r="CE67" s="343" t="s">
        <v>16</v>
      </c>
      <c r="CF67" s="343"/>
      <c r="CG67" s="343"/>
      <c r="CH67" s="343"/>
      <c r="CI67" s="343" t="s">
        <v>17</v>
      </c>
      <c r="CJ67" s="343"/>
      <c r="CK67" s="343"/>
      <c r="CL67" s="343"/>
      <c r="CM67" s="343" t="s">
        <v>18</v>
      </c>
      <c r="CN67" s="343"/>
      <c r="CO67" s="343"/>
      <c r="CP67" s="343"/>
      <c r="CQ67" s="343" t="s">
        <v>19</v>
      </c>
      <c r="CR67" s="343"/>
      <c r="CS67" s="343"/>
      <c r="CT67" s="344"/>
      <c r="CU67" s="197" t="s">
        <v>67</v>
      </c>
      <c r="CV67" s="198" t="s">
        <v>68</v>
      </c>
      <c r="CW67" s="199" t="s">
        <v>69</v>
      </c>
      <c r="CX67" s="182"/>
    </row>
    <row r="68" spans="1:102" ht="15" hidden="1" customHeight="1" thickBot="1" x14ac:dyDescent="0.35">
      <c r="A68" s="349" t="s">
        <v>25</v>
      </c>
      <c r="B68" s="14" t="s">
        <v>27</v>
      </c>
      <c r="C68" s="25"/>
      <c r="D68" s="26"/>
      <c r="E68" s="27"/>
      <c r="F68" s="27"/>
      <c r="G68" s="25"/>
      <c r="H68" s="26"/>
      <c r="I68" s="27"/>
      <c r="J68" s="28"/>
      <c r="K68" s="29"/>
      <c r="L68" s="26"/>
      <c r="M68" s="27"/>
      <c r="N68" s="30"/>
      <c r="O68" s="25"/>
      <c r="P68" s="26"/>
      <c r="Q68" s="27"/>
      <c r="R68" s="30"/>
      <c r="S68" s="25"/>
      <c r="T68" s="26"/>
      <c r="U68" s="27"/>
      <c r="V68" s="30"/>
      <c r="W68" s="25"/>
      <c r="X68" s="26"/>
      <c r="Y68" s="27"/>
      <c r="Z68" s="30"/>
      <c r="AA68" s="25"/>
      <c r="AB68" s="26"/>
      <c r="AC68" s="27"/>
      <c r="AD68" s="30"/>
      <c r="AE68" s="25"/>
      <c r="AF68" s="26"/>
      <c r="AG68" s="27"/>
      <c r="AH68" s="30"/>
      <c r="AI68" s="25"/>
      <c r="AJ68" s="26"/>
      <c r="AK68" s="27"/>
      <c r="AL68" s="30"/>
      <c r="AM68" s="25"/>
      <c r="AN68" s="26"/>
      <c r="AO68" s="27"/>
      <c r="AP68" s="30"/>
      <c r="AQ68" s="25"/>
      <c r="AR68" s="26"/>
      <c r="AS68" s="27"/>
      <c r="AT68" s="30"/>
      <c r="AU68" s="25"/>
      <c r="AV68" s="26"/>
      <c r="AW68" s="27"/>
      <c r="AX68" s="31"/>
      <c r="AY68" s="29"/>
      <c r="AZ68" s="26"/>
      <c r="BA68" s="27"/>
      <c r="BB68" s="30"/>
      <c r="BC68" s="32"/>
      <c r="BD68" s="26"/>
      <c r="BE68" s="27"/>
      <c r="BF68" s="30"/>
      <c r="BG68" s="25"/>
      <c r="BH68" s="26"/>
      <c r="BI68" s="27"/>
      <c r="BJ68" s="30"/>
      <c r="BK68" s="25"/>
      <c r="BL68" s="26"/>
      <c r="BM68" s="27"/>
      <c r="BN68" s="30"/>
      <c r="BO68" s="25"/>
      <c r="BP68" s="26"/>
      <c r="BQ68" s="27"/>
      <c r="BR68" s="30"/>
      <c r="BS68" s="25"/>
      <c r="BT68" s="26"/>
      <c r="BU68" s="27"/>
      <c r="BV68" s="30"/>
      <c r="BW68" s="25"/>
      <c r="BX68" s="26"/>
      <c r="BY68" s="27"/>
      <c r="BZ68" s="30"/>
      <c r="CA68" s="25"/>
      <c r="CB68" s="26"/>
      <c r="CC68" s="27"/>
      <c r="CD68" s="30"/>
      <c r="CE68" s="25"/>
      <c r="CF68" s="26"/>
      <c r="CG68" s="27"/>
      <c r="CH68" s="30"/>
      <c r="CI68" s="25"/>
      <c r="CJ68" s="26"/>
      <c r="CK68" s="27"/>
      <c r="CL68" s="30"/>
      <c r="CM68" s="25"/>
      <c r="CN68" s="26"/>
      <c r="CO68" s="27"/>
      <c r="CP68" s="30"/>
      <c r="CQ68" s="25"/>
      <c r="CR68" s="26"/>
      <c r="CS68" s="27"/>
      <c r="CT68" s="30"/>
      <c r="CU68" s="191">
        <f>SUM(C68:CT68)/4</f>
        <v>0</v>
      </c>
      <c r="CV68" s="192"/>
      <c r="CW68" s="193"/>
      <c r="CX68" s="182"/>
    </row>
    <row r="69" spans="1:102" ht="15" hidden="1" customHeight="1" thickBot="1" x14ac:dyDescent="0.35">
      <c r="A69" s="349"/>
      <c r="B69" s="15" t="s">
        <v>28</v>
      </c>
      <c r="C69" s="8"/>
      <c r="D69" s="9"/>
      <c r="E69" s="6"/>
      <c r="F69" s="7"/>
      <c r="G69" s="34"/>
      <c r="H69" s="9"/>
      <c r="I69" s="6"/>
      <c r="J69" s="10"/>
      <c r="K69" s="11"/>
      <c r="L69" s="9"/>
      <c r="M69" s="6"/>
      <c r="N69" s="7"/>
      <c r="O69" s="8"/>
      <c r="P69" s="9"/>
      <c r="Q69" s="6"/>
      <c r="R69" s="7"/>
      <c r="S69" s="8"/>
      <c r="T69" s="9"/>
      <c r="U69" s="6"/>
      <c r="V69" s="7"/>
      <c r="W69" s="8"/>
      <c r="X69" s="9"/>
      <c r="Y69" s="6"/>
      <c r="Z69" s="7"/>
      <c r="AA69" s="8"/>
      <c r="AB69" s="9"/>
      <c r="AC69" s="6"/>
      <c r="AD69" s="7"/>
      <c r="AE69" s="8"/>
      <c r="AF69" s="9"/>
      <c r="AG69" s="6"/>
      <c r="AH69" s="7"/>
      <c r="AI69" s="8"/>
      <c r="AJ69" s="9"/>
      <c r="AK69" s="6"/>
      <c r="AL69" s="7"/>
      <c r="AM69" s="8"/>
      <c r="AN69" s="9"/>
      <c r="AO69" s="6"/>
      <c r="AP69" s="7"/>
      <c r="AQ69" s="8"/>
      <c r="AR69" s="9"/>
      <c r="AS69" s="6"/>
      <c r="AT69" s="7"/>
      <c r="AU69" s="8"/>
      <c r="AV69" s="9"/>
      <c r="AW69" s="6"/>
      <c r="AX69" s="35"/>
      <c r="AY69" s="11"/>
      <c r="AZ69" s="9"/>
      <c r="BA69" s="6"/>
      <c r="BB69" s="7"/>
      <c r="BC69" s="34"/>
      <c r="BD69" s="9"/>
      <c r="BE69" s="6"/>
      <c r="BF69" s="7"/>
      <c r="BG69" s="8"/>
      <c r="BH69" s="9"/>
      <c r="BI69" s="6"/>
      <c r="BJ69" s="7"/>
      <c r="BK69" s="8"/>
      <c r="BL69" s="9"/>
      <c r="BM69" s="6"/>
      <c r="BN69" s="7"/>
      <c r="BO69" s="8"/>
      <c r="BP69" s="9"/>
      <c r="BQ69" s="6"/>
      <c r="BR69" s="7"/>
      <c r="BS69" s="8"/>
      <c r="BT69" s="9"/>
      <c r="BU69" s="6"/>
      <c r="BV69" s="7"/>
      <c r="BW69" s="8"/>
      <c r="BX69" s="9"/>
      <c r="BY69" s="6"/>
      <c r="BZ69" s="7"/>
      <c r="CA69" s="8"/>
      <c r="CB69" s="9"/>
      <c r="CC69" s="6"/>
      <c r="CD69" s="7"/>
      <c r="CE69" s="8"/>
      <c r="CF69" s="9"/>
      <c r="CG69" s="6"/>
      <c r="CH69" s="7"/>
      <c r="CI69" s="8"/>
      <c r="CJ69" s="9"/>
      <c r="CK69" s="6"/>
      <c r="CL69" s="7"/>
      <c r="CM69" s="8"/>
      <c r="CN69" s="9"/>
      <c r="CO69" s="6"/>
      <c r="CP69" s="7"/>
      <c r="CQ69" s="8"/>
      <c r="CR69" s="9"/>
      <c r="CS69" s="6"/>
      <c r="CT69" s="7"/>
      <c r="CU69" s="194">
        <f t="shared" ref="CU69:CU75" si="20">SUM(C69:CT69)/4</f>
        <v>0</v>
      </c>
      <c r="CV69" s="195"/>
      <c r="CW69" s="193"/>
      <c r="CX69" s="182"/>
    </row>
    <row r="70" spans="1:102" ht="15" hidden="1" customHeight="1" thickBot="1" x14ac:dyDescent="0.35">
      <c r="A70" s="349"/>
      <c r="B70" s="15" t="s">
        <v>28</v>
      </c>
      <c r="C70" s="8"/>
      <c r="D70" s="9"/>
      <c r="E70" s="6"/>
      <c r="F70" s="6"/>
      <c r="G70" s="8"/>
      <c r="H70" s="9"/>
      <c r="I70" s="6"/>
      <c r="J70" s="10"/>
      <c r="K70" s="11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35"/>
      <c r="AY70" s="11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7"/>
      <c r="BK70" s="8"/>
      <c r="BL70" s="9"/>
      <c r="BM70" s="6"/>
      <c r="BN70" s="7"/>
      <c r="BO70" s="8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194">
        <f t="shared" si="20"/>
        <v>0</v>
      </c>
      <c r="CV70" s="195"/>
      <c r="CW70" s="193"/>
      <c r="CX70" s="182"/>
    </row>
    <row r="71" spans="1:102" ht="15" hidden="1" customHeight="1" thickBot="1" x14ac:dyDescent="0.35">
      <c r="A71" s="349"/>
      <c r="B71" s="15" t="s">
        <v>28</v>
      </c>
      <c r="C71" s="8"/>
      <c r="D71" s="9"/>
      <c r="E71" s="6"/>
      <c r="F71" s="7"/>
      <c r="G71" s="8"/>
      <c r="H71" s="9"/>
      <c r="I71" s="6"/>
      <c r="J71" s="10"/>
      <c r="K71" s="11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35"/>
      <c r="AY71" s="11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7"/>
      <c r="BK71" s="8"/>
      <c r="BL71" s="9"/>
      <c r="BM71" s="6"/>
      <c r="BN71" s="7"/>
      <c r="BO71" s="8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194">
        <f t="shared" si="20"/>
        <v>0</v>
      </c>
      <c r="CV71" s="195"/>
      <c r="CW71" s="193"/>
      <c r="CX71" s="182"/>
    </row>
    <row r="72" spans="1:102" ht="15" hidden="1" customHeight="1" thickBot="1" x14ac:dyDescent="0.35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10"/>
      <c r="K72" s="11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35"/>
      <c r="AY72" s="11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7"/>
      <c r="BK72" s="8"/>
      <c r="BL72" s="9"/>
      <c r="BM72" s="6"/>
      <c r="BN72" s="7"/>
      <c r="BO72" s="8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194">
        <f t="shared" si="20"/>
        <v>0</v>
      </c>
      <c r="CV72" s="195"/>
      <c r="CW72" s="193"/>
      <c r="CX72" s="182"/>
    </row>
    <row r="73" spans="1:102" ht="15" hidden="1" customHeight="1" thickBot="1" x14ac:dyDescent="0.35">
      <c r="A73" s="349"/>
      <c r="B73" s="15" t="s">
        <v>35</v>
      </c>
      <c r="C73" s="8"/>
      <c r="D73" s="9"/>
      <c r="E73" s="6"/>
      <c r="F73" s="34"/>
      <c r="G73" s="8"/>
      <c r="H73" s="9"/>
      <c r="I73" s="6"/>
      <c r="J73" s="10"/>
      <c r="K73" s="11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35"/>
      <c r="AY73" s="11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7"/>
      <c r="BK73" s="8"/>
      <c r="BL73" s="9"/>
      <c r="BM73" s="6"/>
      <c r="BN73" s="7"/>
      <c r="BO73" s="8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194">
        <f t="shared" si="20"/>
        <v>0</v>
      </c>
      <c r="CV73" s="195"/>
      <c r="CW73" s="193"/>
      <c r="CX73" s="190" t="s">
        <v>31</v>
      </c>
    </row>
    <row r="74" spans="1:102" ht="15" hidden="1" customHeight="1" thickBot="1" x14ac:dyDescent="0.35">
      <c r="A74" s="349"/>
      <c r="B74" s="22" t="s">
        <v>29</v>
      </c>
      <c r="C74" s="8"/>
      <c r="D74" s="9"/>
      <c r="E74" s="6"/>
      <c r="F74" s="7"/>
      <c r="G74" s="8"/>
      <c r="H74" s="9"/>
      <c r="I74" s="6"/>
      <c r="J74" s="10"/>
      <c r="K74" s="11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35"/>
      <c r="AY74" s="11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7"/>
      <c r="BK74" s="8"/>
      <c r="BL74" s="9"/>
      <c r="BM74" s="6"/>
      <c r="BN74" s="7"/>
      <c r="BO74" s="8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194">
        <f t="shared" si="20"/>
        <v>0</v>
      </c>
      <c r="CV74" s="195"/>
      <c r="CW74" s="193"/>
      <c r="CX74" s="181">
        <f>SUM(CU68:CU75)</f>
        <v>0</v>
      </c>
    </row>
    <row r="75" spans="1:102" ht="15" hidden="1" customHeight="1" thickBot="1" x14ac:dyDescent="0.35">
      <c r="A75" s="350"/>
      <c r="B75" s="23" t="s">
        <v>34</v>
      </c>
      <c r="C75" s="36"/>
      <c r="D75" s="37"/>
      <c r="E75" s="38"/>
      <c r="F75" s="39"/>
      <c r="G75" s="36"/>
      <c r="H75" s="37"/>
      <c r="I75" s="38"/>
      <c r="J75" s="40"/>
      <c r="K75" s="41"/>
      <c r="L75" s="37"/>
      <c r="M75" s="38"/>
      <c r="N75" s="39"/>
      <c r="O75" s="36"/>
      <c r="P75" s="37"/>
      <c r="Q75" s="38"/>
      <c r="R75" s="39"/>
      <c r="S75" s="36"/>
      <c r="T75" s="37"/>
      <c r="U75" s="38"/>
      <c r="V75" s="39"/>
      <c r="W75" s="36"/>
      <c r="X75" s="37"/>
      <c r="Y75" s="38"/>
      <c r="Z75" s="39"/>
      <c r="AA75" s="36"/>
      <c r="AB75" s="37"/>
      <c r="AC75" s="38"/>
      <c r="AD75" s="39"/>
      <c r="AE75" s="36"/>
      <c r="AF75" s="37"/>
      <c r="AG75" s="38"/>
      <c r="AH75" s="39"/>
      <c r="AI75" s="36"/>
      <c r="AJ75" s="37"/>
      <c r="AK75" s="38"/>
      <c r="AL75" s="39"/>
      <c r="AM75" s="36"/>
      <c r="AN75" s="37"/>
      <c r="AO75" s="38"/>
      <c r="AP75" s="39"/>
      <c r="AQ75" s="36"/>
      <c r="AR75" s="37"/>
      <c r="AS75" s="38"/>
      <c r="AT75" s="39"/>
      <c r="AU75" s="36"/>
      <c r="AV75" s="37"/>
      <c r="AW75" s="38"/>
      <c r="AX75" s="42"/>
      <c r="AY75" s="41"/>
      <c r="AZ75" s="37"/>
      <c r="BA75" s="38"/>
      <c r="BB75" s="39"/>
      <c r="BC75" s="43"/>
      <c r="BD75" s="37"/>
      <c r="BE75" s="38"/>
      <c r="BF75" s="39"/>
      <c r="BG75" s="36"/>
      <c r="BH75" s="37"/>
      <c r="BI75" s="38"/>
      <c r="BJ75" s="39"/>
      <c r="BK75" s="36"/>
      <c r="BL75" s="37"/>
      <c r="BM75" s="38"/>
      <c r="BN75" s="39"/>
      <c r="BO75" s="36"/>
      <c r="BP75" s="37"/>
      <c r="BQ75" s="38"/>
      <c r="BR75" s="39"/>
      <c r="BS75" s="36"/>
      <c r="BT75" s="37"/>
      <c r="BU75" s="38"/>
      <c r="BV75" s="39"/>
      <c r="BW75" s="36"/>
      <c r="BX75" s="37"/>
      <c r="BY75" s="38"/>
      <c r="BZ75" s="39"/>
      <c r="CA75" s="36"/>
      <c r="CB75" s="37"/>
      <c r="CC75" s="38"/>
      <c r="CD75" s="39"/>
      <c r="CE75" s="36"/>
      <c r="CF75" s="37"/>
      <c r="CG75" s="38"/>
      <c r="CH75" s="39"/>
      <c r="CI75" s="36"/>
      <c r="CJ75" s="37"/>
      <c r="CK75" s="38"/>
      <c r="CL75" s="39"/>
      <c r="CM75" s="36"/>
      <c r="CN75" s="37"/>
      <c r="CO75" s="38"/>
      <c r="CP75" s="39"/>
      <c r="CQ75" s="36"/>
      <c r="CR75" s="37"/>
      <c r="CS75" s="38"/>
      <c r="CT75" s="39"/>
      <c r="CU75" s="194">
        <f t="shared" si="20"/>
        <v>0</v>
      </c>
      <c r="CV75" s="195"/>
      <c r="CW75" s="193"/>
      <c r="CX75" s="182"/>
    </row>
    <row r="76" spans="1:102" x14ac:dyDescent="0.3">
      <c r="A76" s="351" t="s">
        <v>100</v>
      </c>
      <c r="B76" s="18" t="s">
        <v>27</v>
      </c>
      <c r="C76" s="8"/>
      <c r="D76" s="8"/>
      <c r="E76" s="8"/>
      <c r="F76" s="8"/>
      <c r="G76" s="8">
        <v>1</v>
      </c>
      <c r="H76" s="8">
        <v>1</v>
      </c>
      <c r="I76" s="8">
        <v>1</v>
      </c>
      <c r="J76" s="8">
        <v>1</v>
      </c>
      <c r="K76" s="8">
        <v>1</v>
      </c>
      <c r="L76" s="8">
        <v>1</v>
      </c>
      <c r="M76" s="8">
        <v>1</v>
      </c>
      <c r="N76" s="8">
        <v>1</v>
      </c>
      <c r="O76" s="8">
        <v>1</v>
      </c>
      <c r="P76" s="8">
        <v>1</v>
      </c>
      <c r="Q76" s="8">
        <v>1</v>
      </c>
      <c r="R76" s="8">
        <v>1</v>
      </c>
      <c r="S76" s="8">
        <v>1</v>
      </c>
      <c r="T76" s="8">
        <v>1</v>
      </c>
      <c r="U76" s="8">
        <v>1</v>
      </c>
      <c r="V76" s="8">
        <v>1</v>
      </c>
      <c r="W76" s="8">
        <v>1</v>
      </c>
      <c r="X76" s="8">
        <v>1</v>
      </c>
      <c r="Y76" s="8">
        <v>1</v>
      </c>
      <c r="Z76" s="8">
        <v>1</v>
      </c>
      <c r="AA76" s="8">
        <v>1</v>
      </c>
      <c r="AB76" s="8">
        <v>1</v>
      </c>
      <c r="AC76" s="8">
        <v>1</v>
      </c>
      <c r="AD76" s="8">
        <v>1</v>
      </c>
      <c r="AE76" s="8">
        <v>1</v>
      </c>
      <c r="AF76" s="8">
        <v>1</v>
      </c>
      <c r="AG76" s="8">
        <v>1</v>
      </c>
      <c r="AH76" s="8">
        <v>1</v>
      </c>
      <c r="AI76" s="8">
        <v>1</v>
      </c>
      <c r="AJ76" s="8">
        <v>1</v>
      </c>
      <c r="AK76" s="8">
        <v>1</v>
      </c>
      <c r="AL76" s="8">
        <v>1</v>
      </c>
      <c r="AM76" s="8">
        <v>1</v>
      </c>
      <c r="AN76" s="8">
        <v>1</v>
      </c>
      <c r="AO76" s="8">
        <v>1</v>
      </c>
      <c r="AP76" s="8">
        <v>1</v>
      </c>
      <c r="AQ76" s="8">
        <v>1</v>
      </c>
      <c r="AR76" s="8">
        <v>1</v>
      </c>
      <c r="AS76" s="8">
        <v>1</v>
      </c>
      <c r="AT76" s="8">
        <v>1</v>
      </c>
      <c r="AU76" s="8">
        <v>1</v>
      </c>
      <c r="AV76" s="8">
        <v>1</v>
      </c>
      <c r="AW76" s="8">
        <v>1</v>
      </c>
      <c r="AX76" s="8">
        <v>1</v>
      </c>
      <c r="AY76" s="49">
        <v>1</v>
      </c>
      <c r="AZ76" s="45">
        <v>1</v>
      </c>
      <c r="BA76" s="46">
        <v>1</v>
      </c>
      <c r="BB76" s="47">
        <v>1</v>
      </c>
      <c r="BC76" s="34"/>
      <c r="BD76" s="45"/>
      <c r="BE76" s="46"/>
      <c r="BF76" s="47"/>
      <c r="BG76" s="8"/>
      <c r="BH76" s="45"/>
      <c r="BI76" s="46"/>
      <c r="BJ76" s="47"/>
      <c r="BK76" s="8"/>
      <c r="BL76" s="45"/>
      <c r="BM76" s="46"/>
      <c r="BN76" s="47"/>
      <c r="BO76" s="8"/>
      <c r="BP76" s="45"/>
      <c r="BQ76" s="46"/>
      <c r="BR76" s="47"/>
      <c r="BS76" s="8"/>
      <c r="BT76" s="45"/>
      <c r="BU76" s="46"/>
      <c r="BV76" s="47"/>
      <c r="BW76" s="8"/>
      <c r="BX76" s="45"/>
      <c r="BY76" s="46"/>
      <c r="BZ76" s="47"/>
      <c r="CA76" s="8"/>
      <c r="CB76" s="45"/>
      <c r="CC76" s="46"/>
      <c r="CD76" s="47"/>
      <c r="CE76" s="8"/>
      <c r="CF76" s="45"/>
      <c r="CG76" s="46"/>
      <c r="CH76" s="47"/>
      <c r="CI76" s="8"/>
      <c r="CJ76" s="45"/>
      <c r="CK76" s="46"/>
      <c r="CL76" s="47"/>
      <c r="CM76" s="8"/>
      <c r="CN76" s="45"/>
      <c r="CO76" s="46"/>
      <c r="CP76" s="47"/>
      <c r="CQ76" s="8"/>
      <c r="CR76" s="45"/>
      <c r="CS76" s="46"/>
      <c r="CT76" s="47"/>
      <c r="CU76" s="216">
        <f>SUM(C76:BJ76)/4</f>
        <v>12</v>
      </c>
      <c r="CV76" s="217">
        <f>SUM(BK76:CT76)/4</f>
        <v>0</v>
      </c>
      <c r="CW76" s="218">
        <f>SUM(CU76:CV76)</f>
        <v>12</v>
      </c>
      <c r="CX76" s="208"/>
    </row>
    <row r="77" spans="1:102" x14ac:dyDescent="0.3">
      <c r="A77" s="351"/>
      <c r="B77" s="19" t="s">
        <v>28</v>
      </c>
      <c r="C77" s="8">
        <v>1</v>
      </c>
      <c r="D77" s="9">
        <v>1</v>
      </c>
      <c r="E77" s="6">
        <v>1</v>
      </c>
      <c r="F77" s="53">
        <v>1</v>
      </c>
      <c r="G77" s="8">
        <v>1</v>
      </c>
      <c r="H77" s="9">
        <v>1</v>
      </c>
      <c r="I77" s="6">
        <v>1</v>
      </c>
      <c r="J77" s="34">
        <v>1</v>
      </c>
      <c r="K77" s="11">
        <v>1</v>
      </c>
      <c r="L77" s="9">
        <v>1</v>
      </c>
      <c r="M77" s="6">
        <v>1</v>
      </c>
      <c r="N77" s="53">
        <v>1</v>
      </c>
      <c r="O77" s="8">
        <v>1</v>
      </c>
      <c r="P77" s="9">
        <v>1</v>
      </c>
      <c r="Q77" s="6">
        <v>1</v>
      </c>
      <c r="R77" s="53">
        <v>1</v>
      </c>
      <c r="S77" s="8">
        <v>1</v>
      </c>
      <c r="T77" s="9">
        <v>1</v>
      </c>
      <c r="U77" s="6">
        <v>1</v>
      </c>
      <c r="V77" s="53">
        <v>1</v>
      </c>
      <c r="W77" s="8">
        <v>1</v>
      </c>
      <c r="X77" s="9">
        <v>1</v>
      </c>
      <c r="Y77" s="6">
        <v>1</v>
      </c>
      <c r="Z77" s="53">
        <v>1</v>
      </c>
      <c r="AA77" s="8">
        <v>1</v>
      </c>
      <c r="AB77" s="9">
        <v>1</v>
      </c>
      <c r="AC77" s="6">
        <v>1</v>
      </c>
      <c r="AD77" s="53">
        <v>1</v>
      </c>
      <c r="AE77" s="8">
        <v>1</v>
      </c>
      <c r="AF77" s="9">
        <v>1</v>
      </c>
      <c r="AG77" s="6">
        <v>1</v>
      </c>
      <c r="AH77" s="53">
        <v>1</v>
      </c>
      <c r="AI77" s="8">
        <v>1</v>
      </c>
      <c r="AJ77" s="9">
        <v>1</v>
      </c>
      <c r="AK77" s="6">
        <v>1</v>
      </c>
      <c r="AL77" s="53">
        <v>1</v>
      </c>
      <c r="AM77" s="8">
        <v>1</v>
      </c>
      <c r="AN77" s="9">
        <v>1</v>
      </c>
      <c r="AO77" s="6">
        <v>1</v>
      </c>
      <c r="AP77" s="53">
        <v>1</v>
      </c>
      <c r="AQ77" s="8">
        <v>1</v>
      </c>
      <c r="AR77" s="9">
        <v>1</v>
      </c>
      <c r="AS77" s="6">
        <v>1</v>
      </c>
      <c r="AT77" s="53">
        <v>1</v>
      </c>
      <c r="AU77" s="8">
        <v>1</v>
      </c>
      <c r="AV77" s="9">
        <v>1</v>
      </c>
      <c r="AW77" s="6">
        <v>1</v>
      </c>
      <c r="AX77" s="54">
        <v>1</v>
      </c>
      <c r="AY77" s="11"/>
      <c r="AZ77" s="9"/>
      <c r="BA77" s="6"/>
      <c r="BB77" s="53"/>
      <c r="BC77" s="34"/>
      <c r="BD77" s="9"/>
      <c r="BE77" s="6"/>
      <c r="BF77" s="53"/>
      <c r="BG77" s="8"/>
      <c r="BH77" s="9"/>
      <c r="BI77" s="6"/>
      <c r="BJ77" s="53"/>
      <c r="BK77" s="8"/>
      <c r="BL77" s="9"/>
      <c r="BM77" s="6"/>
      <c r="BN77" s="53"/>
      <c r="BO77" s="8"/>
      <c r="BP77" s="9"/>
      <c r="BQ77" s="6"/>
      <c r="BR77" s="53"/>
      <c r="BS77" s="8"/>
      <c r="BT77" s="9"/>
      <c r="BU77" s="6"/>
      <c r="BV77" s="53"/>
      <c r="BW77" s="8"/>
      <c r="BX77" s="9"/>
      <c r="BY77" s="6"/>
      <c r="BZ77" s="53"/>
      <c r="CA77" s="8"/>
      <c r="CB77" s="9"/>
      <c r="CC77" s="6"/>
      <c r="CD77" s="53"/>
      <c r="CE77" s="8"/>
      <c r="CF77" s="9"/>
      <c r="CG77" s="6"/>
      <c r="CH77" s="53"/>
      <c r="CI77" s="8"/>
      <c r="CJ77" s="9"/>
      <c r="CK77" s="6"/>
      <c r="CL77" s="53"/>
      <c r="CM77" s="8"/>
      <c r="CN77" s="9"/>
      <c r="CO77" s="6"/>
      <c r="CP77" s="53"/>
      <c r="CQ77" s="8"/>
      <c r="CR77" s="9"/>
      <c r="CS77" s="6"/>
      <c r="CT77" s="53"/>
      <c r="CU77" s="216">
        <f t="shared" ref="CU77:CU83" si="21">SUM(C77:BJ77)/4</f>
        <v>12</v>
      </c>
      <c r="CV77" s="217">
        <f t="shared" ref="CV77:CV83" si="22">SUM(BK77:CT77)/4</f>
        <v>0</v>
      </c>
      <c r="CW77" s="219">
        <f t="shared" ref="CW77:CW83" si="23">SUM(CU77:CV77)</f>
        <v>12</v>
      </c>
      <c r="CX77" s="220" t="s">
        <v>99</v>
      </c>
    </row>
    <row r="78" spans="1:102" x14ac:dyDescent="0.3">
      <c r="A78" s="349"/>
      <c r="B78" s="19" t="s">
        <v>28</v>
      </c>
      <c r="C78" s="8"/>
      <c r="D78" s="9"/>
      <c r="E78" s="6"/>
      <c r="F78" s="53"/>
      <c r="G78" s="8"/>
      <c r="H78" s="9"/>
      <c r="I78" s="6"/>
      <c r="J78" s="34"/>
      <c r="K78" s="11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4"/>
      <c r="AY78" s="11"/>
      <c r="AZ78" s="9"/>
      <c r="BA78" s="6"/>
      <c r="BB78" s="53"/>
      <c r="BC78" s="34"/>
      <c r="BD78" s="9"/>
      <c r="BE78" s="6"/>
      <c r="BF78" s="53"/>
      <c r="BG78" s="8"/>
      <c r="BH78" s="9"/>
      <c r="BI78" s="6"/>
      <c r="BJ78" s="53"/>
      <c r="BK78" s="8"/>
      <c r="BL78" s="9"/>
      <c r="BM78" s="6"/>
      <c r="BN78" s="53"/>
      <c r="BO78" s="8"/>
      <c r="BP78" s="9"/>
      <c r="BQ78" s="6"/>
      <c r="BR78" s="53"/>
      <c r="BS78" s="8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si="21"/>
        <v>0</v>
      </c>
      <c r="CV78" s="217">
        <f t="shared" si="22"/>
        <v>0</v>
      </c>
      <c r="CW78" s="218">
        <f t="shared" si="23"/>
        <v>0</v>
      </c>
      <c r="CX78" s="222">
        <f>SUM(CW76:CW84)</f>
        <v>36</v>
      </c>
    </row>
    <row r="79" spans="1:102" x14ac:dyDescent="0.3">
      <c r="A79" s="349"/>
      <c r="B79" s="19" t="s">
        <v>28</v>
      </c>
      <c r="C79" s="8"/>
      <c r="D79" s="9"/>
      <c r="E79" s="6"/>
      <c r="F79" s="53"/>
      <c r="G79" s="8"/>
      <c r="H79" s="9"/>
      <c r="I79" s="6"/>
      <c r="J79" s="34"/>
      <c r="K79" s="11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4"/>
      <c r="AY79" s="11"/>
      <c r="AZ79" s="9"/>
      <c r="BA79" s="6"/>
      <c r="BB79" s="53"/>
      <c r="BC79" s="34"/>
      <c r="BD79" s="9"/>
      <c r="BE79" s="6"/>
      <c r="BF79" s="53"/>
      <c r="BG79" s="8"/>
      <c r="BH79" s="9"/>
      <c r="BI79" s="6"/>
      <c r="BJ79" s="53"/>
      <c r="BK79" s="8"/>
      <c r="BL79" s="9"/>
      <c r="BM79" s="6"/>
      <c r="BN79" s="53"/>
      <c r="BO79" s="8"/>
      <c r="BP79" s="9"/>
      <c r="BQ79" s="6"/>
      <c r="BR79" s="53"/>
      <c r="BS79" s="8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21"/>
        <v>0</v>
      </c>
      <c r="CV79" s="217">
        <f t="shared" si="22"/>
        <v>0</v>
      </c>
      <c r="CW79" s="218">
        <f t="shared" si="23"/>
        <v>0</v>
      </c>
      <c r="CX79" s="208"/>
    </row>
    <row r="80" spans="1:102" x14ac:dyDescent="0.3">
      <c r="A80" s="349"/>
      <c r="B80" s="19" t="s">
        <v>28</v>
      </c>
      <c r="C80" s="8"/>
      <c r="D80" s="9"/>
      <c r="E80" s="6"/>
      <c r="F80" s="53"/>
      <c r="G80" s="8"/>
      <c r="H80" s="9"/>
      <c r="I80" s="6"/>
      <c r="J80" s="34"/>
      <c r="K80" s="11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4"/>
      <c r="AY80" s="11"/>
      <c r="AZ80" s="9"/>
      <c r="BA80" s="6"/>
      <c r="BB80" s="53"/>
      <c r="BC80" s="34"/>
      <c r="BD80" s="9"/>
      <c r="BE80" s="6"/>
      <c r="BF80" s="53"/>
      <c r="BG80" s="8"/>
      <c r="BH80" s="9"/>
      <c r="BI80" s="6"/>
      <c r="BJ80" s="53"/>
      <c r="BK80" s="8"/>
      <c r="BL80" s="9"/>
      <c r="BM80" s="6"/>
      <c r="BN80" s="53"/>
      <c r="BO80" s="8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21"/>
        <v>0</v>
      </c>
      <c r="CV80" s="217">
        <f t="shared" si="22"/>
        <v>0</v>
      </c>
      <c r="CW80" s="218">
        <f t="shared" si="23"/>
        <v>0</v>
      </c>
      <c r="CX80" s="223"/>
    </row>
    <row r="81" spans="1:102" x14ac:dyDescent="0.3">
      <c r="A81" s="349"/>
      <c r="B81" s="19" t="s">
        <v>35</v>
      </c>
      <c r="C81" s="8"/>
      <c r="D81" s="9"/>
      <c r="E81" s="6"/>
      <c r="F81" s="7"/>
      <c r="G81" s="8"/>
      <c r="H81" s="9"/>
      <c r="I81" s="6"/>
      <c r="J81" s="10"/>
      <c r="K81" s="11"/>
      <c r="L81" s="9"/>
      <c r="M81" s="6"/>
      <c r="N81" s="7"/>
      <c r="O81" s="8"/>
      <c r="P81" s="9"/>
      <c r="Q81" s="6"/>
      <c r="R81" s="7"/>
      <c r="S81" s="8"/>
      <c r="T81" s="9"/>
      <c r="U81" s="6"/>
      <c r="V81" s="7"/>
      <c r="W81" s="8"/>
      <c r="X81" s="9"/>
      <c r="Y81" s="6"/>
      <c r="Z81" s="7"/>
      <c r="AA81" s="8"/>
      <c r="AB81" s="9"/>
      <c r="AC81" s="6"/>
      <c r="AD81" s="7"/>
      <c r="AE81" s="8"/>
      <c r="AF81" s="9"/>
      <c r="AG81" s="6"/>
      <c r="AH81" s="7"/>
      <c r="AI81" s="8"/>
      <c r="AJ81" s="9"/>
      <c r="AK81" s="6"/>
      <c r="AL81" s="7"/>
      <c r="AM81" s="8"/>
      <c r="AN81" s="9"/>
      <c r="AO81" s="6"/>
      <c r="AP81" s="7"/>
      <c r="AQ81" s="8"/>
      <c r="AR81" s="9"/>
      <c r="AS81" s="6"/>
      <c r="AT81" s="7"/>
      <c r="AU81" s="8"/>
      <c r="AV81" s="9"/>
      <c r="AW81" s="6"/>
      <c r="AX81" s="35"/>
      <c r="AY81" s="11">
        <v>1</v>
      </c>
      <c r="AZ81" s="9">
        <v>1</v>
      </c>
      <c r="BA81" s="6">
        <v>1</v>
      </c>
      <c r="BB81" s="7">
        <v>1</v>
      </c>
      <c r="BC81" s="34">
        <v>1</v>
      </c>
      <c r="BD81" s="9">
        <v>1</v>
      </c>
      <c r="BE81" s="6">
        <v>1</v>
      </c>
      <c r="BF81" s="7">
        <v>1</v>
      </c>
      <c r="BG81" s="8">
        <v>1</v>
      </c>
      <c r="BH81" s="9">
        <v>1</v>
      </c>
      <c r="BI81" s="6">
        <v>1</v>
      </c>
      <c r="BJ81" s="7">
        <v>1</v>
      </c>
      <c r="BK81" s="8">
        <v>1</v>
      </c>
      <c r="BL81" s="9">
        <v>1</v>
      </c>
      <c r="BM81" s="6">
        <v>1</v>
      </c>
      <c r="BN81" s="7">
        <v>1</v>
      </c>
      <c r="BO81" s="8">
        <v>1</v>
      </c>
      <c r="BP81" s="9">
        <v>1</v>
      </c>
      <c r="BQ81" s="6">
        <v>1</v>
      </c>
      <c r="BR81" s="7">
        <v>1</v>
      </c>
      <c r="BS81" s="8">
        <v>1</v>
      </c>
      <c r="BT81" s="9">
        <v>1</v>
      </c>
      <c r="BU81" s="6">
        <v>1</v>
      </c>
      <c r="BV81" s="7">
        <v>1</v>
      </c>
      <c r="BW81" s="8">
        <v>1</v>
      </c>
      <c r="BX81" s="9">
        <v>1</v>
      </c>
      <c r="BY81" s="6">
        <v>1</v>
      </c>
      <c r="BZ81" s="7">
        <v>1</v>
      </c>
      <c r="CA81" s="8">
        <v>1</v>
      </c>
      <c r="CB81" s="9">
        <v>1</v>
      </c>
      <c r="CC81" s="6">
        <v>1</v>
      </c>
      <c r="CD81" s="7">
        <v>1</v>
      </c>
      <c r="CE81" s="8">
        <v>1</v>
      </c>
      <c r="CF81" s="9">
        <v>1</v>
      </c>
      <c r="CG81" s="6">
        <v>1</v>
      </c>
      <c r="CH81" s="7">
        <v>1</v>
      </c>
      <c r="CI81" s="8">
        <v>1</v>
      </c>
      <c r="CJ81" s="9">
        <v>1</v>
      </c>
      <c r="CK81" s="6">
        <v>1</v>
      </c>
      <c r="CL81" s="7">
        <v>1</v>
      </c>
      <c r="CM81" s="8">
        <v>1</v>
      </c>
      <c r="CN81" s="9">
        <v>1</v>
      </c>
      <c r="CO81" s="6">
        <v>1</v>
      </c>
      <c r="CP81" s="7">
        <v>1</v>
      </c>
      <c r="CQ81" s="8">
        <v>1</v>
      </c>
      <c r="CR81" s="9">
        <v>1</v>
      </c>
      <c r="CS81" s="6">
        <v>1</v>
      </c>
      <c r="CT81" s="7">
        <v>1</v>
      </c>
      <c r="CU81" s="216">
        <f t="shared" si="21"/>
        <v>3</v>
      </c>
      <c r="CV81" s="217">
        <f t="shared" si="22"/>
        <v>9</v>
      </c>
      <c r="CW81" s="218">
        <f t="shared" si="23"/>
        <v>12</v>
      </c>
      <c r="CX81" s="223"/>
    </row>
    <row r="82" spans="1:102" ht="15" thickBot="1" x14ac:dyDescent="0.35">
      <c r="A82" s="349"/>
      <c r="B82" s="20" t="s">
        <v>105</v>
      </c>
      <c r="C82" s="8"/>
      <c r="D82" s="9"/>
      <c r="E82" s="6"/>
      <c r="F82" s="7"/>
      <c r="G82" s="8"/>
      <c r="H82" s="9"/>
      <c r="I82" s="6"/>
      <c r="J82" s="10"/>
      <c r="K82" s="11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35"/>
      <c r="AY82" s="11"/>
      <c r="AZ82" s="9"/>
      <c r="BA82" s="6"/>
      <c r="BB82" s="7"/>
      <c r="BC82" s="34"/>
      <c r="BD82" s="9"/>
      <c r="BE82" s="6"/>
      <c r="BF82" s="7"/>
      <c r="BG82" s="8"/>
      <c r="BH82" s="9"/>
      <c r="BI82" s="6"/>
      <c r="BJ82" s="7"/>
      <c r="BK82" s="8"/>
      <c r="BL82" s="9"/>
      <c r="BM82" s="6"/>
      <c r="BN82" s="7"/>
      <c r="BO82" s="8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21"/>
        <v>0</v>
      </c>
      <c r="CV82" s="217">
        <f t="shared" si="22"/>
        <v>0</v>
      </c>
      <c r="CW82" s="218">
        <f t="shared" si="23"/>
        <v>0</v>
      </c>
      <c r="CX82" s="224"/>
    </row>
    <row r="83" spans="1:102" ht="15" thickBot="1" x14ac:dyDescent="0.35">
      <c r="A83" s="349"/>
      <c r="B83" s="21" t="s">
        <v>106</v>
      </c>
      <c r="C83" s="55"/>
      <c r="D83" s="56"/>
      <c r="E83" s="57"/>
      <c r="F83" s="58"/>
      <c r="G83" s="55"/>
      <c r="H83" s="56"/>
      <c r="I83" s="57"/>
      <c r="J83" s="59"/>
      <c r="K83" s="41"/>
      <c r="L83" s="37"/>
      <c r="M83" s="38"/>
      <c r="N83" s="39"/>
      <c r="O83" s="36"/>
      <c r="P83" s="37"/>
      <c r="Q83" s="38"/>
      <c r="R83" s="39"/>
      <c r="S83" s="36"/>
      <c r="T83" s="37"/>
      <c r="U83" s="38"/>
      <c r="V83" s="39"/>
      <c r="W83" s="36"/>
      <c r="X83" s="37"/>
      <c r="Y83" s="38"/>
      <c r="Z83" s="39"/>
      <c r="AA83" s="36"/>
      <c r="AB83" s="37"/>
      <c r="AC83" s="38"/>
      <c r="AD83" s="39"/>
      <c r="AE83" s="36"/>
      <c r="AF83" s="37"/>
      <c r="AG83" s="38"/>
      <c r="AH83" s="39"/>
      <c r="AI83" s="36"/>
      <c r="AJ83" s="37"/>
      <c r="AK83" s="38"/>
      <c r="AL83" s="39"/>
      <c r="AM83" s="36"/>
      <c r="AN83" s="37"/>
      <c r="AO83" s="38"/>
      <c r="AP83" s="39"/>
      <c r="AQ83" s="36"/>
      <c r="AR83" s="37"/>
      <c r="AS83" s="38"/>
      <c r="AT83" s="39"/>
      <c r="AU83" s="36"/>
      <c r="AV83" s="37"/>
      <c r="AW83" s="38"/>
      <c r="AX83" s="42"/>
      <c r="AY83" s="75"/>
      <c r="AZ83" s="56"/>
      <c r="BA83" s="57"/>
      <c r="BB83" s="58"/>
      <c r="BC83" s="60"/>
      <c r="BD83" s="56"/>
      <c r="BE83" s="57"/>
      <c r="BF83" s="58"/>
      <c r="BG83" s="55"/>
      <c r="BH83" s="56"/>
      <c r="BI83" s="57"/>
      <c r="BJ83" s="58"/>
      <c r="BK83" s="55"/>
      <c r="BL83" s="56"/>
      <c r="BM83" s="57"/>
      <c r="BN83" s="58"/>
      <c r="BO83" s="55"/>
      <c r="BP83" s="56"/>
      <c r="BQ83" s="57"/>
      <c r="BR83" s="58"/>
      <c r="BS83" s="55"/>
      <c r="BT83" s="56"/>
      <c r="BU83" s="57"/>
      <c r="BV83" s="58"/>
      <c r="BW83" s="55"/>
      <c r="BX83" s="56"/>
      <c r="BY83" s="57"/>
      <c r="BZ83" s="58"/>
      <c r="CA83" s="55"/>
      <c r="CB83" s="56"/>
      <c r="CC83" s="57"/>
      <c r="CD83" s="58"/>
      <c r="CE83" s="55"/>
      <c r="CF83" s="56"/>
      <c r="CG83" s="57"/>
      <c r="CH83" s="58"/>
      <c r="CI83" s="55"/>
      <c r="CJ83" s="56"/>
      <c r="CK83" s="57"/>
      <c r="CL83" s="58"/>
      <c r="CM83" s="55"/>
      <c r="CN83" s="56"/>
      <c r="CO83" s="57"/>
      <c r="CP83" s="58"/>
      <c r="CQ83" s="55"/>
      <c r="CR83" s="56"/>
      <c r="CS83" s="57"/>
      <c r="CT83" s="58"/>
      <c r="CU83" s="233">
        <f t="shared" si="21"/>
        <v>0</v>
      </c>
      <c r="CV83" s="233">
        <f t="shared" si="22"/>
        <v>0</v>
      </c>
      <c r="CW83" s="234">
        <f t="shared" si="23"/>
        <v>0</v>
      </c>
      <c r="CX83" s="208"/>
    </row>
    <row r="84" spans="1:102" x14ac:dyDescent="0.3">
      <c r="C84" s="1">
        <f xml:space="preserve"> SUM(C68:C83)</f>
        <v>1</v>
      </c>
      <c r="D84" s="1">
        <f t="shared" ref="D84:BO84" si="24" xml:space="preserve"> SUM(D68:D83)</f>
        <v>1</v>
      </c>
      <c r="E84" s="1">
        <f t="shared" si="24"/>
        <v>1</v>
      </c>
      <c r="F84" s="1">
        <f t="shared" si="24"/>
        <v>1</v>
      </c>
      <c r="G84" s="1">
        <f t="shared" si="24"/>
        <v>2</v>
      </c>
      <c r="H84" s="1">
        <f t="shared" si="24"/>
        <v>2</v>
      </c>
      <c r="I84" s="1">
        <f t="shared" si="24"/>
        <v>2</v>
      </c>
      <c r="J84" s="1">
        <f t="shared" si="24"/>
        <v>2</v>
      </c>
      <c r="K84" s="1">
        <f t="shared" si="24"/>
        <v>2</v>
      </c>
      <c r="L84" s="1">
        <f t="shared" si="24"/>
        <v>2</v>
      </c>
      <c r="M84" s="1">
        <f t="shared" si="24"/>
        <v>2</v>
      </c>
      <c r="N84" s="1">
        <f t="shared" si="24"/>
        <v>2</v>
      </c>
      <c r="O84" s="1">
        <f t="shared" si="24"/>
        <v>2</v>
      </c>
      <c r="P84" s="1">
        <f t="shared" si="24"/>
        <v>2</v>
      </c>
      <c r="Q84" s="1">
        <f t="shared" si="24"/>
        <v>2</v>
      </c>
      <c r="R84" s="1">
        <f t="shared" si="24"/>
        <v>2</v>
      </c>
      <c r="S84" s="1">
        <f t="shared" si="24"/>
        <v>2</v>
      </c>
      <c r="T84" s="1">
        <f t="shared" si="24"/>
        <v>2</v>
      </c>
      <c r="U84" s="1">
        <f t="shared" si="24"/>
        <v>2</v>
      </c>
      <c r="V84" s="1">
        <f t="shared" si="24"/>
        <v>2</v>
      </c>
      <c r="W84" s="1">
        <f t="shared" si="24"/>
        <v>2</v>
      </c>
      <c r="X84" s="1">
        <f t="shared" si="24"/>
        <v>2</v>
      </c>
      <c r="Y84" s="1">
        <f t="shared" si="24"/>
        <v>2</v>
      </c>
      <c r="Z84" s="1">
        <f t="shared" si="24"/>
        <v>2</v>
      </c>
      <c r="AA84" s="1">
        <f t="shared" si="24"/>
        <v>2</v>
      </c>
      <c r="AB84" s="1">
        <f t="shared" si="24"/>
        <v>2</v>
      </c>
      <c r="AC84" s="1">
        <f t="shared" si="24"/>
        <v>2</v>
      </c>
      <c r="AD84" s="1">
        <f t="shared" si="24"/>
        <v>2</v>
      </c>
      <c r="AE84" s="1">
        <f t="shared" si="24"/>
        <v>2</v>
      </c>
      <c r="AF84" s="1">
        <f t="shared" si="24"/>
        <v>2</v>
      </c>
      <c r="AG84" s="1">
        <f t="shared" si="24"/>
        <v>2</v>
      </c>
      <c r="AH84" s="1">
        <f t="shared" si="24"/>
        <v>2</v>
      </c>
      <c r="AI84" s="1">
        <f t="shared" si="24"/>
        <v>2</v>
      </c>
      <c r="AJ84" s="1">
        <f t="shared" si="24"/>
        <v>2</v>
      </c>
      <c r="AK84" s="1">
        <f t="shared" si="24"/>
        <v>2</v>
      </c>
      <c r="AL84" s="1">
        <f t="shared" si="24"/>
        <v>2</v>
      </c>
      <c r="AM84" s="1">
        <f t="shared" si="24"/>
        <v>2</v>
      </c>
      <c r="AN84" s="1">
        <f t="shared" si="24"/>
        <v>2</v>
      </c>
      <c r="AO84" s="1">
        <f t="shared" si="24"/>
        <v>2</v>
      </c>
      <c r="AP84" s="1">
        <f t="shared" si="24"/>
        <v>2</v>
      </c>
      <c r="AQ84" s="1">
        <f t="shared" si="24"/>
        <v>2</v>
      </c>
      <c r="AR84" s="1">
        <f t="shared" si="24"/>
        <v>2</v>
      </c>
      <c r="AS84" s="1">
        <f t="shared" si="24"/>
        <v>2</v>
      </c>
      <c r="AT84" s="1">
        <f t="shared" si="24"/>
        <v>2</v>
      </c>
      <c r="AU84" s="1">
        <f t="shared" si="24"/>
        <v>2</v>
      </c>
      <c r="AV84" s="1">
        <f t="shared" si="24"/>
        <v>2</v>
      </c>
      <c r="AW84" s="1">
        <f t="shared" si="24"/>
        <v>2</v>
      </c>
      <c r="AX84" s="1">
        <f t="shared" si="24"/>
        <v>2</v>
      </c>
      <c r="AY84" s="1">
        <f t="shared" si="24"/>
        <v>2</v>
      </c>
      <c r="AZ84" s="1">
        <f t="shared" si="24"/>
        <v>2</v>
      </c>
      <c r="BA84" s="1">
        <f t="shared" si="24"/>
        <v>2</v>
      </c>
      <c r="BB84" s="1">
        <f t="shared" si="24"/>
        <v>2</v>
      </c>
      <c r="BC84" s="1">
        <f t="shared" si="24"/>
        <v>1</v>
      </c>
      <c r="BD84" s="1">
        <f t="shared" si="24"/>
        <v>1</v>
      </c>
      <c r="BE84" s="1">
        <f t="shared" si="24"/>
        <v>1</v>
      </c>
      <c r="BF84" s="1">
        <f t="shared" si="24"/>
        <v>1</v>
      </c>
      <c r="BG84" s="1">
        <f t="shared" si="24"/>
        <v>1</v>
      </c>
      <c r="BH84" s="1">
        <f t="shared" si="24"/>
        <v>1</v>
      </c>
      <c r="BI84" s="1">
        <f t="shared" si="24"/>
        <v>1</v>
      </c>
      <c r="BJ84" s="1">
        <f t="shared" si="24"/>
        <v>1</v>
      </c>
      <c r="BK84" s="1">
        <f t="shared" si="24"/>
        <v>1</v>
      </c>
      <c r="BL84" s="1">
        <f t="shared" si="24"/>
        <v>1</v>
      </c>
      <c r="BM84" s="1">
        <f t="shared" si="24"/>
        <v>1</v>
      </c>
      <c r="BN84" s="1">
        <f t="shared" si="24"/>
        <v>1</v>
      </c>
      <c r="BO84" s="1">
        <f t="shared" si="24"/>
        <v>1</v>
      </c>
      <c r="BP84" s="1">
        <f t="shared" ref="BP84:CT84" si="25" xml:space="preserve"> SUM(BP68:BP83)</f>
        <v>1</v>
      </c>
      <c r="BQ84" s="1">
        <f t="shared" si="25"/>
        <v>1</v>
      </c>
      <c r="BR84" s="1">
        <f t="shared" si="25"/>
        <v>1</v>
      </c>
      <c r="BS84" s="1">
        <f t="shared" si="25"/>
        <v>1</v>
      </c>
      <c r="BT84" s="1">
        <f t="shared" si="25"/>
        <v>1</v>
      </c>
      <c r="BU84" s="1">
        <f t="shared" si="25"/>
        <v>1</v>
      </c>
      <c r="BV84" s="1">
        <f t="shared" si="25"/>
        <v>1</v>
      </c>
      <c r="BW84" s="1">
        <f t="shared" si="25"/>
        <v>1</v>
      </c>
      <c r="BX84" s="1">
        <f t="shared" si="25"/>
        <v>1</v>
      </c>
      <c r="BY84" s="1">
        <f t="shared" si="25"/>
        <v>1</v>
      </c>
      <c r="BZ84" s="1">
        <f t="shared" si="25"/>
        <v>1</v>
      </c>
      <c r="CA84" s="1">
        <f t="shared" si="25"/>
        <v>1</v>
      </c>
      <c r="CB84" s="1">
        <f t="shared" si="25"/>
        <v>1</v>
      </c>
      <c r="CC84" s="1">
        <f t="shared" si="25"/>
        <v>1</v>
      </c>
      <c r="CD84" s="1">
        <f t="shared" si="25"/>
        <v>1</v>
      </c>
      <c r="CE84" s="1">
        <f t="shared" si="25"/>
        <v>1</v>
      </c>
      <c r="CF84" s="1">
        <f t="shared" si="25"/>
        <v>1</v>
      </c>
      <c r="CG84" s="1">
        <f t="shared" si="25"/>
        <v>1</v>
      </c>
      <c r="CH84" s="1">
        <f t="shared" si="25"/>
        <v>1</v>
      </c>
      <c r="CI84" s="1">
        <f t="shared" si="25"/>
        <v>1</v>
      </c>
      <c r="CJ84" s="1">
        <f t="shared" si="25"/>
        <v>1</v>
      </c>
      <c r="CK84" s="1">
        <f t="shared" si="25"/>
        <v>1</v>
      </c>
      <c r="CL84" s="1">
        <f t="shared" si="25"/>
        <v>1</v>
      </c>
      <c r="CM84" s="1">
        <f t="shared" si="25"/>
        <v>1</v>
      </c>
      <c r="CN84" s="1">
        <f t="shared" si="25"/>
        <v>1</v>
      </c>
      <c r="CO84" s="1">
        <f t="shared" si="25"/>
        <v>1</v>
      </c>
      <c r="CP84" s="1">
        <f t="shared" si="25"/>
        <v>1</v>
      </c>
      <c r="CQ84" s="1">
        <f t="shared" si="25"/>
        <v>1</v>
      </c>
      <c r="CR84" s="1">
        <f t="shared" si="25"/>
        <v>1</v>
      </c>
      <c r="CS84" s="1">
        <f t="shared" si="25"/>
        <v>1</v>
      </c>
      <c r="CT84" s="1">
        <f t="shared" si="25"/>
        <v>1</v>
      </c>
      <c r="CU84" s="232"/>
      <c r="CV84" s="232"/>
      <c r="CW84" s="232"/>
      <c r="CX84" s="208"/>
    </row>
    <row r="85" spans="1:102" x14ac:dyDescent="0.3">
      <c r="C85" s="348" t="s">
        <v>20</v>
      </c>
      <c r="D85" s="341"/>
      <c r="E85" s="341"/>
      <c r="F85" s="341"/>
      <c r="G85" s="341" t="s">
        <v>21</v>
      </c>
      <c r="H85" s="341"/>
      <c r="I85" s="341"/>
      <c r="J85" s="341"/>
      <c r="K85" s="341" t="s">
        <v>23</v>
      </c>
      <c r="L85" s="341"/>
      <c r="M85" s="341"/>
      <c r="N85" s="341"/>
      <c r="O85" s="341" t="s">
        <v>22</v>
      </c>
      <c r="P85" s="341"/>
      <c r="Q85" s="341"/>
      <c r="R85" s="341"/>
      <c r="S85" s="341" t="s">
        <v>0</v>
      </c>
      <c r="T85" s="341"/>
      <c r="U85" s="341"/>
      <c r="V85" s="341"/>
      <c r="W85" s="341" t="s">
        <v>1</v>
      </c>
      <c r="X85" s="341"/>
      <c r="Y85" s="341"/>
      <c r="Z85" s="341"/>
      <c r="AA85" s="341" t="s">
        <v>2</v>
      </c>
      <c r="AB85" s="341"/>
      <c r="AC85" s="341"/>
      <c r="AD85" s="341"/>
      <c r="AE85" s="341" t="s">
        <v>3</v>
      </c>
      <c r="AF85" s="341"/>
      <c r="AG85" s="341"/>
      <c r="AH85" s="341"/>
      <c r="AI85" s="341" t="s">
        <v>4</v>
      </c>
      <c r="AJ85" s="341"/>
      <c r="AK85" s="341"/>
      <c r="AL85" s="341"/>
      <c r="AM85" s="341" t="s">
        <v>5</v>
      </c>
      <c r="AN85" s="341"/>
      <c r="AO85" s="341"/>
      <c r="AP85" s="341"/>
      <c r="AQ85" s="341" t="s">
        <v>6</v>
      </c>
      <c r="AR85" s="341"/>
      <c r="AS85" s="341"/>
      <c r="AT85" s="341"/>
      <c r="AU85" s="341" t="s">
        <v>7</v>
      </c>
      <c r="AV85" s="341"/>
      <c r="AW85" s="341"/>
      <c r="AX85" s="341"/>
      <c r="AY85" s="341" t="s">
        <v>8</v>
      </c>
      <c r="AZ85" s="341"/>
      <c r="BA85" s="341"/>
      <c r="BB85" s="341"/>
      <c r="BC85" s="341" t="s">
        <v>9</v>
      </c>
      <c r="BD85" s="341"/>
      <c r="BE85" s="341"/>
      <c r="BF85" s="341"/>
      <c r="BG85" s="341" t="s">
        <v>10</v>
      </c>
      <c r="BH85" s="341"/>
      <c r="BI85" s="341"/>
      <c r="BJ85" s="341"/>
      <c r="BK85" s="341" t="s">
        <v>11</v>
      </c>
      <c r="BL85" s="341"/>
      <c r="BM85" s="341"/>
      <c r="BN85" s="341"/>
      <c r="BO85" s="341" t="s">
        <v>12</v>
      </c>
      <c r="BP85" s="341"/>
      <c r="BQ85" s="341"/>
      <c r="BR85" s="341"/>
      <c r="BS85" s="341" t="s">
        <v>13</v>
      </c>
      <c r="BT85" s="341"/>
      <c r="BU85" s="341"/>
      <c r="BV85" s="341"/>
      <c r="BW85" s="341" t="s">
        <v>14</v>
      </c>
      <c r="BX85" s="341"/>
      <c r="BY85" s="341"/>
      <c r="BZ85" s="341"/>
      <c r="CA85" s="341" t="s">
        <v>15</v>
      </c>
      <c r="CB85" s="341"/>
      <c r="CC85" s="341"/>
      <c r="CD85" s="341"/>
      <c r="CE85" s="341" t="s">
        <v>16</v>
      </c>
      <c r="CF85" s="341"/>
      <c r="CG85" s="341"/>
      <c r="CH85" s="341"/>
      <c r="CI85" s="341" t="s">
        <v>17</v>
      </c>
      <c r="CJ85" s="341"/>
      <c r="CK85" s="341"/>
      <c r="CL85" s="341"/>
      <c r="CM85" s="341" t="s">
        <v>18</v>
      </c>
      <c r="CN85" s="341"/>
      <c r="CO85" s="341"/>
      <c r="CP85" s="341"/>
      <c r="CQ85" s="341" t="s">
        <v>19</v>
      </c>
      <c r="CR85" s="341"/>
      <c r="CS85" s="341"/>
      <c r="CT85" s="342"/>
      <c r="CU85" s="182"/>
      <c r="CV85" s="182"/>
      <c r="CW85" s="182"/>
      <c r="CX85" s="182"/>
    </row>
    <row r="86" spans="1:102" ht="15" thickBot="1" x14ac:dyDescent="0.35">
      <c r="CU86" s="182"/>
      <c r="CV86" s="182"/>
      <c r="CW86" s="182"/>
      <c r="CX86" s="182"/>
    </row>
    <row r="87" spans="1:102" ht="15" thickBot="1" x14ac:dyDescent="0.35">
      <c r="AU87" s="345" t="s">
        <v>39</v>
      </c>
      <c r="AV87" s="346"/>
      <c r="AW87" s="346"/>
      <c r="AX87" s="346"/>
      <c r="AY87" s="346"/>
      <c r="AZ87" s="346"/>
      <c r="BA87" s="346"/>
      <c r="BB87" s="346"/>
      <c r="BC87" s="346"/>
      <c r="BD87" s="346"/>
      <c r="BE87" s="346"/>
      <c r="BF87" s="347"/>
      <c r="CU87" s="182"/>
      <c r="CV87" s="182"/>
      <c r="CW87" s="182"/>
      <c r="CX87" s="182"/>
    </row>
    <row r="88" spans="1:102" ht="15" thickBot="1" x14ac:dyDescent="0.35">
      <c r="C88" s="354" t="s">
        <v>20</v>
      </c>
      <c r="D88" s="343"/>
      <c r="E88" s="343"/>
      <c r="F88" s="343"/>
      <c r="G88" s="343" t="s">
        <v>21</v>
      </c>
      <c r="H88" s="343"/>
      <c r="I88" s="343"/>
      <c r="J88" s="343"/>
      <c r="K88" s="355" t="s">
        <v>23</v>
      </c>
      <c r="L88" s="352"/>
      <c r="M88" s="352"/>
      <c r="N88" s="352"/>
      <c r="O88" s="352" t="s">
        <v>22</v>
      </c>
      <c r="P88" s="352"/>
      <c r="Q88" s="352"/>
      <c r="R88" s="352"/>
      <c r="S88" s="352" t="s">
        <v>0</v>
      </c>
      <c r="T88" s="352"/>
      <c r="U88" s="352"/>
      <c r="V88" s="352"/>
      <c r="W88" s="352" t="s">
        <v>1</v>
      </c>
      <c r="X88" s="352"/>
      <c r="Y88" s="352"/>
      <c r="Z88" s="352"/>
      <c r="AA88" s="352" t="s">
        <v>2</v>
      </c>
      <c r="AB88" s="352"/>
      <c r="AC88" s="352"/>
      <c r="AD88" s="352"/>
      <c r="AE88" s="352" t="s">
        <v>3</v>
      </c>
      <c r="AF88" s="352"/>
      <c r="AG88" s="352"/>
      <c r="AH88" s="352"/>
      <c r="AI88" s="352" t="s">
        <v>4</v>
      </c>
      <c r="AJ88" s="352"/>
      <c r="AK88" s="352"/>
      <c r="AL88" s="352"/>
      <c r="AM88" s="352" t="s">
        <v>5</v>
      </c>
      <c r="AN88" s="352"/>
      <c r="AO88" s="352"/>
      <c r="AP88" s="352"/>
      <c r="AQ88" s="352" t="s">
        <v>6</v>
      </c>
      <c r="AR88" s="352"/>
      <c r="AS88" s="352"/>
      <c r="AT88" s="352"/>
      <c r="AU88" s="352" t="s">
        <v>7</v>
      </c>
      <c r="AV88" s="352"/>
      <c r="AW88" s="352"/>
      <c r="AX88" s="353"/>
      <c r="AY88" s="384" t="s">
        <v>8</v>
      </c>
      <c r="AZ88" s="343"/>
      <c r="BA88" s="343"/>
      <c r="BB88" s="344"/>
      <c r="BC88" s="343" t="s">
        <v>9</v>
      </c>
      <c r="BD88" s="343"/>
      <c r="BE88" s="343"/>
      <c r="BF88" s="343"/>
      <c r="BG88" s="343" t="s">
        <v>10</v>
      </c>
      <c r="BH88" s="343"/>
      <c r="BI88" s="343"/>
      <c r="BJ88" s="343"/>
      <c r="BK88" s="343" t="s">
        <v>11</v>
      </c>
      <c r="BL88" s="343"/>
      <c r="BM88" s="343"/>
      <c r="BN88" s="343"/>
      <c r="BO88" s="343" t="s">
        <v>12</v>
      </c>
      <c r="BP88" s="343"/>
      <c r="BQ88" s="343"/>
      <c r="BR88" s="343"/>
      <c r="BS88" s="343" t="s">
        <v>13</v>
      </c>
      <c r="BT88" s="343"/>
      <c r="BU88" s="343"/>
      <c r="BV88" s="343"/>
      <c r="BW88" s="343" t="s">
        <v>14</v>
      </c>
      <c r="BX88" s="343"/>
      <c r="BY88" s="343"/>
      <c r="BZ88" s="343"/>
      <c r="CA88" s="343" t="s">
        <v>15</v>
      </c>
      <c r="CB88" s="343"/>
      <c r="CC88" s="343"/>
      <c r="CD88" s="343"/>
      <c r="CE88" s="343" t="s">
        <v>16</v>
      </c>
      <c r="CF88" s="343"/>
      <c r="CG88" s="343"/>
      <c r="CH88" s="343"/>
      <c r="CI88" s="343" t="s">
        <v>17</v>
      </c>
      <c r="CJ88" s="343"/>
      <c r="CK88" s="343"/>
      <c r="CL88" s="343"/>
      <c r="CM88" s="343" t="s">
        <v>18</v>
      </c>
      <c r="CN88" s="343"/>
      <c r="CO88" s="343"/>
      <c r="CP88" s="343"/>
      <c r="CQ88" s="343" t="s">
        <v>19</v>
      </c>
      <c r="CR88" s="343"/>
      <c r="CS88" s="343"/>
      <c r="CT88" s="343"/>
      <c r="CU88" s="197" t="s">
        <v>67</v>
      </c>
      <c r="CV88" s="198" t="s">
        <v>68</v>
      </c>
      <c r="CW88" s="199" t="s">
        <v>69</v>
      </c>
      <c r="CX88" s="182"/>
    </row>
    <row r="89" spans="1:102" ht="15" hidden="1" customHeight="1" thickBot="1" x14ac:dyDescent="0.35">
      <c r="A89" s="349" t="s">
        <v>25</v>
      </c>
      <c r="B89" s="14" t="s">
        <v>27</v>
      </c>
      <c r="C89" s="25"/>
      <c r="D89" s="26"/>
      <c r="E89" s="27"/>
      <c r="F89" s="27"/>
      <c r="G89" s="25"/>
      <c r="H89" s="26"/>
      <c r="I89" s="27"/>
      <c r="J89" s="28"/>
      <c r="K89" s="29"/>
      <c r="L89" s="26"/>
      <c r="M89" s="27"/>
      <c r="N89" s="30"/>
      <c r="O89" s="25"/>
      <c r="P89" s="26"/>
      <c r="Q89" s="27"/>
      <c r="R89" s="30"/>
      <c r="S89" s="25"/>
      <c r="T89" s="26"/>
      <c r="U89" s="27"/>
      <c r="V89" s="30"/>
      <c r="W89" s="25"/>
      <c r="X89" s="26"/>
      <c r="Y89" s="27"/>
      <c r="Z89" s="30"/>
      <c r="AA89" s="25"/>
      <c r="AB89" s="26"/>
      <c r="AC89" s="27"/>
      <c r="AD89" s="30"/>
      <c r="AE89" s="25"/>
      <c r="AF89" s="26"/>
      <c r="AG89" s="27"/>
      <c r="AH89" s="30"/>
      <c r="AI89" s="25"/>
      <c r="AJ89" s="26"/>
      <c r="AK89" s="27"/>
      <c r="AL89" s="30"/>
      <c r="AM89" s="25"/>
      <c r="AN89" s="26"/>
      <c r="AO89" s="27"/>
      <c r="AP89" s="30"/>
      <c r="AQ89" s="25"/>
      <c r="AR89" s="26"/>
      <c r="AS89" s="27"/>
      <c r="AT89" s="30"/>
      <c r="AU89" s="25"/>
      <c r="AV89" s="26"/>
      <c r="AW89" s="27"/>
      <c r="AX89" s="31"/>
      <c r="AY89" s="29"/>
      <c r="AZ89" s="26"/>
      <c r="BA89" s="27"/>
      <c r="BB89" s="30"/>
      <c r="BC89" s="32"/>
      <c r="BD89" s="26"/>
      <c r="BE89" s="27"/>
      <c r="BF89" s="30"/>
      <c r="BG89" s="25"/>
      <c r="BH89" s="26"/>
      <c r="BI89" s="27"/>
      <c r="BJ89" s="30"/>
      <c r="BK89" s="25"/>
      <c r="BL89" s="26"/>
      <c r="BM89" s="27"/>
      <c r="BN89" s="30"/>
      <c r="BO89" s="25"/>
      <c r="BP89" s="26"/>
      <c r="BQ89" s="27"/>
      <c r="BR89" s="30"/>
      <c r="BS89" s="25"/>
      <c r="BT89" s="26"/>
      <c r="BU89" s="27"/>
      <c r="BV89" s="30"/>
      <c r="BW89" s="25"/>
      <c r="BX89" s="26"/>
      <c r="BY89" s="27"/>
      <c r="BZ89" s="30"/>
      <c r="CA89" s="25"/>
      <c r="CB89" s="26"/>
      <c r="CC89" s="27"/>
      <c r="CD89" s="30"/>
      <c r="CE89" s="25"/>
      <c r="CF89" s="26"/>
      <c r="CG89" s="27"/>
      <c r="CH89" s="30"/>
      <c r="CI89" s="25"/>
      <c r="CJ89" s="26"/>
      <c r="CK89" s="27"/>
      <c r="CL89" s="30"/>
      <c r="CM89" s="25"/>
      <c r="CN89" s="26"/>
      <c r="CO89" s="27"/>
      <c r="CP89" s="30"/>
      <c r="CQ89" s="25"/>
      <c r="CR89" s="26"/>
      <c r="CS89" s="27"/>
      <c r="CT89" s="28"/>
      <c r="CU89" s="191">
        <f>SUM(C89:CT89)/4</f>
        <v>0</v>
      </c>
      <c r="CV89" s="192"/>
      <c r="CW89" s="193"/>
      <c r="CX89" s="182"/>
    </row>
    <row r="90" spans="1:102" ht="15" hidden="1" customHeight="1" thickBot="1" x14ac:dyDescent="0.35">
      <c r="A90" s="349"/>
      <c r="B90" s="15" t="s">
        <v>28</v>
      </c>
      <c r="C90" s="8"/>
      <c r="D90" s="9"/>
      <c r="E90" s="6"/>
      <c r="F90" s="7"/>
      <c r="G90" s="34"/>
      <c r="H90" s="9"/>
      <c r="I90" s="6"/>
      <c r="J90" s="10"/>
      <c r="K90" s="11"/>
      <c r="L90" s="9"/>
      <c r="M90" s="6"/>
      <c r="N90" s="7"/>
      <c r="O90" s="8"/>
      <c r="P90" s="9"/>
      <c r="Q90" s="6"/>
      <c r="R90" s="7"/>
      <c r="S90" s="8"/>
      <c r="T90" s="9"/>
      <c r="U90" s="6"/>
      <c r="V90" s="7"/>
      <c r="W90" s="8"/>
      <c r="X90" s="9"/>
      <c r="Y90" s="6"/>
      <c r="Z90" s="7"/>
      <c r="AA90" s="8"/>
      <c r="AB90" s="9"/>
      <c r="AC90" s="6"/>
      <c r="AD90" s="7"/>
      <c r="AE90" s="8"/>
      <c r="AF90" s="9"/>
      <c r="AG90" s="6"/>
      <c r="AH90" s="7"/>
      <c r="AI90" s="8"/>
      <c r="AJ90" s="9"/>
      <c r="AK90" s="6"/>
      <c r="AL90" s="7"/>
      <c r="AM90" s="8"/>
      <c r="AN90" s="9"/>
      <c r="AO90" s="6"/>
      <c r="AP90" s="7"/>
      <c r="AQ90" s="8"/>
      <c r="AR90" s="9"/>
      <c r="AS90" s="6"/>
      <c r="AT90" s="7"/>
      <c r="AU90" s="8"/>
      <c r="AV90" s="9"/>
      <c r="AW90" s="6"/>
      <c r="AX90" s="35"/>
      <c r="AY90" s="11"/>
      <c r="AZ90" s="9"/>
      <c r="BA90" s="6"/>
      <c r="BB90" s="7"/>
      <c r="BC90" s="34"/>
      <c r="BD90" s="9"/>
      <c r="BE90" s="6"/>
      <c r="BF90" s="7"/>
      <c r="BG90" s="8"/>
      <c r="BH90" s="9"/>
      <c r="BI90" s="6"/>
      <c r="BJ90" s="7"/>
      <c r="BK90" s="8"/>
      <c r="BL90" s="9"/>
      <c r="BM90" s="6"/>
      <c r="BN90" s="7"/>
      <c r="BO90" s="8"/>
      <c r="BP90" s="9"/>
      <c r="BQ90" s="6"/>
      <c r="BR90" s="7"/>
      <c r="BS90" s="8"/>
      <c r="BT90" s="9"/>
      <c r="BU90" s="6"/>
      <c r="BV90" s="7"/>
      <c r="BW90" s="8"/>
      <c r="BX90" s="9"/>
      <c r="BY90" s="6"/>
      <c r="BZ90" s="7"/>
      <c r="CA90" s="8"/>
      <c r="CB90" s="9"/>
      <c r="CC90" s="6"/>
      <c r="CD90" s="7"/>
      <c r="CE90" s="8"/>
      <c r="CF90" s="9"/>
      <c r="CG90" s="6"/>
      <c r="CH90" s="7"/>
      <c r="CI90" s="8"/>
      <c r="CJ90" s="9"/>
      <c r="CK90" s="6"/>
      <c r="CL90" s="7"/>
      <c r="CM90" s="8"/>
      <c r="CN90" s="9"/>
      <c r="CO90" s="6"/>
      <c r="CP90" s="7"/>
      <c r="CQ90" s="8"/>
      <c r="CR90" s="9"/>
      <c r="CS90" s="6"/>
      <c r="CT90" s="10"/>
      <c r="CU90" s="194">
        <f t="shared" ref="CU90:CU96" si="26">SUM(C90:CT90)/4</f>
        <v>0</v>
      </c>
      <c r="CV90" s="195"/>
      <c r="CW90" s="193"/>
      <c r="CX90" s="182"/>
    </row>
    <row r="91" spans="1:102" ht="15" hidden="1" customHeight="1" thickBot="1" x14ac:dyDescent="0.35">
      <c r="A91" s="349"/>
      <c r="B91" s="15" t="s">
        <v>28</v>
      </c>
      <c r="C91" s="8"/>
      <c r="D91" s="9"/>
      <c r="E91" s="6"/>
      <c r="F91" s="6"/>
      <c r="G91" s="8"/>
      <c r="H91" s="9"/>
      <c r="I91" s="6"/>
      <c r="J91" s="10"/>
      <c r="K91" s="11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35"/>
      <c r="AY91" s="11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7"/>
      <c r="BK91" s="8"/>
      <c r="BL91" s="9"/>
      <c r="BM91" s="6"/>
      <c r="BN91" s="7"/>
      <c r="BO91" s="8"/>
      <c r="BP91" s="9"/>
      <c r="BQ91" s="6"/>
      <c r="BR91" s="7"/>
      <c r="BS91" s="8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10"/>
      <c r="CU91" s="194">
        <f t="shared" si="26"/>
        <v>0</v>
      </c>
      <c r="CV91" s="195"/>
      <c r="CW91" s="193"/>
      <c r="CX91" s="182"/>
    </row>
    <row r="92" spans="1:102" ht="15" hidden="1" customHeight="1" thickBot="1" x14ac:dyDescent="0.35">
      <c r="A92" s="349"/>
      <c r="B92" s="15" t="s">
        <v>28</v>
      </c>
      <c r="C92" s="8"/>
      <c r="D92" s="9"/>
      <c r="E92" s="6"/>
      <c r="F92" s="7"/>
      <c r="G92" s="8"/>
      <c r="H92" s="9"/>
      <c r="I92" s="6"/>
      <c r="J92" s="10"/>
      <c r="K92" s="11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35"/>
      <c r="AY92" s="11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7"/>
      <c r="BK92" s="8"/>
      <c r="BL92" s="9"/>
      <c r="BM92" s="6"/>
      <c r="BN92" s="7"/>
      <c r="BO92" s="8"/>
      <c r="BP92" s="9"/>
      <c r="BQ92" s="6"/>
      <c r="BR92" s="7"/>
      <c r="BS92" s="8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10"/>
      <c r="CU92" s="194">
        <f t="shared" si="26"/>
        <v>0</v>
      </c>
      <c r="CV92" s="195"/>
      <c r="CW92" s="193"/>
      <c r="CX92" s="182"/>
    </row>
    <row r="93" spans="1:102" ht="15" hidden="1" customHeight="1" thickBot="1" x14ac:dyDescent="0.35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10"/>
      <c r="K93" s="11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35"/>
      <c r="AY93" s="11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7"/>
      <c r="BK93" s="8"/>
      <c r="BL93" s="9"/>
      <c r="BM93" s="6"/>
      <c r="BN93" s="7"/>
      <c r="BO93" s="8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10"/>
      <c r="CU93" s="194">
        <f t="shared" si="26"/>
        <v>0</v>
      </c>
      <c r="CV93" s="195"/>
      <c r="CW93" s="193"/>
      <c r="CX93" s="182"/>
    </row>
    <row r="94" spans="1:102" ht="15" hidden="1" customHeight="1" thickBot="1" x14ac:dyDescent="0.35">
      <c r="A94" s="349"/>
      <c r="B94" s="15" t="s">
        <v>35</v>
      </c>
      <c r="C94" s="8"/>
      <c r="D94" s="9"/>
      <c r="E94" s="6"/>
      <c r="F94" s="34"/>
      <c r="G94" s="8"/>
      <c r="H94" s="9"/>
      <c r="I94" s="6"/>
      <c r="J94" s="10"/>
      <c r="K94" s="11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35"/>
      <c r="AY94" s="11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7"/>
      <c r="BK94" s="8"/>
      <c r="BL94" s="9"/>
      <c r="BM94" s="6"/>
      <c r="BN94" s="7"/>
      <c r="BO94" s="8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10"/>
      <c r="CU94" s="194">
        <f t="shared" si="26"/>
        <v>0</v>
      </c>
      <c r="CV94" s="195"/>
      <c r="CW94" s="193"/>
      <c r="CX94" s="190" t="s">
        <v>31</v>
      </c>
    </row>
    <row r="95" spans="1:102" ht="15" hidden="1" customHeight="1" thickBot="1" x14ac:dyDescent="0.35">
      <c r="A95" s="349"/>
      <c r="B95" s="22" t="s">
        <v>29</v>
      </c>
      <c r="C95" s="8"/>
      <c r="D95" s="9"/>
      <c r="E95" s="6"/>
      <c r="F95" s="7"/>
      <c r="G95" s="8"/>
      <c r="H95" s="9"/>
      <c r="I95" s="6"/>
      <c r="J95" s="10"/>
      <c r="K95" s="11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35"/>
      <c r="AY95" s="11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7"/>
      <c r="BK95" s="8"/>
      <c r="BL95" s="9"/>
      <c r="BM95" s="6"/>
      <c r="BN95" s="7"/>
      <c r="BO95" s="8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10"/>
      <c r="CU95" s="194">
        <f t="shared" si="26"/>
        <v>0</v>
      </c>
      <c r="CV95" s="195"/>
      <c r="CW95" s="193"/>
      <c r="CX95" s="181">
        <f>SUM(CU89:CU96)</f>
        <v>0</v>
      </c>
    </row>
    <row r="96" spans="1:102" ht="15" hidden="1" customHeight="1" thickBot="1" x14ac:dyDescent="0.35">
      <c r="A96" s="350"/>
      <c r="B96" s="23" t="s">
        <v>34</v>
      </c>
      <c r="C96" s="36"/>
      <c r="D96" s="37"/>
      <c r="E96" s="38"/>
      <c r="F96" s="39"/>
      <c r="G96" s="36"/>
      <c r="H96" s="37"/>
      <c r="I96" s="38"/>
      <c r="J96" s="40"/>
      <c r="K96" s="41"/>
      <c r="L96" s="37"/>
      <c r="M96" s="38"/>
      <c r="N96" s="39"/>
      <c r="O96" s="36"/>
      <c r="P96" s="37"/>
      <c r="Q96" s="38"/>
      <c r="R96" s="39"/>
      <c r="S96" s="36"/>
      <c r="T96" s="37"/>
      <c r="U96" s="38"/>
      <c r="V96" s="39"/>
      <c r="W96" s="36"/>
      <c r="X96" s="37"/>
      <c r="Y96" s="38"/>
      <c r="Z96" s="39"/>
      <c r="AA96" s="36"/>
      <c r="AB96" s="37"/>
      <c r="AC96" s="38"/>
      <c r="AD96" s="39"/>
      <c r="AE96" s="36"/>
      <c r="AF96" s="37"/>
      <c r="AG96" s="38"/>
      <c r="AH96" s="39"/>
      <c r="AI96" s="36"/>
      <c r="AJ96" s="37"/>
      <c r="AK96" s="38"/>
      <c r="AL96" s="39"/>
      <c r="AM96" s="36"/>
      <c r="AN96" s="37"/>
      <c r="AO96" s="38"/>
      <c r="AP96" s="39"/>
      <c r="AQ96" s="36"/>
      <c r="AR96" s="37"/>
      <c r="AS96" s="38"/>
      <c r="AT96" s="39"/>
      <c r="AU96" s="36"/>
      <c r="AV96" s="37"/>
      <c r="AW96" s="38"/>
      <c r="AX96" s="42"/>
      <c r="AY96" s="41"/>
      <c r="AZ96" s="37"/>
      <c r="BA96" s="38"/>
      <c r="BB96" s="39"/>
      <c r="BC96" s="43"/>
      <c r="BD96" s="37"/>
      <c r="BE96" s="38"/>
      <c r="BF96" s="39"/>
      <c r="BG96" s="36"/>
      <c r="BH96" s="37"/>
      <c r="BI96" s="38"/>
      <c r="BJ96" s="39"/>
      <c r="BK96" s="36"/>
      <c r="BL96" s="37"/>
      <c r="BM96" s="38"/>
      <c r="BN96" s="39"/>
      <c r="BO96" s="36"/>
      <c r="BP96" s="37"/>
      <c r="BQ96" s="38"/>
      <c r="BR96" s="39"/>
      <c r="BS96" s="36"/>
      <c r="BT96" s="37"/>
      <c r="BU96" s="38"/>
      <c r="BV96" s="39"/>
      <c r="BW96" s="36"/>
      <c r="BX96" s="37"/>
      <c r="BY96" s="38"/>
      <c r="BZ96" s="39"/>
      <c r="CA96" s="36"/>
      <c r="CB96" s="37"/>
      <c r="CC96" s="38"/>
      <c r="CD96" s="39"/>
      <c r="CE96" s="36"/>
      <c r="CF96" s="37"/>
      <c r="CG96" s="38"/>
      <c r="CH96" s="39"/>
      <c r="CI96" s="36"/>
      <c r="CJ96" s="37"/>
      <c r="CK96" s="38"/>
      <c r="CL96" s="39"/>
      <c r="CM96" s="36"/>
      <c r="CN96" s="37"/>
      <c r="CO96" s="38"/>
      <c r="CP96" s="39"/>
      <c r="CQ96" s="36"/>
      <c r="CR96" s="37"/>
      <c r="CS96" s="38"/>
      <c r="CT96" s="40"/>
      <c r="CU96" s="194">
        <f t="shared" si="26"/>
        <v>0</v>
      </c>
      <c r="CV96" s="195"/>
      <c r="CW96" s="193"/>
      <c r="CX96" s="182"/>
    </row>
    <row r="97" spans="1:102" x14ac:dyDescent="0.3">
      <c r="A97" s="351" t="s">
        <v>100</v>
      </c>
      <c r="B97" s="18" t="s">
        <v>27</v>
      </c>
      <c r="C97" s="8"/>
      <c r="D97" s="8"/>
      <c r="E97" s="8"/>
      <c r="F97" s="8"/>
      <c r="G97" s="8">
        <v>1</v>
      </c>
      <c r="H97" s="8">
        <v>1</v>
      </c>
      <c r="I97" s="8">
        <v>1</v>
      </c>
      <c r="J97" s="8">
        <v>1</v>
      </c>
      <c r="K97" s="8">
        <v>1</v>
      </c>
      <c r="L97" s="8">
        <v>1</v>
      </c>
      <c r="M97" s="8">
        <v>1</v>
      </c>
      <c r="N97" s="8">
        <v>1</v>
      </c>
      <c r="O97" s="8">
        <v>1</v>
      </c>
      <c r="P97" s="8">
        <v>1</v>
      </c>
      <c r="Q97" s="8">
        <v>1</v>
      </c>
      <c r="R97" s="8">
        <v>1</v>
      </c>
      <c r="S97" s="8">
        <v>1</v>
      </c>
      <c r="T97" s="8">
        <v>1</v>
      </c>
      <c r="U97" s="8">
        <v>1</v>
      </c>
      <c r="V97" s="8">
        <v>1</v>
      </c>
      <c r="W97" s="8">
        <v>1</v>
      </c>
      <c r="X97" s="8">
        <v>1</v>
      </c>
      <c r="Y97" s="8">
        <v>1</v>
      </c>
      <c r="Z97" s="8">
        <v>1</v>
      </c>
      <c r="AA97" s="8">
        <v>1</v>
      </c>
      <c r="AB97" s="8">
        <v>1</v>
      </c>
      <c r="AC97" s="8">
        <v>1</v>
      </c>
      <c r="AD97" s="8">
        <v>1</v>
      </c>
      <c r="AE97" s="8">
        <v>1</v>
      </c>
      <c r="AF97" s="8">
        <v>1</v>
      </c>
      <c r="AG97" s="8">
        <v>1</v>
      </c>
      <c r="AH97" s="8">
        <v>1</v>
      </c>
      <c r="AI97" s="8">
        <v>1</v>
      </c>
      <c r="AJ97" s="8">
        <v>1</v>
      </c>
      <c r="AK97" s="8">
        <v>1</v>
      </c>
      <c r="AL97" s="8">
        <v>1</v>
      </c>
      <c r="AM97" s="8">
        <v>1</v>
      </c>
      <c r="AN97" s="8">
        <v>1</v>
      </c>
      <c r="AO97" s="8">
        <v>1</v>
      </c>
      <c r="AP97" s="8">
        <v>1</v>
      </c>
      <c r="AQ97" s="8">
        <v>1</v>
      </c>
      <c r="AR97" s="8">
        <v>1</v>
      </c>
      <c r="AS97" s="8">
        <v>1</v>
      </c>
      <c r="AT97" s="8">
        <v>1</v>
      </c>
      <c r="AU97" s="8">
        <v>1</v>
      </c>
      <c r="AV97" s="8">
        <v>1</v>
      </c>
      <c r="AW97" s="8">
        <v>1</v>
      </c>
      <c r="AX97" s="8">
        <v>1</v>
      </c>
      <c r="AY97" s="49">
        <v>1</v>
      </c>
      <c r="AZ97" s="45">
        <v>1</v>
      </c>
      <c r="BA97" s="46">
        <v>1</v>
      </c>
      <c r="BB97" s="47">
        <v>1</v>
      </c>
      <c r="BC97" s="34"/>
      <c r="BD97" s="45"/>
      <c r="BE97" s="46"/>
      <c r="BF97" s="47"/>
      <c r="BG97" s="8"/>
      <c r="BH97" s="45"/>
      <c r="BI97" s="46"/>
      <c r="BJ97" s="47"/>
      <c r="BK97" s="8"/>
      <c r="BL97" s="45"/>
      <c r="BM97" s="46"/>
      <c r="BN97" s="47"/>
      <c r="BO97" s="8"/>
      <c r="BP97" s="45"/>
      <c r="BQ97" s="46"/>
      <c r="BR97" s="47"/>
      <c r="BS97" s="8"/>
      <c r="BT97" s="45"/>
      <c r="BU97" s="46"/>
      <c r="BV97" s="47"/>
      <c r="BW97" s="8"/>
      <c r="BX97" s="45"/>
      <c r="BY97" s="46"/>
      <c r="BZ97" s="47"/>
      <c r="CA97" s="8"/>
      <c r="CB97" s="45"/>
      <c r="CC97" s="46"/>
      <c r="CD97" s="47"/>
      <c r="CE97" s="8"/>
      <c r="CF97" s="45"/>
      <c r="CG97" s="46"/>
      <c r="CH97" s="47"/>
      <c r="CI97" s="8"/>
      <c r="CJ97" s="45"/>
      <c r="CK97" s="46"/>
      <c r="CL97" s="47"/>
      <c r="CM97" s="8"/>
      <c r="CN97" s="45"/>
      <c r="CO97" s="46"/>
      <c r="CP97" s="47"/>
      <c r="CQ97" s="8"/>
      <c r="CR97" s="45"/>
      <c r="CS97" s="46"/>
      <c r="CT97" s="48"/>
      <c r="CU97" s="216">
        <f>SUM(C97:BJ97)/4</f>
        <v>12</v>
      </c>
      <c r="CV97" s="217">
        <f>SUM(BK97:CT97)/4</f>
        <v>0</v>
      </c>
      <c r="CW97" s="218">
        <f>SUM(CU97:CV97)</f>
        <v>12</v>
      </c>
      <c r="CX97" s="208"/>
    </row>
    <row r="98" spans="1:102" x14ac:dyDescent="0.3">
      <c r="A98" s="351"/>
      <c r="B98" s="19" t="s">
        <v>28</v>
      </c>
      <c r="C98" s="8">
        <v>1</v>
      </c>
      <c r="D98" s="9">
        <v>1</v>
      </c>
      <c r="E98" s="6">
        <v>1</v>
      </c>
      <c r="F98" s="53">
        <v>1</v>
      </c>
      <c r="G98" s="8">
        <v>1</v>
      </c>
      <c r="H98" s="9">
        <v>1</v>
      </c>
      <c r="I98" s="6">
        <v>1</v>
      </c>
      <c r="J98" s="34">
        <v>1</v>
      </c>
      <c r="K98" s="11">
        <v>1</v>
      </c>
      <c r="L98" s="9">
        <v>1</v>
      </c>
      <c r="M98" s="6">
        <v>1</v>
      </c>
      <c r="N98" s="53">
        <v>1</v>
      </c>
      <c r="O98" s="8">
        <v>1</v>
      </c>
      <c r="P98" s="9">
        <v>1</v>
      </c>
      <c r="Q98" s="6">
        <v>1</v>
      </c>
      <c r="R98" s="53">
        <v>1</v>
      </c>
      <c r="S98" s="8">
        <v>1</v>
      </c>
      <c r="T98" s="9">
        <v>1</v>
      </c>
      <c r="U98" s="6">
        <v>1</v>
      </c>
      <c r="V98" s="53">
        <v>1</v>
      </c>
      <c r="W98" s="8">
        <v>1</v>
      </c>
      <c r="X98" s="9">
        <v>1</v>
      </c>
      <c r="Y98" s="6">
        <v>1</v>
      </c>
      <c r="Z98" s="53">
        <v>1</v>
      </c>
      <c r="AA98" s="8">
        <v>1</v>
      </c>
      <c r="AB98" s="9">
        <v>1</v>
      </c>
      <c r="AC98" s="6">
        <v>1</v>
      </c>
      <c r="AD98" s="53">
        <v>1</v>
      </c>
      <c r="AE98" s="8">
        <v>1</v>
      </c>
      <c r="AF98" s="9">
        <v>1</v>
      </c>
      <c r="AG98" s="6">
        <v>1</v>
      </c>
      <c r="AH98" s="53">
        <v>1</v>
      </c>
      <c r="AI98" s="8">
        <v>1</v>
      </c>
      <c r="AJ98" s="9">
        <v>1</v>
      </c>
      <c r="AK98" s="6">
        <v>1</v>
      </c>
      <c r="AL98" s="53">
        <v>1</v>
      </c>
      <c r="AM98" s="8">
        <v>1</v>
      </c>
      <c r="AN98" s="9">
        <v>1</v>
      </c>
      <c r="AO98" s="6">
        <v>1</v>
      </c>
      <c r="AP98" s="53">
        <v>1</v>
      </c>
      <c r="AQ98" s="8">
        <v>1</v>
      </c>
      <c r="AR98" s="9">
        <v>1</v>
      </c>
      <c r="AS98" s="6">
        <v>1</v>
      </c>
      <c r="AT98" s="53">
        <v>1</v>
      </c>
      <c r="AU98" s="8">
        <v>1</v>
      </c>
      <c r="AV98" s="9">
        <v>1</v>
      </c>
      <c r="AW98" s="6">
        <v>1</v>
      </c>
      <c r="AX98" s="54">
        <v>1</v>
      </c>
      <c r="AY98" s="11"/>
      <c r="AZ98" s="9"/>
      <c r="BA98" s="6"/>
      <c r="BB98" s="53"/>
      <c r="BC98" s="34"/>
      <c r="BD98" s="9"/>
      <c r="BE98" s="6"/>
      <c r="BF98" s="53"/>
      <c r="BG98" s="8"/>
      <c r="BH98" s="9"/>
      <c r="BI98" s="6"/>
      <c r="BJ98" s="53"/>
      <c r="BK98" s="8"/>
      <c r="BL98" s="9"/>
      <c r="BM98" s="6"/>
      <c r="BN98" s="53"/>
      <c r="BO98" s="8"/>
      <c r="BP98" s="9"/>
      <c r="BQ98" s="6"/>
      <c r="BR98" s="53"/>
      <c r="BS98" s="8"/>
      <c r="BT98" s="9"/>
      <c r="BU98" s="6"/>
      <c r="BV98" s="53"/>
      <c r="BW98" s="8"/>
      <c r="BX98" s="9"/>
      <c r="BY98" s="6"/>
      <c r="BZ98" s="53"/>
      <c r="CA98" s="8"/>
      <c r="CB98" s="9"/>
      <c r="CC98" s="6"/>
      <c r="CD98" s="53"/>
      <c r="CE98" s="8"/>
      <c r="CF98" s="9"/>
      <c r="CG98" s="6"/>
      <c r="CH98" s="53"/>
      <c r="CI98" s="8"/>
      <c r="CJ98" s="9"/>
      <c r="CK98" s="6"/>
      <c r="CL98" s="53"/>
      <c r="CM98" s="8"/>
      <c r="CN98" s="9"/>
      <c r="CO98" s="6"/>
      <c r="CP98" s="53"/>
      <c r="CQ98" s="8"/>
      <c r="CR98" s="9"/>
      <c r="CS98" s="6"/>
      <c r="CT98" s="34"/>
      <c r="CU98" s="216">
        <f t="shared" ref="CU98:CU104" si="27">SUM(C98:BJ98)/4</f>
        <v>12</v>
      </c>
      <c r="CV98" s="217">
        <f t="shared" ref="CV98:CV104" si="28">SUM(BK98:CT98)/4</f>
        <v>0</v>
      </c>
      <c r="CW98" s="219">
        <f t="shared" ref="CW98:CW104" si="29">SUM(CU98:CV98)</f>
        <v>12</v>
      </c>
      <c r="CX98" s="220" t="s">
        <v>99</v>
      </c>
    </row>
    <row r="99" spans="1:102" x14ac:dyDescent="0.3">
      <c r="A99" s="349"/>
      <c r="B99" s="19" t="s">
        <v>28</v>
      </c>
      <c r="C99" s="8"/>
      <c r="D99" s="9"/>
      <c r="E99" s="6"/>
      <c r="F99" s="53"/>
      <c r="G99" s="8"/>
      <c r="H99" s="9"/>
      <c r="I99" s="6"/>
      <c r="J99" s="34"/>
      <c r="K99" s="11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9"/>
      <c r="AW99" s="6"/>
      <c r="AX99" s="54"/>
      <c r="AY99" s="11"/>
      <c r="AZ99" s="9"/>
      <c r="BA99" s="6"/>
      <c r="BB99" s="53"/>
      <c r="BC99" s="34"/>
      <c r="BD99" s="9"/>
      <c r="BE99" s="6"/>
      <c r="BF99" s="53"/>
      <c r="BG99" s="8"/>
      <c r="BH99" s="9"/>
      <c r="BI99" s="6"/>
      <c r="BJ99" s="53"/>
      <c r="BK99" s="8"/>
      <c r="BL99" s="9"/>
      <c r="BM99" s="6"/>
      <c r="BN99" s="53"/>
      <c r="BO99" s="8"/>
      <c r="BP99" s="9"/>
      <c r="BQ99" s="6"/>
      <c r="BR99" s="53"/>
      <c r="BS99" s="8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34"/>
      <c r="CU99" s="216">
        <f t="shared" si="27"/>
        <v>0</v>
      </c>
      <c r="CV99" s="217">
        <f t="shared" si="28"/>
        <v>0</v>
      </c>
      <c r="CW99" s="218">
        <f t="shared" si="29"/>
        <v>0</v>
      </c>
      <c r="CX99" s="222">
        <f>SUM(CW97:CW105)</f>
        <v>36</v>
      </c>
    </row>
    <row r="100" spans="1:102" x14ac:dyDescent="0.3">
      <c r="A100" s="349"/>
      <c r="B100" s="19" t="s">
        <v>28</v>
      </c>
      <c r="C100" s="8"/>
      <c r="D100" s="9"/>
      <c r="E100" s="6"/>
      <c r="F100" s="53"/>
      <c r="G100" s="8"/>
      <c r="H100" s="9"/>
      <c r="I100" s="6"/>
      <c r="J100" s="34"/>
      <c r="K100" s="11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9"/>
      <c r="AW100" s="6"/>
      <c r="AX100" s="54"/>
      <c r="AY100" s="11"/>
      <c r="AZ100" s="9"/>
      <c r="BA100" s="6"/>
      <c r="BB100" s="53"/>
      <c r="BC100" s="34"/>
      <c r="BD100" s="9"/>
      <c r="BE100" s="6"/>
      <c r="BF100" s="53"/>
      <c r="BG100" s="8"/>
      <c r="BH100" s="9"/>
      <c r="BI100" s="6"/>
      <c r="BJ100" s="53"/>
      <c r="BK100" s="8"/>
      <c r="BL100" s="9"/>
      <c r="BM100" s="6"/>
      <c r="BN100" s="53"/>
      <c r="BO100" s="8"/>
      <c r="BP100" s="9"/>
      <c r="BQ100" s="6"/>
      <c r="BR100" s="53"/>
      <c r="BS100" s="8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34"/>
      <c r="CU100" s="216">
        <f t="shared" si="27"/>
        <v>0</v>
      </c>
      <c r="CV100" s="217">
        <f t="shared" si="28"/>
        <v>0</v>
      </c>
      <c r="CW100" s="218">
        <f t="shared" si="29"/>
        <v>0</v>
      </c>
      <c r="CX100" s="208"/>
    </row>
    <row r="101" spans="1:102" x14ac:dyDescent="0.3">
      <c r="A101" s="349"/>
      <c r="B101" s="19" t="s">
        <v>28</v>
      </c>
      <c r="C101" s="8"/>
      <c r="D101" s="9"/>
      <c r="E101" s="6"/>
      <c r="F101" s="53"/>
      <c r="G101" s="8"/>
      <c r="H101" s="9"/>
      <c r="I101" s="6"/>
      <c r="J101" s="34"/>
      <c r="K101" s="11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4"/>
      <c r="AY101" s="11"/>
      <c r="AZ101" s="9"/>
      <c r="BA101" s="6"/>
      <c r="BB101" s="53"/>
      <c r="BC101" s="34"/>
      <c r="BD101" s="9"/>
      <c r="BE101" s="6"/>
      <c r="BF101" s="53"/>
      <c r="BG101" s="8"/>
      <c r="BH101" s="9"/>
      <c r="BI101" s="6"/>
      <c r="BJ101" s="53"/>
      <c r="BK101" s="8"/>
      <c r="BL101" s="9"/>
      <c r="BM101" s="6"/>
      <c r="BN101" s="53"/>
      <c r="BO101" s="8"/>
      <c r="BP101" s="9"/>
      <c r="BQ101" s="6"/>
      <c r="BR101" s="53"/>
      <c r="BS101" s="8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34"/>
      <c r="CU101" s="216">
        <f t="shared" si="27"/>
        <v>0</v>
      </c>
      <c r="CV101" s="217">
        <f t="shared" si="28"/>
        <v>0</v>
      </c>
      <c r="CW101" s="218">
        <f t="shared" si="29"/>
        <v>0</v>
      </c>
      <c r="CX101" s="223"/>
    </row>
    <row r="102" spans="1:102" x14ac:dyDescent="0.3">
      <c r="A102" s="349"/>
      <c r="B102" s="19" t="s">
        <v>35</v>
      </c>
      <c r="C102" s="8"/>
      <c r="D102" s="9"/>
      <c r="E102" s="6"/>
      <c r="F102" s="7"/>
      <c r="G102" s="8"/>
      <c r="H102" s="9"/>
      <c r="I102" s="6"/>
      <c r="J102" s="10"/>
      <c r="K102" s="11"/>
      <c r="L102" s="9"/>
      <c r="M102" s="6"/>
      <c r="N102" s="7"/>
      <c r="O102" s="8"/>
      <c r="P102" s="9"/>
      <c r="Q102" s="6"/>
      <c r="R102" s="7"/>
      <c r="S102" s="8"/>
      <c r="T102" s="9"/>
      <c r="U102" s="6"/>
      <c r="V102" s="7"/>
      <c r="W102" s="8"/>
      <c r="X102" s="9"/>
      <c r="Y102" s="6"/>
      <c r="Z102" s="7"/>
      <c r="AA102" s="8"/>
      <c r="AB102" s="9"/>
      <c r="AC102" s="6"/>
      <c r="AD102" s="7"/>
      <c r="AE102" s="8"/>
      <c r="AF102" s="9"/>
      <c r="AG102" s="6"/>
      <c r="AH102" s="7"/>
      <c r="AI102" s="8"/>
      <c r="AJ102" s="9"/>
      <c r="AK102" s="6"/>
      <c r="AL102" s="7"/>
      <c r="AM102" s="8"/>
      <c r="AN102" s="9"/>
      <c r="AO102" s="6"/>
      <c r="AP102" s="7"/>
      <c r="AQ102" s="8"/>
      <c r="AR102" s="9"/>
      <c r="AS102" s="6"/>
      <c r="AT102" s="7"/>
      <c r="AU102" s="8"/>
      <c r="AV102" s="9"/>
      <c r="AW102" s="6"/>
      <c r="AX102" s="35"/>
      <c r="AY102" s="11">
        <v>1</v>
      </c>
      <c r="AZ102" s="9">
        <v>1</v>
      </c>
      <c r="BA102" s="6">
        <v>1</v>
      </c>
      <c r="BB102" s="7">
        <v>1</v>
      </c>
      <c r="BC102" s="34">
        <v>1</v>
      </c>
      <c r="BD102" s="9">
        <v>1</v>
      </c>
      <c r="BE102" s="6">
        <v>1</v>
      </c>
      <c r="BF102" s="7">
        <v>1</v>
      </c>
      <c r="BG102" s="8">
        <v>1</v>
      </c>
      <c r="BH102" s="9">
        <v>1</v>
      </c>
      <c r="BI102" s="6">
        <v>1</v>
      </c>
      <c r="BJ102" s="7">
        <v>1</v>
      </c>
      <c r="BK102" s="8">
        <v>1</v>
      </c>
      <c r="BL102" s="9">
        <v>1</v>
      </c>
      <c r="BM102" s="6">
        <v>1</v>
      </c>
      <c r="BN102" s="7">
        <v>1</v>
      </c>
      <c r="BO102" s="8">
        <v>1</v>
      </c>
      <c r="BP102" s="9">
        <v>1</v>
      </c>
      <c r="BQ102" s="6">
        <v>1</v>
      </c>
      <c r="BR102" s="7">
        <v>1</v>
      </c>
      <c r="BS102" s="8">
        <v>1</v>
      </c>
      <c r="BT102" s="9">
        <v>1</v>
      </c>
      <c r="BU102" s="6">
        <v>1</v>
      </c>
      <c r="BV102" s="7">
        <v>1</v>
      </c>
      <c r="BW102" s="8">
        <v>1</v>
      </c>
      <c r="BX102" s="9">
        <v>1</v>
      </c>
      <c r="BY102" s="6">
        <v>1</v>
      </c>
      <c r="BZ102" s="7">
        <v>1</v>
      </c>
      <c r="CA102" s="8">
        <v>1</v>
      </c>
      <c r="CB102" s="9">
        <v>1</v>
      </c>
      <c r="CC102" s="6">
        <v>1</v>
      </c>
      <c r="CD102" s="7">
        <v>1</v>
      </c>
      <c r="CE102" s="8">
        <v>1</v>
      </c>
      <c r="CF102" s="9">
        <v>1</v>
      </c>
      <c r="CG102" s="6">
        <v>1</v>
      </c>
      <c r="CH102" s="7">
        <v>1</v>
      </c>
      <c r="CI102" s="8">
        <v>1</v>
      </c>
      <c r="CJ102" s="9">
        <v>1</v>
      </c>
      <c r="CK102" s="6">
        <v>1</v>
      </c>
      <c r="CL102" s="7">
        <v>1</v>
      </c>
      <c r="CM102" s="8">
        <v>1</v>
      </c>
      <c r="CN102" s="9">
        <v>1</v>
      </c>
      <c r="CO102" s="6">
        <v>1</v>
      </c>
      <c r="CP102" s="7">
        <v>1</v>
      </c>
      <c r="CQ102" s="8">
        <v>1</v>
      </c>
      <c r="CR102" s="9">
        <v>1</v>
      </c>
      <c r="CS102" s="6">
        <v>1</v>
      </c>
      <c r="CT102" s="10">
        <v>1</v>
      </c>
      <c r="CU102" s="216">
        <f t="shared" si="27"/>
        <v>3</v>
      </c>
      <c r="CV102" s="217">
        <f t="shared" si="28"/>
        <v>9</v>
      </c>
      <c r="CW102" s="218">
        <f t="shared" si="29"/>
        <v>12</v>
      </c>
      <c r="CX102" s="223"/>
    </row>
    <row r="103" spans="1:102" ht="15" thickBot="1" x14ac:dyDescent="0.35">
      <c r="A103" s="349"/>
      <c r="B103" s="20" t="s">
        <v>105</v>
      </c>
      <c r="C103" s="8"/>
      <c r="D103" s="9"/>
      <c r="E103" s="6"/>
      <c r="F103" s="7"/>
      <c r="G103" s="8"/>
      <c r="H103" s="9"/>
      <c r="I103" s="6"/>
      <c r="J103" s="10"/>
      <c r="K103" s="11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35"/>
      <c r="AY103" s="11"/>
      <c r="AZ103" s="9"/>
      <c r="BA103" s="6"/>
      <c r="BB103" s="7"/>
      <c r="BC103" s="34"/>
      <c r="BD103" s="9"/>
      <c r="BE103" s="6"/>
      <c r="BF103" s="7"/>
      <c r="BG103" s="8"/>
      <c r="BH103" s="9"/>
      <c r="BI103" s="6"/>
      <c r="BJ103" s="7"/>
      <c r="BK103" s="8"/>
      <c r="BL103" s="9"/>
      <c r="BM103" s="6"/>
      <c r="BN103" s="7"/>
      <c r="BO103" s="8"/>
      <c r="BP103" s="9"/>
      <c r="BQ103" s="6"/>
      <c r="BR103" s="7"/>
      <c r="BS103" s="8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10"/>
      <c r="CU103" s="216">
        <f t="shared" si="27"/>
        <v>0</v>
      </c>
      <c r="CV103" s="217">
        <f t="shared" si="28"/>
        <v>0</v>
      </c>
      <c r="CW103" s="218">
        <f t="shared" si="29"/>
        <v>0</v>
      </c>
      <c r="CX103" s="224"/>
    </row>
    <row r="104" spans="1:102" ht="15" thickBot="1" x14ac:dyDescent="0.35">
      <c r="A104" s="349"/>
      <c r="B104" s="21" t="s">
        <v>106</v>
      </c>
      <c r="C104" s="55"/>
      <c r="D104" s="56"/>
      <c r="E104" s="57"/>
      <c r="F104" s="58"/>
      <c r="G104" s="55"/>
      <c r="H104" s="56"/>
      <c r="I104" s="57"/>
      <c r="J104" s="59"/>
      <c r="K104" s="41"/>
      <c r="L104" s="37"/>
      <c r="M104" s="38"/>
      <c r="N104" s="39"/>
      <c r="O104" s="36"/>
      <c r="P104" s="37"/>
      <c r="Q104" s="38"/>
      <c r="R104" s="39"/>
      <c r="S104" s="36"/>
      <c r="T104" s="37"/>
      <c r="U104" s="38"/>
      <c r="V104" s="39"/>
      <c r="W104" s="36"/>
      <c r="X104" s="37"/>
      <c r="Y104" s="38"/>
      <c r="Z104" s="39"/>
      <c r="AA104" s="36"/>
      <c r="AB104" s="37"/>
      <c r="AC104" s="38"/>
      <c r="AD104" s="39"/>
      <c r="AE104" s="36"/>
      <c r="AF104" s="37"/>
      <c r="AG104" s="38"/>
      <c r="AH104" s="39"/>
      <c r="AI104" s="36"/>
      <c r="AJ104" s="37"/>
      <c r="AK104" s="38"/>
      <c r="AL104" s="39"/>
      <c r="AM104" s="36"/>
      <c r="AN104" s="37"/>
      <c r="AO104" s="38"/>
      <c r="AP104" s="39"/>
      <c r="AQ104" s="36"/>
      <c r="AR104" s="37"/>
      <c r="AS104" s="38"/>
      <c r="AT104" s="39"/>
      <c r="AU104" s="36"/>
      <c r="AV104" s="37"/>
      <c r="AW104" s="38"/>
      <c r="AX104" s="42"/>
      <c r="AY104" s="75"/>
      <c r="AZ104" s="56"/>
      <c r="BA104" s="57"/>
      <c r="BB104" s="58"/>
      <c r="BC104" s="60"/>
      <c r="BD104" s="56"/>
      <c r="BE104" s="57"/>
      <c r="BF104" s="58"/>
      <c r="BG104" s="55"/>
      <c r="BH104" s="56"/>
      <c r="BI104" s="57"/>
      <c r="BJ104" s="58"/>
      <c r="BK104" s="55"/>
      <c r="BL104" s="56"/>
      <c r="BM104" s="57"/>
      <c r="BN104" s="58"/>
      <c r="BO104" s="55"/>
      <c r="BP104" s="56"/>
      <c r="BQ104" s="57"/>
      <c r="BR104" s="58"/>
      <c r="BS104" s="55"/>
      <c r="BT104" s="56"/>
      <c r="BU104" s="57"/>
      <c r="BV104" s="58"/>
      <c r="BW104" s="55"/>
      <c r="BX104" s="56"/>
      <c r="BY104" s="57"/>
      <c r="BZ104" s="58"/>
      <c r="CA104" s="55"/>
      <c r="CB104" s="56"/>
      <c r="CC104" s="57"/>
      <c r="CD104" s="58"/>
      <c r="CE104" s="55"/>
      <c r="CF104" s="56"/>
      <c r="CG104" s="57"/>
      <c r="CH104" s="58"/>
      <c r="CI104" s="55"/>
      <c r="CJ104" s="56"/>
      <c r="CK104" s="57"/>
      <c r="CL104" s="58"/>
      <c r="CM104" s="55"/>
      <c r="CN104" s="56"/>
      <c r="CO104" s="57"/>
      <c r="CP104" s="58"/>
      <c r="CQ104" s="55"/>
      <c r="CR104" s="56"/>
      <c r="CS104" s="57"/>
      <c r="CT104" s="59"/>
      <c r="CU104" s="233">
        <f t="shared" si="27"/>
        <v>0</v>
      </c>
      <c r="CV104" s="233">
        <f t="shared" si="28"/>
        <v>0</v>
      </c>
      <c r="CW104" s="234">
        <f t="shared" si="29"/>
        <v>0</v>
      </c>
      <c r="CX104" s="208"/>
    </row>
    <row r="105" spans="1:102" x14ac:dyDescent="0.3">
      <c r="C105" s="1">
        <f xml:space="preserve"> SUM(C89:C104)</f>
        <v>1</v>
      </c>
      <c r="D105" s="1">
        <f t="shared" ref="D105:BO105" si="30" xml:space="preserve"> SUM(D89:D104)</f>
        <v>1</v>
      </c>
      <c r="E105" s="1">
        <f t="shared" si="30"/>
        <v>1</v>
      </c>
      <c r="F105" s="1">
        <f t="shared" si="30"/>
        <v>1</v>
      </c>
      <c r="G105" s="1">
        <f t="shared" si="30"/>
        <v>2</v>
      </c>
      <c r="H105" s="1">
        <f t="shared" si="30"/>
        <v>2</v>
      </c>
      <c r="I105" s="1">
        <f t="shared" si="30"/>
        <v>2</v>
      </c>
      <c r="J105" s="1">
        <f t="shared" si="30"/>
        <v>2</v>
      </c>
      <c r="K105" s="1">
        <f t="shared" si="30"/>
        <v>2</v>
      </c>
      <c r="L105" s="1">
        <f t="shared" si="30"/>
        <v>2</v>
      </c>
      <c r="M105" s="1">
        <f t="shared" si="30"/>
        <v>2</v>
      </c>
      <c r="N105" s="1">
        <f t="shared" si="30"/>
        <v>2</v>
      </c>
      <c r="O105" s="1">
        <f t="shared" si="30"/>
        <v>2</v>
      </c>
      <c r="P105" s="1">
        <f t="shared" si="30"/>
        <v>2</v>
      </c>
      <c r="Q105" s="1">
        <f t="shared" si="30"/>
        <v>2</v>
      </c>
      <c r="R105" s="1">
        <f t="shared" si="30"/>
        <v>2</v>
      </c>
      <c r="S105" s="1">
        <f t="shared" si="30"/>
        <v>2</v>
      </c>
      <c r="T105" s="1">
        <f t="shared" si="30"/>
        <v>2</v>
      </c>
      <c r="U105" s="1">
        <f t="shared" si="30"/>
        <v>2</v>
      </c>
      <c r="V105" s="1">
        <f t="shared" si="30"/>
        <v>2</v>
      </c>
      <c r="W105" s="1">
        <f t="shared" si="30"/>
        <v>2</v>
      </c>
      <c r="X105" s="1">
        <f t="shared" si="30"/>
        <v>2</v>
      </c>
      <c r="Y105" s="1">
        <f t="shared" si="30"/>
        <v>2</v>
      </c>
      <c r="Z105" s="1">
        <f t="shared" si="30"/>
        <v>2</v>
      </c>
      <c r="AA105" s="1">
        <f t="shared" si="30"/>
        <v>2</v>
      </c>
      <c r="AB105" s="1">
        <f t="shared" si="30"/>
        <v>2</v>
      </c>
      <c r="AC105" s="1">
        <f t="shared" si="30"/>
        <v>2</v>
      </c>
      <c r="AD105" s="1">
        <f t="shared" si="30"/>
        <v>2</v>
      </c>
      <c r="AE105" s="1">
        <f t="shared" si="30"/>
        <v>2</v>
      </c>
      <c r="AF105" s="1">
        <f t="shared" si="30"/>
        <v>2</v>
      </c>
      <c r="AG105" s="1">
        <f t="shared" si="30"/>
        <v>2</v>
      </c>
      <c r="AH105" s="1">
        <f t="shared" si="30"/>
        <v>2</v>
      </c>
      <c r="AI105" s="1">
        <f t="shared" si="30"/>
        <v>2</v>
      </c>
      <c r="AJ105" s="1">
        <f t="shared" si="30"/>
        <v>2</v>
      </c>
      <c r="AK105" s="1">
        <f t="shared" si="30"/>
        <v>2</v>
      </c>
      <c r="AL105" s="1">
        <f t="shared" si="30"/>
        <v>2</v>
      </c>
      <c r="AM105" s="1">
        <f t="shared" si="30"/>
        <v>2</v>
      </c>
      <c r="AN105" s="1">
        <f t="shared" si="30"/>
        <v>2</v>
      </c>
      <c r="AO105" s="1">
        <f t="shared" si="30"/>
        <v>2</v>
      </c>
      <c r="AP105" s="1">
        <f t="shared" si="30"/>
        <v>2</v>
      </c>
      <c r="AQ105" s="1">
        <f t="shared" si="30"/>
        <v>2</v>
      </c>
      <c r="AR105" s="1">
        <f t="shared" si="30"/>
        <v>2</v>
      </c>
      <c r="AS105" s="1">
        <f t="shared" si="30"/>
        <v>2</v>
      </c>
      <c r="AT105" s="1">
        <f t="shared" si="30"/>
        <v>2</v>
      </c>
      <c r="AU105" s="1">
        <f t="shared" si="30"/>
        <v>2</v>
      </c>
      <c r="AV105" s="1">
        <f t="shared" si="30"/>
        <v>2</v>
      </c>
      <c r="AW105" s="1">
        <f t="shared" si="30"/>
        <v>2</v>
      </c>
      <c r="AX105" s="1">
        <f t="shared" si="30"/>
        <v>2</v>
      </c>
      <c r="AY105" s="1">
        <f t="shared" si="30"/>
        <v>2</v>
      </c>
      <c r="AZ105" s="1">
        <f t="shared" si="30"/>
        <v>2</v>
      </c>
      <c r="BA105" s="1">
        <f t="shared" si="30"/>
        <v>2</v>
      </c>
      <c r="BB105" s="1">
        <f t="shared" si="30"/>
        <v>2</v>
      </c>
      <c r="BC105" s="1">
        <f t="shared" si="30"/>
        <v>1</v>
      </c>
      <c r="BD105" s="1">
        <f t="shared" si="30"/>
        <v>1</v>
      </c>
      <c r="BE105" s="1">
        <f t="shared" si="30"/>
        <v>1</v>
      </c>
      <c r="BF105" s="1">
        <f t="shared" si="30"/>
        <v>1</v>
      </c>
      <c r="BG105" s="1">
        <f t="shared" si="30"/>
        <v>1</v>
      </c>
      <c r="BH105" s="1">
        <f t="shared" si="30"/>
        <v>1</v>
      </c>
      <c r="BI105" s="1">
        <f t="shared" si="30"/>
        <v>1</v>
      </c>
      <c r="BJ105" s="1">
        <f t="shared" si="30"/>
        <v>1</v>
      </c>
      <c r="BK105" s="1">
        <f t="shared" si="30"/>
        <v>1</v>
      </c>
      <c r="BL105" s="1">
        <f t="shared" si="30"/>
        <v>1</v>
      </c>
      <c r="BM105" s="1">
        <f t="shared" si="30"/>
        <v>1</v>
      </c>
      <c r="BN105" s="1">
        <f t="shared" si="30"/>
        <v>1</v>
      </c>
      <c r="BO105" s="1">
        <f t="shared" si="30"/>
        <v>1</v>
      </c>
      <c r="BP105" s="1">
        <f t="shared" ref="BP105:CT105" si="31" xml:space="preserve"> SUM(BP89:BP104)</f>
        <v>1</v>
      </c>
      <c r="BQ105" s="1">
        <f t="shared" si="31"/>
        <v>1</v>
      </c>
      <c r="BR105" s="1">
        <f t="shared" si="31"/>
        <v>1</v>
      </c>
      <c r="BS105" s="1">
        <f t="shared" si="31"/>
        <v>1</v>
      </c>
      <c r="BT105" s="1">
        <f t="shared" si="31"/>
        <v>1</v>
      </c>
      <c r="BU105" s="1">
        <f t="shared" si="31"/>
        <v>1</v>
      </c>
      <c r="BV105" s="1">
        <f t="shared" si="31"/>
        <v>1</v>
      </c>
      <c r="BW105" s="1">
        <f t="shared" si="31"/>
        <v>1</v>
      </c>
      <c r="BX105" s="1">
        <f t="shared" si="31"/>
        <v>1</v>
      </c>
      <c r="BY105" s="1">
        <f t="shared" si="31"/>
        <v>1</v>
      </c>
      <c r="BZ105" s="1">
        <f t="shared" si="31"/>
        <v>1</v>
      </c>
      <c r="CA105" s="1">
        <f t="shared" si="31"/>
        <v>1</v>
      </c>
      <c r="CB105" s="1">
        <f t="shared" si="31"/>
        <v>1</v>
      </c>
      <c r="CC105" s="1">
        <f t="shared" si="31"/>
        <v>1</v>
      </c>
      <c r="CD105" s="1">
        <f t="shared" si="31"/>
        <v>1</v>
      </c>
      <c r="CE105" s="1">
        <f t="shared" si="31"/>
        <v>1</v>
      </c>
      <c r="CF105" s="1">
        <f t="shared" si="31"/>
        <v>1</v>
      </c>
      <c r="CG105" s="1">
        <f t="shared" si="31"/>
        <v>1</v>
      </c>
      <c r="CH105" s="1">
        <f t="shared" si="31"/>
        <v>1</v>
      </c>
      <c r="CI105" s="1">
        <f t="shared" si="31"/>
        <v>1</v>
      </c>
      <c r="CJ105" s="1">
        <f t="shared" si="31"/>
        <v>1</v>
      </c>
      <c r="CK105" s="1">
        <f t="shared" si="31"/>
        <v>1</v>
      </c>
      <c r="CL105" s="1">
        <f t="shared" si="31"/>
        <v>1</v>
      </c>
      <c r="CM105" s="1">
        <f t="shared" si="31"/>
        <v>1</v>
      </c>
      <c r="CN105" s="1">
        <f t="shared" si="31"/>
        <v>1</v>
      </c>
      <c r="CO105" s="1">
        <f t="shared" si="31"/>
        <v>1</v>
      </c>
      <c r="CP105" s="1">
        <f t="shared" si="31"/>
        <v>1</v>
      </c>
      <c r="CQ105" s="1">
        <f t="shared" si="31"/>
        <v>1</v>
      </c>
      <c r="CR105" s="1">
        <f t="shared" si="31"/>
        <v>1</v>
      </c>
      <c r="CS105" s="1">
        <f t="shared" si="31"/>
        <v>1</v>
      </c>
      <c r="CT105" s="1">
        <f t="shared" si="31"/>
        <v>1</v>
      </c>
      <c r="CU105" s="232"/>
      <c r="CV105" s="232"/>
      <c r="CW105" s="232"/>
      <c r="CX105" s="208"/>
    </row>
    <row r="106" spans="1:102" x14ac:dyDescent="0.3">
      <c r="C106" s="348" t="s">
        <v>20</v>
      </c>
      <c r="D106" s="341"/>
      <c r="E106" s="341"/>
      <c r="F106" s="341"/>
      <c r="G106" s="341" t="s">
        <v>21</v>
      </c>
      <c r="H106" s="341"/>
      <c r="I106" s="341"/>
      <c r="J106" s="341"/>
      <c r="K106" s="341" t="s">
        <v>23</v>
      </c>
      <c r="L106" s="341"/>
      <c r="M106" s="341"/>
      <c r="N106" s="341"/>
      <c r="O106" s="341" t="s">
        <v>22</v>
      </c>
      <c r="P106" s="341"/>
      <c r="Q106" s="341"/>
      <c r="R106" s="341"/>
      <c r="S106" s="341" t="s">
        <v>0</v>
      </c>
      <c r="T106" s="341"/>
      <c r="U106" s="341"/>
      <c r="V106" s="341"/>
      <c r="W106" s="341" t="s">
        <v>1</v>
      </c>
      <c r="X106" s="341"/>
      <c r="Y106" s="341"/>
      <c r="Z106" s="341"/>
      <c r="AA106" s="341" t="s">
        <v>2</v>
      </c>
      <c r="AB106" s="341"/>
      <c r="AC106" s="341"/>
      <c r="AD106" s="341"/>
      <c r="AE106" s="341" t="s">
        <v>3</v>
      </c>
      <c r="AF106" s="341"/>
      <c r="AG106" s="341"/>
      <c r="AH106" s="341"/>
      <c r="AI106" s="341" t="s">
        <v>4</v>
      </c>
      <c r="AJ106" s="341"/>
      <c r="AK106" s="341"/>
      <c r="AL106" s="341"/>
      <c r="AM106" s="341" t="s">
        <v>5</v>
      </c>
      <c r="AN106" s="341"/>
      <c r="AO106" s="341"/>
      <c r="AP106" s="341"/>
      <c r="AQ106" s="341" t="s">
        <v>6</v>
      </c>
      <c r="AR106" s="341"/>
      <c r="AS106" s="341"/>
      <c r="AT106" s="341"/>
      <c r="AU106" s="341" t="s">
        <v>7</v>
      </c>
      <c r="AV106" s="341"/>
      <c r="AW106" s="341"/>
      <c r="AX106" s="341"/>
      <c r="AY106" s="341" t="s">
        <v>8</v>
      </c>
      <c r="AZ106" s="341"/>
      <c r="BA106" s="341"/>
      <c r="BB106" s="341"/>
      <c r="BC106" s="341" t="s">
        <v>9</v>
      </c>
      <c r="BD106" s="341"/>
      <c r="BE106" s="341"/>
      <c r="BF106" s="341"/>
      <c r="BG106" s="341" t="s">
        <v>10</v>
      </c>
      <c r="BH106" s="341"/>
      <c r="BI106" s="341"/>
      <c r="BJ106" s="341"/>
      <c r="BK106" s="341" t="s">
        <v>11</v>
      </c>
      <c r="BL106" s="341"/>
      <c r="BM106" s="341"/>
      <c r="BN106" s="341"/>
      <c r="BO106" s="341" t="s">
        <v>12</v>
      </c>
      <c r="BP106" s="341"/>
      <c r="BQ106" s="341"/>
      <c r="BR106" s="341"/>
      <c r="BS106" s="341" t="s">
        <v>13</v>
      </c>
      <c r="BT106" s="341"/>
      <c r="BU106" s="341"/>
      <c r="BV106" s="341"/>
      <c r="BW106" s="341" t="s">
        <v>14</v>
      </c>
      <c r="BX106" s="341"/>
      <c r="BY106" s="341"/>
      <c r="BZ106" s="341"/>
      <c r="CA106" s="341" t="s">
        <v>15</v>
      </c>
      <c r="CB106" s="341"/>
      <c r="CC106" s="341"/>
      <c r="CD106" s="341"/>
      <c r="CE106" s="341" t="s">
        <v>16</v>
      </c>
      <c r="CF106" s="341"/>
      <c r="CG106" s="341"/>
      <c r="CH106" s="341"/>
      <c r="CI106" s="341" t="s">
        <v>17</v>
      </c>
      <c r="CJ106" s="341"/>
      <c r="CK106" s="341"/>
      <c r="CL106" s="341"/>
      <c r="CM106" s="341" t="s">
        <v>18</v>
      </c>
      <c r="CN106" s="341"/>
      <c r="CO106" s="341"/>
      <c r="CP106" s="341"/>
      <c r="CQ106" s="341" t="s">
        <v>19</v>
      </c>
      <c r="CR106" s="341"/>
      <c r="CS106" s="341"/>
      <c r="CT106" s="342"/>
      <c r="CU106" s="182"/>
      <c r="CV106" s="182"/>
      <c r="CW106" s="182"/>
      <c r="CX106" s="182"/>
    </row>
    <row r="107" spans="1:102" ht="15" thickBot="1" x14ac:dyDescent="0.35">
      <c r="CU107" s="182"/>
      <c r="CV107" s="182"/>
      <c r="CW107" s="182"/>
      <c r="CX107" s="182"/>
    </row>
    <row r="108" spans="1:102" x14ac:dyDescent="0.3">
      <c r="AU108" s="345" t="s">
        <v>40</v>
      </c>
      <c r="AV108" s="346"/>
      <c r="AW108" s="346"/>
      <c r="AX108" s="346"/>
      <c r="AY108" s="346"/>
      <c r="AZ108" s="346"/>
      <c r="BA108" s="346"/>
      <c r="BB108" s="346"/>
      <c r="BC108" s="346"/>
      <c r="BD108" s="346"/>
      <c r="BE108" s="346"/>
      <c r="BF108" s="347"/>
      <c r="CU108" s="182"/>
      <c r="CV108" s="182"/>
      <c r="CW108" s="182"/>
      <c r="CX108" s="182"/>
    </row>
    <row r="109" spans="1:102" ht="15" thickBot="1" x14ac:dyDescent="0.35">
      <c r="C109" s="354" t="s">
        <v>20</v>
      </c>
      <c r="D109" s="343"/>
      <c r="E109" s="343"/>
      <c r="F109" s="343"/>
      <c r="G109" s="343" t="s">
        <v>21</v>
      </c>
      <c r="H109" s="343"/>
      <c r="I109" s="343"/>
      <c r="J109" s="343"/>
      <c r="K109" s="354" t="s">
        <v>23</v>
      </c>
      <c r="L109" s="343"/>
      <c r="M109" s="343"/>
      <c r="N109" s="343"/>
      <c r="O109" s="343" t="s">
        <v>22</v>
      </c>
      <c r="P109" s="343"/>
      <c r="Q109" s="343"/>
      <c r="R109" s="343"/>
      <c r="S109" s="343" t="s">
        <v>0</v>
      </c>
      <c r="T109" s="343"/>
      <c r="U109" s="343"/>
      <c r="V109" s="343"/>
      <c r="W109" s="343" t="s">
        <v>1</v>
      </c>
      <c r="X109" s="343"/>
      <c r="Y109" s="343"/>
      <c r="Z109" s="343"/>
      <c r="AA109" s="343" t="s">
        <v>2</v>
      </c>
      <c r="AB109" s="343"/>
      <c r="AC109" s="343"/>
      <c r="AD109" s="343"/>
      <c r="AE109" s="343" t="s">
        <v>3</v>
      </c>
      <c r="AF109" s="343"/>
      <c r="AG109" s="343"/>
      <c r="AH109" s="343"/>
      <c r="AI109" s="343" t="s">
        <v>4</v>
      </c>
      <c r="AJ109" s="343"/>
      <c r="AK109" s="343"/>
      <c r="AL109" s="343"/>
      <c r="AM109" s="343" t="s">
        <v>5</v>
      </c>
      <c r="AN109" s="343"/>
      <c r="AO109" s="343"/>
      <c r="AP109" s="343"/>
      <c r="AQ109" s="343" t="s">
        <v>6</v>
      </c>
      <c r="AR109" s="343"/>
      <c r="AS109" s="343"/>
      <c r="AT109" s="343"/>
      <c r="AU109" s="343" t="s">
        <v>7</v>
      </c>
      <c r="AV109" s="343"/>
      <c r="AW109" s="343"/>
      <c r="AX109" s="344"/>
      <c r="AY109" s="343" t="s">
        <v>8</v>
      </c>
      <c r="AZ109" s="343"/>
      <c r="BA109" s="343"/>
      <c r="BB109" s="344"/>
      <c r="BC109" s="343" t="s">
        <v>9</v>
      </c>
      <c r="BD109" s="343"/>
      <c r="BE109" s="343"/>
      <c r="BF109" s="343"/>
      <c r="BG109" s="343" t="s">
        <v>10</v>
      </c>
      <c r="BH109" s="343"/>
      <c r="BI109" s="343"/>
      <c r="BJ109" s="343"/>
      <c r="BK109" s="343" t="s">
        <v>11</v>
      </c>
      <c r="BL109" s="343"/>
      <c r="BM109" s="343"/>
      <c r="BN109" s="343"/>
      <c r="BO109" s="343" t="s">
        <v>12</v>
      </c>
      <c r="BP109" s="343"/>
      <c r="BQ109" s="343"/>
      <c r="BR109" s="343"/>
      <c r="BS109" s="343" t="s">
        <v>13</v>
      </c>
      <c r="BT109" s="343"/>
      <c r="BU109" s="343"/>
      <c r="BV109" s="343"/>
      <c r="BW109" s="343" t="s">
        <v>14</v>
      </c>
      <c r="BX109" s="343"/>
      <c r="BY109" s="343"/>
      <c r="BZ109" s="343"/>
      <c r="CA109" s="343" t="s">
        <v>15</v>
      </c>
      <c r="CB109" s="343"/>
      <c r="CC109" s="343"/>
      <c r="CD109" s="343"/>
      <c r="CE109" s="343" t="s">
        <v>16</v>
      </c>
      <c r="CF109" s="343"/>
      <c r="CG109" s="343"/>
      <c r="CH109" s="343"/>
      <c r="CI109" s="343" t="s">
        <v>17</v>
      </c>
      <c r="CJ109" s="343"/>
      <c r="CK109" s="343"/>
      <c r="CL109" s="343"/>
      <c r="CM109" s="343" t="s">
        <v>18</v>
      </c>
      <c r="CN109" s="343"/>
      <c r="CO109" s="343"/>
      <c r="CP109" s="343"/>
      <c r="CQ109" s="343" t="s">
        <v>19</v>
      </c>
      <c r="CR109" s="343"/>
      <c r="CS109" s="343"/>
      <c r="CT109" s="344"/>
      <c r="CU109" s="197" t="s">
        <v>67</v>
      </c>
      <c r="CV109" s="198" t="s">
        <v>68</v>
      </c>
      <c r="CW109" s="199" t="s">
        <v>69</v>
      </c>
      <c r="CX109" s="182"/>
    </row>
    <row r="110" spans="1:102" ht="15" hidden="1" customHeight="1" thickBot="1" x14ac:dyDescent="0.35">
      <c r="A110" s="349" t="s">
        <v>25</v>
      </c>
      <c r="B110" s="14" t="s">
        <v>27</v>
      </c>
      <c r="C110" s="25"/>
      <c r="D110" s="26"/>
      <c r="E110" s="27"/>
      <c r="F110" s="27"/>
      <c r="G110" s="25"/>
      <c r="H110" s="26"/>
      <c r="I110" s="27"/>
      <c r="J110" s="28"/>
      <c r="K110" s="25"/>
      <c r="L110" s="26"/>
      <c r="M110" s="27"/>
      <c r="N110" s="30"/>
      <c r="O110" s="25"/>
      <c r="P110" s="26"/>
      <c r="Q110" s="27"/>
      <c r="R110" s="30"/>
      <c r="S110" s="25"/>
      <c r="T110" s="26"/>
      <c r="U110" s="27"/>
      <c r="V110" s="30"/>
      <c r="W110" s="25"/>
      <c r="X110" s="26"/>
      <c r="Y110" s="27"/>
      <c r="Z110" s="30"/>
      <c r="AA110" s="25"/>
      <c r="AB110" s="26"/>
      <c r="AC110" s="27"/>
      <c r="AD110" s="30"/>
      <c r="AE110" s="25"/>
      <c r="AF110" s="26"/>
      <c r="AG110" s="27"/>
      <c r="AH110" s="30"/>
      <c r="AI110" s="25"/>
      <c r="AJ110" s="26"/>
      <c r="AK110" s="27"/>
      <c r="AL110" s="30"/>
      <c r="AM110" s="25"/>
      <c r="AN110" s="26"/>
      <c r="AO110" s="27"/>
      <c r="AP110" s="30"/>
      <c r="AQ110" s="25"/>
      <c r="AR110" s="26"/>
      <c r="AS110" s="27"/>
      <c r="AT110" s="30"/>
      <c r="AU110" s="25"/>
      <c r="AV110" s="26"/>
      <c r="AW110" s="27"/>
      <c r="AX110" s="30"/>
      <c r="AY110" s="32"/>
      <c r="AZ110" s="26"/>
      <c r="BA110" s="27"/>
      <c r="BB110" s="30"/>
      <c r="BC110" s="32"/>
      <c r="BD110" s="26"/>
      <c r="BE110" s="27"/>
      <c r="BF110" s="30"/>
      <c r="BG110" s="25"/>
      <c r="BH110" s="26"/>
      <c r="BI110" s="27"/>
      <c r="BJ110" s="30"/>
      <c r="BK110" s="25"/>
      <c r="BL110" s="26"/>
      <c r="BM110" s="27"/>
      <c r="BN110" s="30"/>
      <c r="BO110" s="25"/>
      <c r="BP110" s="26"/>
      <c r="BQ110" s="27"/>
      <c r="BR110" s="30"/>
      <c r="BS110" s="25"/>
      <c r="BT110" s="26"/>
      <c r="BU110" s="27"/>
      <c r="BV110" s="30"/>
      <c r="BW110" s="25"/>
      <c r="BX110" s="26"/>
      <c r="BY110" s="27"/>
      <c r="BZ110" s="30"/>
      <c r="CA110" s="25"/>
      <c r="CB110" s="26"/>
      <c r="CC110" s="27"/>
      <c r="CD110" s="30"/>
      <c r="CE110" s="25"/>
      <c r="CF110" s="26"/>
      <c r="CG110" s="27"/>
      <c r="CH110" s="30"/>
      <c r="CI110" s="25"/>
      <c r="CJ110" s="26"/>
      <c r="CK110" s="27"/>
      <c r="CL110" s="30"/>
      <c r="CM110" s="25"/>
      <c r="CN110" s="26"/>
      <c r="CO110" s="27"/>
      <c r="CP110" s="30"/>
      <c r="CQ110" s="25"/>
      <c r="CR110" s="26"/>
      <c r="CS110" s="27"/>
      <c r="CT110" s="30"/>
      <c r="CU110" s="191">
        <f>SUM(C110:CT110)/4</f>
        <v>0</v>
      </c>
      <c r="CV110" s="192"/>
      <c r="CW110" s="193"/>
      <c r="CX110" s="182"/>
    </row>
    <row r="111" spans="1:102" ht="15" hidden="1" customHeight="1" thickBot="1" x14ac:dyDescent="0.35">
      <c r="A111" s="349"/>
      <c r="B111" s="15" t="s">
        <v>28</v>
      </c>
      <c r="C111" s="8"/>
      <c r="D111" s="9"/>
      <c r="E111" s="6"/>
      <c r="F111" s="7"/>
      <c r="G111" s="34"/>
      <c r="H111" s="9"/>
      <c r="I111" s="6"/>
      <c r="J111" s="10"/>
      <c r="K111" s="8"/>
      <c r="L111" s="9"/>
      <c r="M111" s="6"/>
      <c r="N111" s="7"/>
      <c r="O111" s="8"/>
      <c r="P111" s="9"/>
      <c r="Q111" s="6"/>
      <c r="R111" s="7"/>
      <c r="S111" s="8"/>
      <c r="T111" s="9"/>
      <c r="U111" s="6"/>
      <c r="V111" s="7"/>
      <c r="W111" s="8"/>
      <c r="X111" s="9"/>
      <c r="Y111" s="6"/>
      <c r="Z111" s="7"/>
      <c r="AA111" s="8"/>
      <c r="AB111" s="9"/>
      <c r="AC111" s="6"/>
      <c r="AD111" s="7"/>
      <c r="AE111" s="8"/>
      <c r="AF111" s="9"/>
      <c r="AG111" s="6"/>
      <c r="AH111" s="7"/>
      <c r="AI111" s="8"/>
      <c r="AJ111" s="9"/>
      <c r="AK111" s="6"/>
      <c r="AL111" s="7"/>
      <c r="AM111" s="8"/>
      <c r="AN111" s="9"/>
      <c r="AO111" s="6"/>
      <c r="AP111" s="7"/>
      <c r="AQ111" s="8"/>
      <c r="AR111" s="9"/>
      <c r="AS111" s="6"/>
      <c r="AT111" s="7"/>
      <c r="AU111" s="8"/>
      <c r="AV111" s="9"/>
      <c r="AW111" s="6"/>
      <c r="AX111" s="7"/>
      <c r="AY111" s="34"/>
      <c r="AZ111" s="9"/>
      <c r="BA111" s="6"/>
      <c r="BB111" s="7"/>
      <c r="BC111" s="34"/>
      <c r="BD111" s="9"/>
      <c r="BE111" s="6"/>
      <c r="BF111" s="7"/>
      <c r="BG111" s="8"/>
      <c r="BH111" s="9"/>
      <c r="BI111" s="6"/>
      <c r="BJ111" s="7"/>
      <c r="BK111" s="8"/>
      <c r="BL111" s="9"/>
      <c r="BM111" s="6"/>
      <c r="BN111" s="7"/>
      <c r="BO111" s="8"/>
      <c r="BP111" s="9"/>
      <c r="BQ111" s="6"/>
      <c r="BR111" s="7"/>
      <c r="BS111" s="8"/>
      <c r="BT111" s="9"/>
      <c r="BU111" s="6"/>
      <c r="BV111" s="7"/>
      <c r="BW111" s="8"/>
      <c r="BX111" s="9"/>
      <c r="BY111" s="6"/>
      <c r="BZ111" s="7"/>
      <c r="CA111" s="8"/>
      <c r="CB111" s="9"/>
      <c r="CC111" s="6"/>
      <c r="CD111" s="7"/>
      <c r="CE111" s="8"/>
      <c r="CF111" s="9"/>
      <c r="CG111" s="6"/>
      <c r="CH111" s="7"/>
      <c r="CI111" s="8"/>
      <c r="CJ111" s="9"/>
      <c r="CK111" s="6"/>
      <c r="CL111" s="7"/>
      <c r="CM111" s="8"/>
      <c r="CN111" s="9"/>
      <c r="CO111" s="6"/>
      <c r="CP111" s="7"/>
      <c r="CQ111" s="8"/>
      <c r="CR111" s="9"/>
      <c r="CS111" s="6"/>
      <c r="CT111" s="7"/>
      <c r="CU111" s="194">
        <f t="shared" ref="CU111:CU117" si="32">SUM(C111:CT111)/4</f>
        <v>0</v>
      </c>
      <c r="CV111" s="195"/>
      <c r="CW111" s="193"/>
      <c r="CX111" s="182"/>
    </row>
    <row r="112" spans="1:102" ht="15" hidden="1" customHeight="1" thickBot="1" x14ac:dyDescent="0.35">
      <c r="A112" s="349"/>
      <c r="B112" s="15" t="s">
        <v>28</v>
      </c>
      <c r="C112" s="8"/>
      <c r="D112" s="9"/>
      <c r="E112" s="6"/>
      <c r="F112" s="6"/>
      <c r="G112" s="8"/>
      <c r="H112" s="9"/>
      <c r="I112" s="6"/>
      <c r="J112" s="10"/>
      <c r="K112" s="8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8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34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194">
        <f t="shared" si="32"/>
        <v>0</v>
      </c>
      <c r="CV112" s="195"/>
      <c r="CW112" s="193"/>
      <c r="CX112" s="182"/>
    </row>
    <row r="113" spans="1:102" ht="15" hidden="1" customHeight="1" thickBot="1" x14ac:dyDescent="0.35">
      <c r="A113" s="349"/>
      <c r="B113" s="15" t="s">
        <v>28</v>
      </c>
      <c r="C113" s="8"/>
      <c r="D113" s="9"/>
      <c r="E113" s="6"/>
      <c r="F113" s="7"/>
      <c r="G113" s="8"/>
      <c r="H113" s="9"/>
      <c r="I113" s="6"/>
      <c r="J113" s="10"/>
      <c r="K113" s="8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8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34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194">
        <f t="shared" si="32"/>
        <v>0</v>
      </c>
      <c r="CV113" s="195"/>
      <c r="CW113" s="193"/>
      <c r="CX113" s="182"/>
    </row>
    <row r="114" spans="1:102" ht="15" hidden="1" customHeight="1" thickBot="1" x14ac:dyDescent="0.35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10"/>
      <c r="K114" s="8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8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34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194">
        <f t="shared" si="32"/>
        <v>0</v>
      </c>
      <c r="CV114" s="195"/>
      <c r="CW114" s="193"/>
      <c r="CX114" s="182"/>
    </row>
    <row r="115" spans="1:102" ht="15" hidden="1" customHeight="1" thickBot="1" x14ac:dyDescent="0.35">
      <c r="A115" s="349"/>
      <c r="B115" s="15" t="s">
        <v>35</v>
      </c>
      <c r="C115" s="8"/>
      <c r="D115" s="9"/>
      <c r="E115" s="6"/>
      <c r="F115" s="34"/>
      <c r="G115" s="8"/>
      <c r="H115" s="9"/>
      <c r="I115" s="6"/>
      <c r="J115" s="10"/>
      <c r="K115" s="8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8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34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194">
        <f t="shared" si="32"/>
        <v>0</v>
      </c>
      <c r="CV115" s="195"/>
      <c r="CW115" s="193"/>
      <c r="CX115" s="190" t="s">
        <v>31</v>
      </c>
    </row>
    <row r="116" spans="1:102" ht="15" hidden="1" customHeight="1" thickBot="1" x14ac:dyDescent="0.35">
      <c r="A116" s="349"/>
      <c r="B116" s="22" t="s">
        <v>29</v>
      </c>
      <c r="C116" s="8"/>
      <c r="D116" s="9"/>
      <c r="E116" s="6"/>
      <c r="F116" s="7"/>
      <c r="G116" s="8"/>
      <c r="H116" s="9"/>
      <c r="I116" s="6"/>
      <c r="J116" s="10"/>
      <c r="K116" s="8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8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34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194">
        <f t="shared" si="32"/>
        <v>0</v>
      </c>
      <c r="CV116" s="195"/>
      <c r="CW116" s="193"/>
      <c r="CX116" s="181">
        <f>SUM(CU110:CU117)</f>
        <v>0</v>
      </c>
    </row>
    <row r="117" spans="1:102" ht="15" hidden="1" customHeight="1" thickBot="1" x14ac:dyDescent="0.35">
      <c r="A117" s="350"/>
      <c r="B117" s="23" t="s">
        <v>34</v>
      </c>
      <c r="C117" s="36"/>
      <c r="D117" s="37"/>
      <c r="E117" s="38"/>
      <c r="F117" s="39"/>
      <c r="G117" s="36"/>
      <c r="H117" s="37"/>
      <c r="I117" s="38"/>
      <c r="J117" s="40"/>
      <c r="K117" s="36"/>
      <c r="L117" s="37"/>
      <c r="M117" s="38"/>
      <c r="N117" s="39"/>
      <c r="O117" s="36"/>
      <c r="P117" s="37"/>
      <c r="Q117" s="38"/>
      <c r="R117" s="39"/>
      <c r="S117" s="36"/>
      <c r="T117" s="37"/>
      <c r="U117" s="38"/>
      <c r="V117" s="39"/>
      <c r="W117" s="36"/>
      <c r="X117" s="37"/>
      <c r="Y117" s="38"/>
      <c r="Z117" s="39"/>
      <c r="AA117" s="36"/>
      <c r="AB117" s="37"/>
      <c r="AC117" s="38"/>
      <c r="AD117" s="39"/>
      <c r="AE117" s="36"/>
      <c r="AF117" s="37"/>
      <c r="AG117" s="38"/>
      <c r="AH117" s="39"/>
      <c r="AI117" s="36"/>
      <c r="AJ117" s="37"/>
      <c r="AK117" s="38"/>
      <c r="AL117" s="39"/>
      <c r="AM117" s="36"/>
      <c r="AN117" s="37"/>
      <c r="AO117" s="38"/>
      <c r="AP117" s="39"/>
      <c r="AQ117" s="36"/>
      <c r="AR117" s="37"/>
      <c r="AS117" s="38"/>
      <c r="AT117" s="39"/>
      <c r="AU117" s="36"/>
      <c r="AV117" s="37"/>
      <c r="AW117" s="38"/>
      <c r="AX117" s="39"/>
      <c r="AY117" s="43"/>
      <c r="AZ117" s="37"/>
      <c r="BA117" s="38"/>
      <c r="BB117" s="39"/>
      <c r="BC117" s="43"/>
      <c r="BD117" s="37"/>
      <c r="BE117" s="38"/>
      <c r="BF117" s="39"/>
      <c r="BG117" s="36"/>
      <c r="BH117" s="37"/>
      <c r="BI117" s="38"/>
      <c r="BJ117" s="39"/>
      <c r="BK117" s="36"/>
      <c r="BL117" s="37"/>
      <c r="BM117" s="38"/>
      <c r="BN117" s="39"/>
      <c r="BO117" s="36"/>
      <c r="BP117" s="37"/>
      <c r="BQ117" s="38"/>
      <c r="BR117" s="39"/>
      <c r="BS117" s="36"/>
      <c r="BT117" s="37"/>
      <c r="BU117" s="38"/>
      <c r="BV117" s="39"/>
      <c r="BW117" s="36"/>
      <c r="BX117" s="37"/>
      <c r="BY117" s="38"/>
      <c r="BZ117" s="39"/>
      <c r="CA117" s="36"/>
      <c r="CB117" s="37"/>
      <c r="CC117" s="38"/>
      <c r="CD117" s="39"/>
      <c r="CE117" s="36"/>
      <c r="CF117" s="37"/>
      <c r="CG117" s="38"/>
      <c r="CH117" s="39"/>
      <c r="CI117" s="36"/>
      <c r="CJ117" s="37"/>
      <c r="CK117" s="38"/>
      <c r="CL117" s="39"/>
      <c r="CM117" s="36"/>
      <c r="CN117" s="37"/>
      <c r="CO117" s="38"/>
      <c r="CP117" s="39"/>
      <c r="CQ117" s="36"/>
      <c r="CR117" s="37"/>
      <c r="CS117" s="38"/>
      <c r="CT117" s="39"/>
      <c r="CU117" s="194">
        <f t="shared" si="32"/>
        <v>0</v>
      </c>
      <c r="CV117" s="195"/>
      <c r="CW117" s="193"/>
      <c r="CX117" s="182"/>
    </row>
    <row r="118" spans="1:102" x14ac:dyDescent="0.3">
      <c r="A118" s="351" t="s">
        <v>100</v>
      </c>
      <c r="B118" s="18" t="s">
        <v>27</v>
      </c>
      <c r="C118" s="8"/>
      <c r="D118" s="45"/>
      <c r="E118" s="46"/>
      <c r="F118" s="47"/>
      <c r="G118" s="8"/>
      <c r="H118" s="45"/>
      <c r="I118" s="46"/>
      <c r="J118" s="48"/>
      <c r="K118" s="50"/>
      <c r="L118" s="45"/>
      <c r="M118" s="46"/>
      <c r="N118" s="47"/>
      <c r="O118" s="50"/>
      <c r="P118" s="45"/>
      <c r="Q118" s="46"/>
      <c r="R118" s="47"/>
      <c r="S118" s="50"/>
      <c r="T118" s="45"/>
      <c r="U118" s="46"/>
      <c r="V118" s="47"/>
      <c r="W118" s="50"/>
      <c r="X118" s="45"/>
      <c r="Y118" s="46"/>
      <c r="Z118" s="47"/>
      <c r="AA118" s="50"/>
      <c r="AB118" s="45"/>
      <c r="AC118" s="46"/>
      <c r="AD118" s="47"/>
      <c r="AE118" s="50"/>
      <c r="AF118" s="45"/>
      <c r="AG118" s="46"/>
      <c r="AH118" s="47"/>
      <c r="AI118" s="50"/>
      <c r="AJ118" s="45"/>
      <c r="AK118" s="46"/>
      <c r="AL118" s="47"/>
      <c r="AM118" s="50"/>
      <c r="AN118" s="45"/>
      <c r="AO118" s="46"/>
      <c r="AP118" s="47"/>
      <c r="AQ118" s="50"/>
      <c r="AR118" s="45"/>
      <c r="AS118" s="46"/>
      <c r="AT118" s="47"/>
      <c r="AU118" s="50"/>
      <c r="AV118" s="45"/>
      <c r="AW118" s="46"/>
      <c r="AX118" s="47"/>
      <c r="AY118" s="48"/>
      <c r="AZ118" s="45"/>
      <c r="BA118" s="46"/>
      <c r="BB118" s="47"/>
      <c r="BC118" s="34"/>
      <c r="BD118" s="45"/>
      <c r="BE118" s="46"/>
      <c r="BF118" s="47"/>
      <c r="BG118" s="8"/>
      <c r="BH118" s="45"/>
      <c r="BI118" s="46"/>
      <c r="BJ118" s="47"/>
      <c r="BK118" s="8"/>
      <c r="BL118" s="45"/>
      <c r="BM118" s="46"/>
      <c r="BN118" s="47"/>
      <c r="BO118" s="8"/>
      <c r="BP118" s="45"/>
      <c r="BQ118" s="46"/>
      <c r="BR118" s="47"/>
      <c r="BS118" s="8"/>
      <c r="BT118" s="45"/>
      <c r="BU118" s="46"/>
      <c r="BV118" s="47"/>
      <c r="BW118" s="8"/>
      <c r="BX118" s="45"/>
      <c r="BY118" s="46"/>
      <c r="BZ118" s="47"/>
      <c r="CA118" s="8"/>
      <c r="CB118" s="45"/>
      <c r="CC118" s="46"/>
      <c r="CD118" s="47"/>
      <c r="CE118" s="8"/>
      <c r="CF118" s="45"/>
      <c r="CG118" s="46"/>
      <c r="CH118" s="47"/>
      <c r="CI118" s="8"/>
      <c r="CJ118" s="45"/>
      <c r="CK118" s="46"/>
      <c r="CL118" s="47"/>
      <c r="CM118" s="8"/>
      <c r="CN118" s="45"/>
      <c r="CO118" s="46"/>
      <c r="CP118" s="47"/>
      <c r="CQ118" s="8"/>
      <c r="CR118" s="45"/>
      <c r="CS118" s="46"/>
      <c r="CT118" s="47"/>
      <c r="CU118" s="216">
        <f>SUM(C118:BJ118)/4</f>
        <v>0</v>
      </c>
      <c r="CV118" s="217">
        <f>SUM(BK118:CT118)/4</f>
        <v>0</v>
      </c>
      <c r="CW118" s="218">
        <f>SUM(CU118:CV118)</f>
        <v>0</v>
      </c>
      <c r="CX118" s="208"/>
    </row>
    <row r="119" spans="1:102" x14ac:dyDescent="0.3">
      <c r="A119" s="351"/>
      <c r="B119" s="19" t="s">
        <v>44</v>
      </c>
      <c r="C119" s="8">
        <v>1</v>
      </c>
      <c r="D119" s="9">
        <v>1</v>
      </c>
      <c r="E119" s="6">
        <v>1</v>
      </c>
      <c r="F119" s="53">
        <v>1</v>
      </c>
      <c r="G119" s="8">
        <v>1</v>
      </c>
      <c r="H119" s="9">
        <v>1</v>
      </c>
      <c r="I119" s="6">
        <v>1</v>
      </c>
      <c r="J119" s="34">
        <v>1</v>
      </c>
      <c r="K119" s="8">
        <v>1</v>
      </c>
      <c r="L119" s="9">
        <v>1</v>
      </c>
      <c r="M119" s="6">
        <v>1</v>
      </c>
      <c r="N119" s="53">
        <v>1</v>
      </c>
      <c r="O119" s="8">
        <v>1</v>
      </c>
      <c r="P119" s="9">
        <v>1</v>
      </c>
      <c r="Q119" s="6">
        <v>1</v>
      </c>
      <c r="R119" s="53">
        <v>1</v>
      </c>
      <c r="S119" s="8">
        <v>1</v>
      </c>
      <c r="T119" s="9">
        <v>1</v>
      </c>
      <c r="U119" s="6">
        <v>1</v>
      </c>
      <c r="V119" s="53">
        <v>1</v>
      </c>
      <c r="W119" s="8">
        <v>1</v>
      </c>
      <c r="X119" s="9">
        <v>1</v>
      </c>
      <c r="Y119" s="6">
        <v>1</v>
      </c>
      <c r="Z119" s="53">
        <v>1</v>
      </c>
      <c r="AA119" s="8">
        <v>1</v>
      </c>
      <c r="AB119" s="9">
        <v>1</v>
      </c>
      <c r="AC119" s="6">
        <v>1</v>
      </c>
      <c r="AD119" s="53">
        <v>1</v>
      </c>
      <c r="AE119" s="8">
        <v>1</v>
      </c>
      <c r="AF119" s="9">
        <v>1</v>
      </c>
      <c r="AG119" s="6">
        <v>1</v>
      </c>
      <c r="AH119" s="53">
        <v>1</v>
      </c>
      <c r="AI119" s="8">
        <v>1</v>
      </c>
      <c r="AJ119" s="9">
        <v>1</v>
      </c>
      <c r="AK119" s="6">
        <v>1</v>
      </c>
      <c r="AL119" s="53">
        <v>1</v>
      </c>
      <c r="AM119" s="8">
        <v>1</v>
      </c>
      <c r="AN119" s="9">
        <v>1</v>
      </c>
      <c r="AO119" s="6">
        <v>1</v>
      </c>
      <c r="AP119" s="53">
        <v>1</v>
      </c>
      <c r="AQ119" s="8">
        <v>1</v>
      </c>
      <c r="AR119" s="9">
        <v>1</v>
      </c>
      <c r="AS119" s="6">
        <v>1</v>
      </c>
      <c r="AT119" s="53">
        <v>1</v>
      </c>
      <c r="AU119" s="8">
        <v>1</v>
      </c>
      <c r="AV119" s="9">
        <v>1</v>
      </c>
      <c r="AW119" s="6">
        <v>1</v>
      </c>
      <c r="AX119" s="53">
        <v>1</v>
      </c>
      <c r="AY119" s="34"/>
      <c r="AZ119" s="9"/>
      <c r="BA119" s="6"/>
      <c r="BB119" s="53"/>
      <c r="BC119" s="34"/>
      <c r="BD119" s="9"/>
      <c r="BE119" s="6"/>
      <c r="BF119" s="53"/>
      <c r="BG119" s="8"/>
      <c r="BH119" s="9"/>
      <c r="BI119" s="6"/>
      <c r="BJ119" s="53"/>
      <c r="BK119" s="8"/>
      <c r="BL119" s="9"/>
      <c r="BM119" s="6"/>
      <c r="BN119" s="53"/>
      <c r="BO119" s="8"/>
      <c r="BP119" s="9"/>
      <c r="BQ119" s="6"/>
      <c r="BR119" s="53"/>
      <c r="BS119" s="8"/>
      <c r="BT119" s="9"/>
      <c r="BU119" s="6"/>
      <c r="BV119" s="53"/>
      <c r="BW119" s="8"/>
      <c r="BX119" s="9"/>
      <c r="BY119" s="6"/>
      <c r="BZ119" s="53"/>
      <c r="CA119" s="8"/>
      <c r="CB119" s="9"/>
      <c r="CC119" s="6"/>
      <c r="CD119" s="53"/>
      <c r="CE119" s="8"/>
      <c r="CF119" s="9"/>
      <c r="CG119" s="6"/>
      <c r="CH119" s="53"/>
      <c r="CI119" s="8"/>
      <c r="CJ119" s="9"/>
      <c r="CK119" s="6"/>
      <c r="CL119" s="53"/>
      <c r="CM119" s="8"/>
      <c r="CN119" s="9"/>
      <c r="CO119" s="6"/>
      <c r="CP119" s="53"/>
      <c r="CQ119" s="8"/>
      <c r="CR119" s="9"/>
      <c r="CS119" s="6"/>
      <c r="CT119" s="53"/>
      <c r="CU119" s="216">
        <f t="shared" ref="CU119:CU125" si="33">SUM(C119:BJ119)/4</f>
        <v>12</v>
      </c>
      <c r="CV119" s="217">
        <f t="shared" ref="CV119:CV125" si="34">SUM(BK119:CT119)/4</f>
        <v>0</v>
      </c>
      <c r="CW119" s="219">
        <f t="shared" ref="CW119:CW125" si="35">SUM(CU119:CV119)</f>
        <v>12</v>
      </c>
      <c r="CX119" s="220" t="s">
        <v>99</v>
      </c>
    </row>
    <row r="120" spans="1:102" x14ac:dyDescent="0.3">
      <c r="A120" s="349"/>
      <c r="B120" s="19" t="s">
        <v>28</v>
      </c>
      <c r="C120" s="8"/>
      <c r="D120" s="9"/>
      <c r="E120" s="6"/>
      <c r="F120" s="53"/>
      <c r="G120" s="8"/>
      <c r="H120" s="9"/>
      <c r="I120" s="6"/>
      <c r="J120" s="34"/>
      <c r="K120" s="8"/>
      <c r="L120" s="9"/>
      <c r="M120" s="6"/>
      <c r="N120" s="53"/>
      <c r="O120" s="8"/>
      <c r="P120" s="9"/>
      <c r="Q120" s="6"/>
      <c r="R120" s="53"/>
      <c r="S120" s="8"/>
      <c r="T120" s="9"/>
      <c r="U120" s="6"/>
      <c r="V120" s="53"/>
      <c r="W120" s="8"/>
      <c r="X120" s="9"/>
      <c r="Y120" s="6"/>
      <c r="Z120" s="53"/>
      <c r="AA120" s="8"/>
      <c r="AB120" s="9"/>
      <c r="AC120" s="6"/>
      <c r="AD120" s="53"/>
      <c r="AE120" s="8"/>
      <c r="AF120" s="9"/>
      <c r="AG120" s="6"/>
      <c r="AH120" s="53"/>
      <c r="AI120" s="8"/>
      <c r="AJ120" s="9"/>
      <c r="AK120" s="6"/>
      <c r="AL120" s="53"/>
      <c r="AM120" s="8"/>
      <c r="AN120" s="9"/>
      <c r="AO120" s="6"/>
      <c r="AP120" s="53"/>
      <c r="AQ120" s="8"/>
      <c r="AR120" s="9"/>
      <c r="AS120" s="6"/>
      <c r="AT120" s="53"/>
      <c r="AU120" s="8"/>
      <c r="AV120" s="9"/>
      <c r="AW120" s="6"/>
      <c r="AX120" s="53"/>
      <c r="AY120" s="34"/>
      <c r="AZ120" s="9"/>
      <c r="BA120" s="6"/>
      <c r="BB120" s="53"/>
      <c r="BC120" s="34"/>
      <c r="BD120" s="9"/>
      <c r="BE120" s="6"/>
      <c r="BF120" s="53"/>
      <c r="BG120" s="8"/>
      <c r="BH120" s="9"/>
      <c r="BI120" s="6"/>
      <c r="BJ120" s="53"/>
      <c r="BK120" s="8"/>
      <c r="BL120" s="9"/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si="33"/>
        <v>0</v>
      </c>
      <c r="CV120" s="217">
        <f t="shared" si="34"/>
        <v>0</v>
      </c>
      <c r="CW120" s="218">
        <f t="shared" si="35"/>
        <v>0</v>
      </c>
      <c r="CX120" s="222">
        <f>SUM(CW118:CW126)</f>
        <v>24</v>
      </c>
    </row>
    <row r="121" spans="1:102" x14ac:dyDescent="0.3">
      <c r="A121" s="349"/>
      <c r="B121" s="19" t="s">
        <v>28</v>
      </c>
      <c r="C121" s="8"/>
      <c r="D121" s="9"/>
      <c r="E121" s="6"/>
      <c r="F121" s="53"/>
      <c r="G121" s="8"/>
      <c r="H121" s="9"/>
      <c r="I121" s="6"/>
      <c r="J121" s="34"/>
      <c r="K121" s="8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3"/>
      <c r="AE121" s="8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34"/>
      <c r="AZ121" s="9"/>
      <c r="BA121" s="6"/>
      <c r="BB121" s="53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33"/>
        <v>0</v>
      </c>
      <c r="CV121" s="217">
        <f t="shared" si="34"/>
        <v>0</v>
      </c>
      <c r="CW121" s="218">
        <f t="shared" si="35"/>
        <v>0</v>
      </c>
      <c r="CX121" s="208"/>
    </row>
    <row r="122" spans="1:102" x14ac:dyDescent="0.3">
      <c r="A122" s="349"/>
      <c r="B122" s="19" t="s">
        <v>28</v>
      </c>
      <c r="C122" s="8"/>
      <c r="D122" s="9"/>
      <c r="E122" s="6"/>
      <c r="F122" s="53"/>
      <c r="G122" s="8"/>
      <c r="H122" s="9"/>
      <c r="I122" s="6"/>
      <c r="J122" s="34"/>
      <c r="K122" s="8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8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34"/>
      <c r="AZ122" s="9"/>
      <c r="BA122" s="6"/>
      <c r="BB122" s="53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33"/>
        <v>0</v>
      </c>
      <c r="CV122" s="217">
        <f t="shared" si="34"/>
        <v>0</v>
      </c>
      <c r="CW122" s="218">
        <f t="shared" si="35"/>
        <v>0</v>
      </c>
      <c r="CX122" s="223"/>
    </row>
    <row r="123" spans="1:102" x14ac:dyDescent="0.3">
      <c r="A123" s="349"/>
      <c r="B123" s="19" t="s">
        <v>35</v>
      </c>
      <c r="C123" s="8"/>
      <c r="D123" s="9"/>
      <c r="E123" s="6"/>
      <c r="F123" s="7"/>
      <c r="G123" s="8"/>
      <c r="H123" s="9"/>
      <c r="I123" s="6"/>
      <c r="J123" s="10"/>
      <c r="K123" s="8"/>
      <c r="L123" s="9"/>
      <c r="M123" s="6"/>
      <c r="N123" s="7"/>
      <c r="O123" s="8"/>
      <c r="P123" s="9"/>
      <c r="Q123" s="6"/>
      <c r="R123" s="7"/>
      <c r="S123" s="8"/>
      <c r="T123" s="9"/>
      <c r="U123" s="6"/>
      <c r="V123" s="7"/>
      <c r="W123" s="8"/>
      <c r="X123" s="9"/>
      <c r="Y123" s="6"/>
      <c r="Z123" s="7"/>
      <c r="AA123" s="8"/>
      <c r="AB123" s="9"/>
      <c r="AC123" s="6"/>
      <c r="AD123" s="7"/>
      <c r="AE123" s="8"/>
      <c r="AF123" s="9"/>
      <c r="AG123" s="6"/>
      <c r="AH123" s="7"/>
      <c r="AI123" s="8"/>
      <c r="AJ123" s="9"/>
      <c r="AK123" s="6"/>
      <c r="AL123" s="7"/>
      <c r="AM123" s="8"/>
      <c r="AN123" s="9"/>
      <c r="AO123" s="6"/>
      <c r="AP123" s="7"/>
      <c r="AQ123" s="8"/>
      <c r="AR123" s="9"/>
      <c r="AS123" s="6"/>
      <c r="AT123" s="7"/>
      <c r="AU123" s="8"/>
      <c r="AV123" s="9"/>
      <c r="AW123" s="6"/>
      <c r="AX123" s="7"/>
      <c r="AY123" s="34">
        <v>1</v>
      </c>
      <c r="AZ123" s="9">
        <v>1</v>
      </c>
      <c r="BA123" s="6">
        <v>1</v>
      </c>
      <c r="BB123" s="7">
        <v>1</v>
      </c>
      <c r="BC123" s="34">
        <v>1</v>
      </c>
      <c r="BD123" s="9">
        <v>1</v>
      </c>
      <c r="BE123" s="6">
        <v>1</v>
      </c>
      <c r="BF123" s="7">
        <v>1</v>
      </c>
      <c r="BG123" s="8">
        <v>1</v>
      </c>
      <c r="BH123" s="9">
        <v>1</v>
      </c>
      <c r="BI123" s="6">
        <v>1</v>
      </c>
      <c r="BJ123" s="7">
        <v>1</v>
      </c>
      <c r="BK123" s="8">
        <v>1</v>
      </c>
      <c r="BL123" s="9">
        <v>1</v>
      </c>
      <c r="BM123" s="6">
        <v>1</v>
      </c>
      <c r="BN123" s="7">
        <v>1</v>
      </c>
      <c r="BO123" s="8">
        <v>1</v>
      </c>
      <c r="BP123" s="9">
        <v>1</v>
      </c>
      <c r="BQ123" s="6">
        <v>1</v>
      </c>
      <c r="BR123" s="7">
        <v>1</v>
      </c>
      <c r="BS123" s="8">
        <v>1</v>
      </c>
      <c r="BT123" s="9">
        <v>1</v>
      </c>
      <c r="BU123" s="6">
        <v>1</v>
      </c>
      <c r="BV123" s="7">
        <v>1</v>
      </c>
      <c r="BW123" s="8">
        <v>1</v>
      </c>
      <c r="BX123" s="9">
        <v>1</v>
      </c>
      <c r="BY123" s="6">
        <v>1</v>
      </c>
      <c r="BZ123" s="7">
        <v>1</v>
      </c>
      <c r="CA123" s="8">
        <v>1</v>
      </c>
      <c r="CB123" s="9">
        <v>1</v>
      </c>
      <c r="CC123" s="6">
        <v>1</v>
      </c>
      <c r="CD123" s="7">
        <v>1</v>
      </c>
      <c r="CE123" s="8">
        <v>1</v>
      </c>
      <c r="CF123" s="9">
        <v>1</v>
      </c>
      <c r="CG123" s="6">
        <v>1</v>
      </c>
      <c r="CH123" s="7">
        <v>1</v>
      </c>
      <c r="CI123" s="8">
        <v>1</v>
      </c>
      <c r="CJ123" s="9">
        <v>1</v>
      </c>
      <c r="CK123" s="6">
        <v>1</v>
      </c>
      <c r="CL123" s="7">
        <v>1</v>
      </c>
      <c r="CM123" s="8">
        <v>1</v>
      </c>
      <c r="CN123" s="9">
        <v>1</v>
      </c>
      <c r="CO123" s="6">
        <v>1</v>
      </c>
      <c r="CP123" s="7">
        <v>1</v>
      </c>
      <c r="CQ123" s="8">
        <v>1</v>
      </c>
      <c r="CR123" s="9">
        <v>1</v>
      </c>
      <c r="CS123" s="6">
        <v>1</v>
      </c>
      <c r="CT123" s="7">
        <v>1</v>
      </c>
      <c r="CU123" s="216">
        <f t="shared" si="33"/>
        <v>3</v>
      </c>
      <c r="CV123" s="217">
        <f t="shared" si="34"/>
        <v>9</v>
      </c>
      <c r="CW123" s="218">
        <f t="shared" si="35"/>
        <v>12</v>
      </c>
      <c r="CX123" s="223"/>
    </row>
    <row r="124" spans="1:102" ht="15" thickBot="1" x14ac:dyDescent="0.35">
      <c r="A124" s="349"/>
      <c r="B124" s="20" t="s">
        <v>105</v>
      </c>
      <c r="C124" s="8"/>
      <c r="D124" s="9"/>
      <c r="E124" s="6"/>
      <c r="F124" s="7"/>
      <c r="G124" s="8"/>
      <c r="H124" s="9"/>
      <c r="I124" s="6"/>
      <c r="J124" s="10"/>
      <c r="K124" s="8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8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34"/>
      <c r="AZ124" s="9"/>
      <c r="BA124" s="6"/>
      <c r="BB124" s="7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33"/>
        <v>0</v>
      </c>
      <c r="CV124" s="217">
        <f t="shared" si="34"/>
        <v>0</v>
      </c>
      <c r="CW124" s="218">
        <f t="shared" si="35"/>
        <v>0</v>
      </c>
      <c r="CX124" s="224"/>
    </row>
    <row r="125" spans="1:102" x14ac:dyDescent="0.3">
      <c r="A125" s="349"/>
      <c r="B125" s="21" t="s">
        <v>106</v>
      </c>
      <c r="C125" s="55"/>
      <c r="D125" s="56"/>
      <c r="E125" s="57"/>
      <c r="F125" s="58"/>
      <c r="G125" s="55"/>
      <c r="H125" s="56"/>
      <c r="I125" s="57"/>
      <c r="J125" s="59"/>
      <c r="K125" s="55"/>
      <c r="L125" s="56"/>
      <c r="M125" s="57"/>
      <c r="N125" s="58"/>
      <c r="O125" s="55"/>
      <c r="P125" s="56"/>
      <c r="Q125" s="57"/>
      <c r="R125" s="58"/>
      <c r="S125" s="55"/>
      <c r="T125" s="56"/>
      <c r="U125" s="57"/>
      <c r="V125" s="58"/>
      <c r="W125" s="55"/>
      <c r="X125" s="56"/>
      <c r="Y125" s="57"/>
      <c r="Z125" s="58"/>
      <c r="AA125" s="55"/>
      <c r="AB125" s="56"/>
      <c r="AC125" s="57"/>
      <c r="AD125" s="58"/>
      <c r="AE125" s="55"/>
      <c r="AF125" s="56"/>
      <c r="AG125" s="57"/>
      <c r="AH125" s="58"/>
      <c r="AI125" s="55"/>
      <c r="AJ125" s="56"/>
      <c r="AK125" s="57"/>
      <c r="AL125" s="58"/>
      <c r="AM125" s="55"/>
      <c r="AN125" s="56"/>
      <c r="AO125" s="57"/>
      <c r="AP125" s="58"/>
      <c r="AQ125" s="55"/>
      <c r="AR125" s="56"/>
      <c r="AS125" s="57"/>
      <c r="AT125" s="58"/>
      <c r="AU125" s="55"/>
      <c r="AV125" s="56"/>
      <c r="AW125" s="57"/>
      <c r="AX125" s="58"/>
      <c r="AY125" s="60"/>
      <c r="AZ125" s="56"/>
      <c r="BA125" s="57"/>
      <c r="BB125" s="58"/>
      <c r="BC125" s="60"/>
      <c r="BD125" s="56"/>
      <c r="BE125" s="57"/>
      <c r="BF125" s="58"/>
      <c r="BG125" s="55"/>
      <c r="BH125" s="56"/>
      <c r="BI125" s="57"/>
      <c r="BJ125" s="58"/>
      <c r="BK125" s="55"/>
      <c r="BL125" s="56"/>
      <c r="BM125" s="57"/>
      <c r="BN125" s="58"/>
      <c r="BO125" s="55"/>
      <c r="BP125" s="56"/>
      <c r="BQ125" s="57"/>
      <c r="BR125" s="58"/>
      <c r="BS125" s="55"/>
      <c r="BT125" s="56"/>
      <c r="BU125" s="57"/>
      <c r="BV125" s="58"/>
      <c r="BW125" s="55"/>
      <c r="BX125" s="56"/>
      <c r="BY125" s="57"/>
      <c r="BZ125" s="58"/>
      <c r="CA125" s="55"/>
      <c r="CB125" s="56"/>
      <c r="CC125" s="57"/>
      <c r="CD125" s="58"/>
      <c r="CE125" s="55"/>
      <c r="CF125" s="56"/>
      <c r="CG125" s="57"/>
      <c r="CH125" s="58"/>
      <c r="CI125" s="55"/>
      <c r="CJ125" s="56"/>
      <c r="CK125" s="57"/>
      <c r="CL125" s="58"/>
      <c r="CM125" s="55"/>
      <c r="CN125" s="56"/>
      <c r="CO125" s="57"/>
      <c r="CP125" s="58"/>
      <c r="CQ125" s="55"/>
      <c r="CR125" s="56"/>
      <c r="CS125" s="57"/>
      <c r="CT125" s="58"/>
      <c r="CU125" s="233">
        <f t="shared" si="33"/>
        <v>0</v>
      </c>
      <c r="CV125" s="233">
        <f t="shared" si="34"/>
        <v>0</v>
      </c>
      <c r="CW125" s="234">
        <f t="shared" si="35"/>
        <v>0</v>
      </c>
      <c r="CX125" s="208"/>
    </row>
    <row r="126" spans="1:102" x14ac:dyDescent="0.3">
      <c r="C126" s="1">
        <f xml:space="preserve"> SUM(C110:C125)</f>
        <v>1</v>
      </c>
      <c r="D126" s="1">
        <f t="shared" ref="D126:BO126" si="36" xml:space="preserve"> SUM(D110:D125)</f>
        <v>1</v>
      </c>
      <c r="E126" s="1">
        <f t="shared" si="36"/>
        <v>1</v>
      </c>
      <c r="F126" s="1">
        <f t="shared" si="36"/>
        <v>1</v>
      </c>
      <c r="G126" s="1">
        <f t="shared" si="36"/>
        <v>1</v>
      </c>
      <c r="H126" s="1">
        <f t="shared" si="36"/>
        <v>1</v>
      </c>
      <c r="I126" s="1">
        <f t="shared" si="36"/>
        <v>1</v>
      </c>
      <c r="J126" s="1">
        <f t="shared" si="36"/>
        <v>1</v>
      </c>
      <c r="K126" s="1">
        <f t="shared" si="36"/>
        <v>1</v>
      </c>
      <c r="L126" s="1">
        <f t="shared" si="36"/>
        <v>1</v>
      </c>
      <c r="M126" s="1">
        <f t="shared" si="36"/>
        <v>1</v>
      </c>
      <c r="N126" s="1">
        <f t="shared" si="36"/>
        <v>1</v>
      </c>
      <c r="O126" s="1">
        <f t="shared" si="36"/>
        <v>1</v>
      </c>
      <c r="P126" s="1">
        <f t="shared" si="36"/>
        <v>1</v>
      </c>
      <c r="Q126" s="1">
        <f t="shared" si="36"/>
        <v>1</v>
      </c>
      <c r="R126" s="1">
        <f t="shared" si="36"/>
        <v>1</v>
      </c>
      <c r="S126" s="1">
        <f t="shared" si="36"/>
        <v>1</v>
      </c>
      <c r="T126" s="1">
        <f t="shared" si="36"/>
        <v>1</v>
      </c>
      <c r="U126" s="1">
        <f t="shared" si="36"/>
        <v>1</v>
      </c>
      <c r="V126" s="1">
        <f t="shared" si="36"/>
        <v>1</v>
      </c>
      <c r="W126" s="1">
        <f t="shared" si="36"/>
        <v>1</v>
      </c>
      <c r="X126" s="1">
        <f t="shared" si="36"/>
        <v>1</v>
      </c>
      <c r="Y126" s="1">
        <f t="shared" si="36"/>
        <v>1</v>
      </c>
      <c r="Z126" s="1">
        <f t="shared" si="36"/>
        <v>1</v>
      </c>
      <c r="AA126" s="1">
        <f t="shared" si="36"/>
        <v>1</v>
      </c>
      <c r="AB126" s="1">
        <f t="shared" si="36"/>
        <v>1</v>
      </c>
      <c r="AC126" s="1">
        <f t="shared" si="36"/>
        <v>1</v>
      </c>
      <c r="AD126" s="1">
        <f t="shared" si="36"/>
        <v>1</v>
      </c>
      <c r="AE126" s="1">
        <f t="shared" si="36"/>
        <v>1</v>
      </c>
      <c r="AF126" s="1">
        <f t="shared" si="36"/>
        <v>1</v>
      </c>
      <c r="AG126" s="1">
        <f t="shared" si="36"/>
        <v>1</v>
      </c>
      <c r="AH126" s="1">
        <f t="shared" si="36"/>
        <v>1</v>
      </c>
      <c r="AI126" s="1">
        <f t="shared" si="36"/>
        <v>1</v>
      </c>
      <c r="AJ126" s="1">
        <f t="shared" si="36"/>
        <v>1</v>
      </c>
      <c r="AK126" s="1">
        <f t="shared" si="36"/>
        <v>1</v>
      </c>
      <c r="AL126" s="1">
        <f t="shared" si="36"/>
        <v>1</v>
      </c>
      <c r="AM126" s="1">
        <f t="shared" si="36"/>
        <v>1</v>
      </c>
      <c r="AN126" s="1">
        <f t="shared" si="36"/>
        <v>1</v>
      </c>
      <c r="AO126" s="1">
        <f t="shared" si="36"/>
        <v>1</v>
      </c>
      <c r="AP126" s="1">
        <f t="shared" si="36"/>
        <v>1</v>
      </c>
      <c r="AQ126" s="1">
        <f t="shared" si="36"/>
        <v>1</v>
      </c>
      <c r="AR126" s="1">
        <f t="shared" si="36"/>
        <v>1</v>
      </c>
      <c r="AS126" s="1">
        <f t="shared" si="36"/>
        <v>1</v>
      </c>
      <c r="AT126" s="1">
        <f t="shared" si="36"/>
        <v>1</v>
      </c>
      <c r="AU126" s="1">
        <f t="shared" si="36"/>
        <v>1</v>
      </c>
      <c r="AV126" s="1">
        <f t="shared" si="36"/>
        <v>1</v>
      </c>
      <c r="AW126" s="1">
        <f t="shared" si="36"/>
        <v>1</v>
      </c>
      <c r="AX126" s="1">
        <f t="shared" si="36"/>
        <v>1</v>
      </c>
      <c r="AY126" s="1">
        <f t="shared" si="36"/>
        <v>1</v>
      </c>
      <c r="AZ126" s="1">
        <f t="shared" si="36"/>
        <v>1</v>
      </c>
      <c r="BA126" s="1">
        <f t="shared" si="36"/>
        <v>1</v>
      </c>
      <c r="BB126" s="1">
        <f t="shared" si="36"/>
        <v>1</v>
      </c>
      <c r="BC126" s="1">
        <f t="shared" si="36"/>
        <v>1</v>
      </c>
      <c r="BD126" s="1">
        <f t="shared" si="36"/>
        <v>1</v>
      </c>
      <c r="BE126" s="1">
        <f t="shared" si="36"/>
        <v>1</v>
      </c>
      <c r="BF126" s="1">
        <f t="shared" si="36"/>
        <v>1</v>
      </c>
      <c r="BG126" s="1">
        <f t="shared" si="36"/>
        <v>1</v>
      </c>
      <c r="BH126" s="1">
        <f t="shared" si="36"/>
        <v>1</v>
      </c>
      <c r="BI126" s="1">
        <f t="shared" si="36"/>
        <v>1</v>
      </c>
      <c r="BJ126" s="1">
        <f t="shared" si="36"/>
        <v>1</v>
      </c>
      <c r="BK126" s="1">
        <f t="shared" si="36"/>
        <v>1</v>
      </c>
      <c r="BL126" s="1">
        <f t="shared" si="36"/>
        <v>1</v>
      </c>
      <c r="BM126" s="1">
        <f t="shared" si="36"/>
        <v>1</v>
      </c>
      <c r="BN126" s="1">
        <f t="shared" si="36"/>
        <v>1</v>
      </c>
      <c r="BO126" s="1">
        <f t="shared" si="36"/>
        <v>1</v>
      </c>
      <c r="BP126" s="1">
        <f t="shared" ref="BP126:CT126" si="37" xml:space="preserve"> SUM(BP110:BP125)</f>
        <v>1</v>
      </c>
      <c r="BQ126" s="1">
        <f t="shared" si="37"/>
        <v>1</v>
      </c>
      <c r="BR126" s="1">
        <f t="shared" si="37"/>
        <v>1</v>
      </c>
      <c r="BS126" s="1">
        <f t="shared" si="37"/>
        <v>1</v>
      </c>
      <c r="BT126" s="1">
        <f t="shared" si="37"/>
        <v>1</v>
      </c>
      <c r="BU126" s="1">
        <f t="shared" si="37"/>
        <v>1</v>
      </c>
      <c r="BV126" s="1">
        <f t="shared" si="37"/>
        <v>1</v>
      </c>
      <c r="BW126" s="1">
        <f t="shared" si="37"/>
        <v>1</v>
      </c>
      <c r="BX126" s="1">
        <f t="shared" si="37"/>
        <v>1</v>
      </c>
      <c r="BY126" s="1">
        <f t="shared" si="37"/>
        <v>1</v>
      </c>
      <c r="BZ126" s="1">
        <f t="shared" si="37"/>
        <v>1</v>
      </c>
      <c r="CA126" s="1">
        <f t="shared" si="37"/>
        <v>1</v>
      </c>
      <c r="CB126" s="1">
        <f t="shared" si="37"/>
        <v>1</v>
      </c>
      <c r="CC126" s="1">
        <f t="shared" si="37"/>
        <v>1</v>
      </c>
      <c r="CD126" s="1">
        <f t="shared" si="37"/>
        <v>1</v>
      </c>
      <c r="CE126" s="1">
        <f t="shared" si="37"/>
        <v>1</v>
      </c>
      <c r="CF126" s="1">
        <f t="shared" si="37"/>
        <v>1</v>
      </c>
      <c r="CG126" s="1">
        <f t="shared" si="37"/>
        <v>1</v>
      </c>
      <c r="CH126" s="1">
        <f t="shared" si="37"/>
        <v>1</v>
      </c>
      <c r="CI126" s="1">
        <f t="shared" si="37"/>
        <v>1</v>
      </c>
      <c r="CJ126" s="1">
        <f t="shared" si="37"/>
        <v>1</v>
      </c>
      <c r="CK126" s="1">
        <f t="shared" si="37"/>
        <v>1</v>
      </c>
      <c r="CL126" s="1">
        <f t="shared" si="37"/>
        <v>1</v>
      </c>
      <c r="CM126" s="1">
        <f t="shared" si="37"/>
        <v>1</v>
      </c>
      <c r="CN126" s="1">
        <f t="shared" si="37"/>
        <v>1</v>
      </c>
      <c r="CO126" s="1">
        <f t="shared" si="37"/>
        <v>1</v>
      </c>
      <c r="CP126" s="1">
        <f t="shared" si="37"/>
        <v>1</v>
      </c>
      <c r="CQ126" s="1">
        <f t="shared" si="37"/>
        <v>1</v>
      </c>
      <c r="CR126" s="1">
        <f t="shared" si="37"/>
        <v>1</v>
      </c>
      <c r="CS126" s="1">
        <f t="shared" si="37"/>
        <v>1</v>
      </c>
      <c r="CT126" s="1">
        <f t="shared" si="37"/>
        <v>1</v>
      </c>
      <c r="CU126" s="232"/>
      <c r="CV126" s="232"/>
      <c r="CW126" s="232"/>
      <c r="CX126" s="208"/>
    </row>
    <row r="127" spans="1:102" x14ac:dyDescent="0.3">
      <c r="C127" s="348" t="s">
        <v>20</v>
      </c>
      <c r="D127" s="341"/>
      <c r="E127" s="341"/>
      <c r="F127" s="341"/>
      <c r="G127" s="341" t="s">
        <v>21</v>
      </c>
      <c r="H127" s="341"/>
      <c r="I127" s="341"/>
      <c r="J127" s="341"/>
      <c r="K127" s="341" t="s">
        <v>23</v>
      </c>
      <c r="L127" s="341"/>
      <c r="M127" s="341"/>
      <c r="N127" s="341"/>
      <c r="O127" s="341" t="s">
        <v>22</v>
      </c>
      <c r="P127" s="341"/>
      <c r="Q127" s="341"/>
      <c r="R127" s="341"/>
      <c r="S127" s="341" t="s">
        <v>0</v>
      </c>
      <c r="T127" s="341"/>
      <c r="U127" s="341"/>
      <c r="V127" s="341"/>
      <c r="W127" s="341" t="s">
        <v>1</v>
      </c>
      <c r="X127" s="341"/>
      <c r="Y127" s="341"/>
      <c r="Z127" s="341"/>
      <c r="AA127" s="341" t="s">
        <v>2</v>
      </c>
      <c r="AB127" s="341"/>
      <c r="AC127" s="341"/>
      <c r="AD127" s="341"/>
      <c r="AE127" s="341" t="s">
        <v>3</v>
      </c>
      <c r="AF127" s="341"/>
      <c r="AG127" s="341"/>
      <c r="AH127" s="341"/>
      <c r="AI127" s="341" t="s">
        <v>4</v>
      </c>
      <c r="AJ127" s="341"/>
      <c r="AK127" s="341"/>
      <c r="AL127" s="341"/>
      <c r="AM127" s="341" t="s">
        <v>5</v>
      </c>
      <c r="AN127" s="341"/>
      <c r="AO127" s="341"/>
      <c r="AP127" s="341"/>
      <c r="AQ127" s="341" t="s">
        <v>6</v>
      </c>
      <c r="AR127" s="341"/>
      <c r="AS127" s="341"/>
      <c r="AT127" s="341"/>
      <c r="AU127" s="341" t="s">
        <v>7</v>
      </c>
      <c r="AV127" s="341"/>
      <c r="AW127" s="341"/>
      <c r="AX127" s="341"/>
      <c r="AY127" s="341" t="s">
        <v>8</v>
      </c>
      <c r="AZ127" s="341"/>
      <c r="BA127" s="341"/>
      <c r="BB127" s="341"/>
      <c r="BC127" s="341" t="s">
        <v>9</v>
      </c>
      <c r="BD127" s="341"/>
      <c r="BE127" s="341"/>
      <c r="BF127" s="341"/>
      <c r="BG127" s="341" t="s">
        <v>10</v>
      </c>
      <c r="BH127" s="341"/>
      <c r="BI127" s="341"/>
      <c r="BJ127" s="341"/>
      <c r="BK127" s="341" t="s">
        <v>11</v>
      </c>
      <c r="BL127" s="341"/>
      <c r="BM127" s="341"/>
      <c r="BN127" s="341"/>
      <c r="BO127" s="341" t="s">
        <v>12</v>
      </c>
      <c r="BP127" s="341"/>
      <c r="BQ127" s="341"/>
      <c r="BR127" s="341"/>
      <c r="BS127" s="341" t="s">
        <v>13</v>
      </c>
      <c r="BT127" s="341"/>
      <c r="BU127" s="341"/>
      <c r="BV127" s="341"/>
      <c r="BW127" s="341" t="s">
        <v>14</v>
      </c>
      <c r="BX127" s="341"/>
      <c r="BY127" s="341"/>
      <c r="BZ127" s="341"/>
      <c r="CA127" s="341" t="s">
        <v>15</v>
      </c>
      <c r="CB127" s="341"/>
      <c r="CC127" s="341"/>
      <c r="CD127" s="341"/>
      <c r="CE127" s="341" t="s">
        <v>16</v>
      </c>
      <c r="CF127" s="341"/>
      <c r="CG127" s="341"/>
      <c r="CH127" s="341"/>
      <c r="CI127" s="341" t="s">
        <v>17</v>
      </c>
      <c r="CJ127" s="341"/>
      <c r="CK127" s="341"/>
      <c r="CL127" s="341"/>
      <c r="CM127" s="341" t="s">
        <v>18</v>
      </c>
      <c r="CN127" s="341"/>
      <c r="CO127" s="341"/>
      <c r="CP127" s="341"/>
      <c r="CQ127" s="341" t="s">
        <v>19</v>
      </c>
      <c r="CR127" s="341"/>
      <c r="CS127" s="341"/>
      <c r="CT127" s="342"/>
      <c r="CU127" s="182"/>
      <c r="CV127" s="182"/>
      <c r="CW127" s="182"/>
      <c r="CX127" s="182"/>
    </row>
    <row r="128" spans="1:102" ht="15" thickBot="1" x14ac:dyDescent="0.35">
      <c r="CU128" s="182"/>
      <c r="CV128" s="182"/>
      <c r="CW128" s="182"/>
      <c r="CX128" s="182"/>
    </row>
    <row r="129" spans="1:102" x14ac:dyDescent="0.3">
      <c r="AU129" s="345" t="s">
        <v>41</v>
      </c>
      <c r="AV129" s="346"/>
      <c r="AW129" s="346"/>
      <c r="AX129" s="346"/>
      <c r="AY129" s="346"/>
      <c r="AZ129" s="346"/>
      <c r="BA129" s="346"/>
      <c r="BB129" s="346"/>
      <c r="BC129" s="346"/>
      <c r="BD129" s="346"/>
      <c r="BE129" s="346"/>
      <c r="BF129" s="347"/>
      <c r="CU129" s="182"/>
      <c r="CV129" s="182"/>
      <c r="CW129" s="182"/>
      <c r="CX129" s="182"/>
    </row>
    <row r="130" spans="1:102" ht="15" thickBot="1" x14ac:dyDescent="0.35">
      <c r="C130" s="354" t="s">
        <v>20</v>
      </c>
      <c r="D130" s="343"/>
      <c r="E130" s="343"/>
      <c r="F130" s="343"/>
      <c r="G130" s="343" t="s">
        <v>21</v>
      </c>
      <c r="H130" s="343"/>
      <c r="I130" s="343"/>
      <c r="J130" s="343"/>
      <c r="K130" s="354" t="s">
        <v>23</v>
      </c>
      <c r="L130" s="343"/>
      <c r="M130" s="343"/>
      <c r="N130" s="343"/>
      <c r="O130" s="343" t="s">
        <v>22</v>
      </c>
      <c r="P130" s="343"/>
      <c r="Q130" s="343"/>
      <c r="R130" s="343"/>
      <c r="S130" s="343" t="s">
        <v>0</v>
      </c>
      <c r="T130" s="343"/>
      <c r="U130" s="343"/>
      <c r="V130" s="343"/>
      <c r="W130" s="343" t="s">
        <v>1</v>
      </c>
      <c r="X130" s="343"/>
      <c r="Y130" s="343"/>
      <c r="Z130" s="343"/>
      <c r="AA130" s="343" t="s">
        <v>2</v>
      </c>
      <c r="AB130" s="343"/>
      <c r="AC130" s="343"/>
      <c r="AD130" s="343"/>
      <c r="AE130" s="343" t="s">
        <v>3</v>
      </c>
      <c r="AF130" s="343"/>
      <c r="AG130" s="343"/>
      <c r="AH130" s="343"/>
      <c r="AI130" s="343" t="s">
        <v>4</v>
      </c>
      <c r="AJ130" s="343"/>
      <c r="AK130" s="343"/>
      <c r="AL130" s="343"/>
      <c r="AM130" s="343" t="s">
        <v>5</v>
      </c>
      <c r="AN130" s="343"/>
      <c r="AO130" s="343"/>
      <c r="AP130" s="343"/>
      <c r="AQ130" s="343" t="s">
        <v>6</v>
      </c>
      <c r="AR130" s="343"/>
      <c r="AS130" s="343"/>
      <c r="AT130" s="343"/>
      <c r="AU130" s="343" t="s">
        <v>7</v>
      </c>
      <c r="AV130" s="343"/>
      <c r="AW130" s="343"/>
      <c r="AX130" s="344"/>
      <c r="AY130" s="343" t="s">
        <v>8</v>
      </c>
      <c r="AZ130" s="343"/>
      <c r="BA130" s="343"/>
      <c r="BB130" s="344"/>
      <c r="BC130" s="343" t="s">
        <v>9</v>
      </c>
      <c r="BD130" s="343"/>
      <c r="BE130" s="343"/>
      <c r="BF130" s="343"/>
      <c r="BG130" s="343" t="s">
        <v>10</v>
      </c>
      <c r="BH130" s="343"/>
      <c r="BI130" s="343"/>
      <c r="BJ130" s="343"/>
      <c r="BK130" s="343" t="s">
        <v>11</v>
      </c>
      <c r="BL130" s="343"/>
      <c r="BM130" s="343"/>
      <c r="BN130" s="343"/>
      <c r="BO130" s="343" t="s">
        <v>12</v>
      </c>
      <c r="BP130" s="343"/>
      <c r="BQ130" s="343"/>
      <c r="BR130" s="343"/>
      <c r="BS130" s="343" t="s">
        <v>13</v>
      </c>
      <c r="BT130" s="343"/>
      <c r="BU130" s="343"/>
      <c r="BV130" s="343"/>
      <c r="BW130" s="343" t="s">
        <v>14</v>
      </c>
      <c r="BX130" s="343"/>
      <c r="BY130" s="343"/>
      <c r="BZ130" s="343"/>
      <c r="CA130" s="343" t="s">
        <v>15</v>
      </c>
      <c r="CB130" s="343"/>
      <c r="CC130" s="343"/>
      <c r="CD130" s="343"/>
      <c r="CE130" s="343" t="s">
        <v>16</v>
      </c>
      <c r="CF130" s="343"/>
      <c r="CG130" s="343"/>
      <c r="CH130" s="343"/>
      <c r="CI130" s="343" t="s">
        <v>17</v>
      </c>
      <c r="CJ130" s="343"/>
      <c r="CK130" s="343"/>
      <c r="CL130" s="343"/>
      <c r="CM130" s="343" t="s">
        <v>18</v>
      </c>
      <c r="CN130" s="343"/>
      <c r="CO130" s="343"/>
      <c r="CP130" s="343"/>
      <c r="CQ130" s="343" t="s">
        <v>19</v>
      </c>
      <c r="CR130" s="343"/>
      <c r="CS130" s="343"/>
      <c r="CT130" s="344"/>
      <c r="CU130" s="197" t="s">
        <v>67</v>
      </c>
      <c r="CV130" s="198" t="s">
        <v>68</v>
      </c>
      <c r="CW130" s="199" t="s">
        <v>69</v>
      </c>
      <c r="CX130" s="182"/>
    </row>
    <row r="131" spans="1:102" ht="15" hidden="1" customHeight="1" thickBot="1" x14ac:dyDescent="0.35">
      <c r="A131" s="349" t="s">
        <v>25</v>
      </c>
      <c r="B131" s="14" t="s">
        <v>27</v>
      </c>
      <c r="C131" s="25"/>
      <c r="D131" s="26"/>
      <c r="E131" s="27"/>
      <c r="F131" s="27"/>
      <c r="G131" s="25"/>
      <c r="H131" s="26"/>
      <c r="I131" s="27"/>
      <c r="J131" s="28"/>
      <c r="K131" s="25"/>
      <c r="L131" s="26"/>
      <c r="M131" s="27"/>
      <c r="N131" s="30"/>
      <c r="O131" s="25"/>
      <c r="P131" s="26"/>
      <c r="Q131" s="27"/>
      <c r="R131" s="30"/>
      <c r="S131" s="25"/>
      <c r="T131" s="26"/>
      <c r="U131" s="27"/>
      <c r="V131" s="30"/>
      <c r="W131" s="25"/>
      <c r="X131" s="26"/>
      <c r="Y131" s="27"/>
      <c r="Z131" s="30"/>
      <c r="AA131" s="25"/>
      <c r="AB131" s="26"/>
      <c r="AC131" s="27"/>
      <c r="AD131" s="30"/>
      <c r="AE131" s="25"/>
      <c r="AF131" s="26"/>
      <c r="AG131" s="27"/>
      <c r="AH131" s="30"/>
      <c r="AI131" s="25"/>
      <c r="AJ131" s="26"/>
      <c r="AK131" s="27"/>
      <c r="AL131" s="30"/>
      <c r="AM131" s="25"/>
      <c r="AN131" s="26"/>
      <c r="AO131" s="27"/>
      <c r="AP131" s="30"/>
      <c r="AQ131" s="25"/>
      <c r="AR131" s="26"/>
      <c r="AS131" s="27"/>
      <c r="AT131" s="30"/>
      <c r="AU131" s="25"/>
      <c r="AV131" s="26"/>
      <c r="AW131" s="27"/>
      <c r="AX131" s="30"/>
      <c r="AY131" s="32"/>
      <c r="AZ131" s="26"/>
      <c r="BA131" s="27"/>
      <c r="BB131" s="30"/>
      <c r="BC131" s="32"/>
      <c r="BD131" s="26"/>
      <c r="BE131" s="27"/>
      <c r="BF131" s="30"/>
      <c r="BG131" s="25"/>
      <c r="BH131" s="26"/>
      <c r="BI131" s="27"/>
      <c r="BJ131" s="30"/>
      <c r="BK131" s="25"/>
      <c r="BL131" s="26"/>
      <c r="BM131" s="27"/>
      <c r="BN131" s="30"/>
      <c r="BO131" s="25"/>
      <c r="BP131" s="26"/>
      <c r="BQ131" s="27"/>
      <c r="BR131" s="30"/>
      <c r="BS131" s="25"/>
      <c r="BT131" s="26"/>
      <c r="BU131" s="27"/>
      <c r="BV131" s="30"/>
      <c r="BW131" s="25"/>
      <c r="BX131" s="26"/>
      <c r="BY131" s="27"/>
      <c r="BZ131" s="30"/>
      <c r="CA131" s="25"/>
      <c r="CB131" s="26"/>
      <c r="CC131" s="27"/>
      <c r="CD131" s="30"/>
      <c r="CE131" s="25"/>
      <c r="CF131" s="26"/>
      <c r="CG131" s="27"/>
      <c r="CH131" s="30"/>
      <c r="CI131" s="25"/>
      <c r="CJ131" s="26"/>
      <c r="CK131" s="27"/>
      <c r="CL131" s="30"/>
      <c r="CM131" s="25"/>
      <c r="CN131" s="26"/>
      <c r="CO131" s="27"/>
      <c r="CP131" s="30"/>
      <c r="CQ131" s="25"/>
      <c r="CR131" s="26"/>
      <c r="CS131" s="27"/>
      <c r="CT131" s="30"/>
      <c r="CU131" s="191">
        <f>SUM(C131:CT131)/4</f>
        <v>0</v>
      </c>
      <c r="CV131" s="192"/>
      <c r="CW131" s="193"/>
      <c r="CX131" s="182"/>
    </row>
    <row r="132" spans="1:102" ht="15" hidden="1" customHeight="1" thickBot="1" x14ac:dyDescent="0.35">
      <c r="A132" s="349"/>
      <c r="B132" s="15" t="s">
        <v>28</v>
      </c>
      <c r="C132" s="8"/>
      <c r="D132" s="9"/>
      <c r="E132" s="6"/>
      <c r="F132" s="7"/>
      <c r="G132" s="34"/>
      <c r="H132" s="9"/>
      <c r="I132" s="6"/>
      <c r="J132" s="10"/>
      <c r="K132" s="8"/>
      <c r="L132" s="9"/>
      <c r="M132" s="6"/>
      <c r="N132" s="7"/>
      <c r="O132" s="8"/>
      <c r="P132" s="9"/>
      <c r="Q132" s="6"/>
      <c r="R132" s="7"/>
      <c r="S132" s="8"/>
      <c r="T132" s="9"/>
      <c r="U132" s="6"/>
      <c r="V132" s="7"/>
      <c r="W132" s="8"/>
      <c r="X132" s="9"/>
      <c r="Y132" s="6"/>
      <c r="Z132" s="7"/>
      <c r="AA132" s="8"/>
      <c r="AB132" s="9"/>
      <c r="AC132" s="6"/>
      <c r="AD132" s="7"/>
      <c r="AE132" s="8"/>
      <c r="AF132" s="9"/>
      <c r="AG132" s="6"/>
      <c r="AH132" s="7"/>
      <c r="AI132" s="8"/>
      <c r="AJ132" s="9"/>
      <c r="AK132" s="6"/>
      <c r="AL132" s="7"/>
      <c r="AM132" s="8"/>
      <c r="AN132" s="9"/>
      <c r="AO132" s="6"/>
      <c r="AP132" s="7"/>
      <c r="AQ132" s="8"/>
      <c r="AR132" s="9"/>
      <c r="AS132" s="6"/>
      <c r="AT132" s="7"/>
      <c r="AU132" s="8"/>
      <c r="AV132" s="9"/>
      <c r="AW132" s="6"/>
      <c r="AX132" s="7"/>
      <c r="AY132" s="34"/>
      <c r="AZ132" s="9"/>
      <c r="BA132" s="6"/>
      <c r="BB132" s="7"/>
      <c r="BC132" s="34"/>
      <c r="BD132" s="9"/>
      <c r="BE132" s="6"/>
      <c r="BF132" s="7"/>
      <c r="BG132" s="8"/>
      <c r="BH132" s="9"/>
      <c r="BI132" s="6"/>
      <c r="BJ132" s="7"/>
      <c r="BK132" s="8"/>
      <c r="BL132" s="9"/>
      <c r="BM132" s="6"/>
      <c r="BN132" s="7"/>
      <c r="BO132" s="8"/>
      <c r="BP132" s="9"/>
      <c r="BQ132" s="6"/>
      <c r="BR132" s="7"/>
      <c r="BS132" s="8"/>
      <c r="BT132" s="9"/>
      <c r="BU132" s="6"/>
      <c r="BV132" s="7"/>
      <c r="BW132" s="8"/>
      <c r="BX132" s="9"/>
      <c r="BY132" s="6"/>
      <c r="BZ132" s="7"/>
      <c r="CA132" s="8"/>
      <c r="CB132" s="9"/>
      <c r="CC132" s="6"/>
      <c r="CD132" s="7"/>
      <c r="CE132" s="8"/>
      <c r="CF132" s="9"/>
      <c r="CG132" s="6"/>
      <c r="CH132" s="7"/>
      <c r="CI132" s="8"/>
      <c r="CJ132" s="9"/>
      <c r="CK132" s="6"/>
      <c r="CL132" s="7"/>
      <c r="CM132" s="8"/>
      <c r="CN132" s="9"/>
      <c r="CO132" s="6"/>
      <c r="CP132" s="7"/>
      <c r="CQ132" s="8"/>
      <c r="CR132" s="9"/>
      <c r="CS132" s="6"/>
      <c r="CT132" s="7"/>
      <c r="CU132" s="194">
        <f t="shared" ref="CU132:CU138" si="38">SUM(C132:CT132)/4</f>
        <v>0</v>
      </c>
      <c r="CV132" s="195"/>
      <c r="CW132" s="193"/>
      <c r="CX132" s="182"/>
    </row>
    <row r="133" spans="1:102" ht="15" hidden="1" customHeight="1" thickBot="1" x14ac:dyDescent="0.35">
      <c r="A133" s="349"/>
      <c r="B133" s="15" t="s">
        <v>28</v>
      </c>
      <c r="C133" s="8"/>
      <c r="D133" s="9"/>
      <c r="E133" s="6"/>
      <c r="F133" s="6"/>
      <c r="G133" s="8"/>
      <c r="H133" s="9"/>
      <c r="I133" s="6"/>
      <c r="J133" s="10"/>
      <c r="K133" s="8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34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194">
        <f t="shared" si="38"/>
        <v>0</v>
      </c>
      <c r="CV133" s="195"/>
      <c r="CW133" s="193"/>
      <c r="CX133" s="182"/>
    </row>
    <row r="134" spans="1:102" ht="15" hidden="1" customHeight="1" thickBot="1" x14ac:dyDescent="0.35">
      <c r="A134" s="349"/>
      <c r="B134" s="15" t="s">
        <v>28</v>
      </c>
      <c r="C134" s="8"/>
      <c r="D134" s="9"/>
      <c r="E134" s="6"/>
      <c r="F134" s="7"/>
      <c r="G134" s="8"/>
      <c r="H134" s="9"/>
      <c r="I134" s="6"/>
      <c r="J134" s="10"/>
      <c r="K134" s="8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34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194">
        <f t="shared" si="38"/>
        <v>0</v>
      </c>
      <c r="CV134" s="195"/>
      <c r="CW134" s="193"/>
      <c r="CX134" s="182"/>
    </row>
    <row r="135" spans="1:102" ht="15" hidden="1" customHeight="1" thickBot="1" x14ac:dyDescent="0.35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10"/>
      <c r="K135" s="8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34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194">
        <f t="shared" si="38"/>
        <v>0</v>
      </c>
      <c r="CV135" s="195"/>
      <c r="CW135" s="193"/>
      <c r="CX135" s="182"/>
    </row>
    <row r="136" spans="1:102" ht="15" hidden="1" customHeight="1" thickBot="1" x14ac:dyDescent="0.35">
      <c r="A136" s="349"/>
      <c r="B136" s="15" t="s">
        <v>35</v>
      </c>
      <c r="C136" s="8"/>
      <c r="D136" s="9"/>
      <c r="E136" s="6"/>
      <c r="F136" s="34"/>
      <c r="G136" s="8"/>
      <c r="H136" s="9"/>
      <c r="I136" s="6"/>
      <c r="J136" s="10"/>
      <c r="K136" s="8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34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194">
        <f t="shared" si="38"/>
        <v>0</v>
      </c>
      <c r="CV136" s="195"/>
      <c r="CW136" s="193"/>
      <c r="CX136" s="190" t="s">
        <v>31</v>
      </c>
    </row>
    <row r="137" spans="1:102" ht="15" hidden="1" customHeight="1" thickBot="1" x14ac:dyDescent="0.35">
      <c r="A137" s="349"/>
      <c r="B137" s="22" t="s">
        <v>29</v>
      </c>
      <c r="C137" s="8"/>
      <c r="D137" s="9"/>
      <c r="E137" s="6"/>
      <c r="F137" s="7"/>
      <c r="G137" s="8"/>
      <c r="H137" s="9"/>
      <c r="I137" s="6"/>
      <c r="J137" s="10"/>
      <c r="K137" s="8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34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194">
        <f t="shared" si="38"/>
        <v>0</v>
      </c>
      <c r="CV137" s="195"/>
      <c r="CW137" s="193"/>
      <c r="CX137" s="181">
        <f>SUM(CU131:CU138)</f>
        <v>0</v>
      </c>
    </row>
    <row r="138" spans="1:102" ht="15" hidden="1" customHeight="1" thickBot="1" x14ac:dyDescent="0.35">
      <c r="A138" s="350"/>
      <c r="B138" s="23" t="s">
        <v>34</v>
      </c>
      <c r="C138" s="36"/>
      <c r="D138" s="37"/>
      <c r="E138" s="38"/>
      <c r="F138" s="39"/>
      <c r="G138" s="36"/>
      <c r="H138" s="37"/>
      <c r="I138" s="38"/>
      <c r="J138" s="40"/>
      <c r="K138" s="36"/>
      <c r="L138" s="37"/>
      <c r="M138" s="38"/>
      <c r="N138" s="39"/>
      <c r="O138" s="36"/>
      <c r="P138" s="37"/>
      <c r="Q138" s="38"/>
      <c r="R138" s="39"/>
      <c r="S138" s="36"/>
      <c r="T138" s="37"/>
      <c r="U138" s="38"/>
      <c r="V138" s="39"/>
      <c r="W138" s="36"/>
      <c r="X138" s="37"/>
      <c r="Y138" s="38"/>
      <c r="Z138" s="39"/>
      <c r="AA138" s="36"/>
      <c r="AB138" s="37"/>
      <c r="AC138" s="38"/>
      <c r="AD138" s="39"/>
      <c r="AE138" s="36"/>
      <c r="AF138" s="37"/>
      <c r="AG138" s="38"/>
      <c r="AH138" s="39"/>
      <c r="AI138" s="36"/>
      <c r="AJ138" s="37"/>
      <c r="AK138" s="38"/>
      <c r="AL138" s="39"/>
      <c r="AM138" s="36"/>
      <c r="AN138" s="37"/>
      <c r="AO138" s="38"/>
      <c r="AP138" s="39"/>
      <c r="AQ138" s="36"/>
      <c r="AR138" s="37"/>
      <c r="AS138" s="38"/>
      <c r="AT138" s="39"/>
      <c r="AU138" s="36"/>
      <c r="AV138" s="37"/>
      <c r="AW138" s="38"/>
      <c r="AX138" s="39"/>
      <c r="AY138" s="43"/>
      <c r="AZ138" s="37"/>
      <c r="BA138" s="38"/>
      <c r="BB138" s="39"/>
      <c r="BC138" s="43"/>
      <c r="BD138" s="37"/>
      <c r="BE138" s="38"/>
      <c r="BF138" s="39"/>
      <c r="BG138" s="36"/>
      <c r="BH138" s="37"/>
      <c r="BI138" s="38"/>
      <c r="BJ138" s="39"/>
      <c r="BK138" s="36"/>
      <c r="BL138" s="37"/>
      <c r="BM138" s="38"/>
      <c r="BN138" s="39"/>
      <c r="BO138" s="36"/>
      <c r="BP138" s="37"/>
      <c r="BQ138" s="38"/>
      <c r="BR138" s="39"/>
      <c r="BS138" s="36"/>
      <c r="BT138" s="37"/>
      <c r="BU138" s="38"/>
      <c r="BV138" s="39"/>
      <c r="BW138" s="36"/>
      <c r="BX138" s="37"/>
      <c r="BY138" s="38"/>
      <c r="BZ138" s="39"/>
      <c r="CA138" s="36"/>
      <c r="CB138" s="37"/>
      <c r="CC138" s="38"/>
      <c r="CD138" s="39"/>
      <c r="CE138" s="36"/>
      <c r="CF138" s="37"/>
      <c r="CG138" s="38"/>
      <c r="CH138" s="39"/>
      <c r="CI138" s="36"/>
      <c r="CJ138" s="37"/>
      <c r="CK138" s="38"/>
      <c r="CL138" s="39"/>
      <c r="CM138" s="36"/>
      <c r="CN138" s="37"/>
      <c r="CO138" s="38"/>
      <c r="CP138" s="39"/>
      <c r="CQ138" s="36"/>
      <c r="CR138" s="37"/>
      <c r="CS138" s="38"/>
      <c r="CT138" s="39"/>
      <c r="CU138" s="194">
        <f t="shared" si="38"/>
        <v>0</v>
      </c>
      <c r="CV138" s="195"/>
      <c r="CW138" s="193"/>
      <c r="CX138" s="182"/>
    </row>
    <row r="139" spans="1:102" x14ac:dyDescent="0.3">
      <c r="A139" s="351" t="s">
        <v>100</v>
      </c>
      <c r="B139" s="18" t="s">
        <v>27</v>
      </c>
      <c r="C139" s="8"/>
      <c r="D139" s="45"/>
      <c r="E139" s="46"/>
      <c r="F139" s="47"/>
      <c r="G139" s="8"/>
      <c r="H139" s="45"/>
      <c r="I139" s="46"/>
      <c r="J139" s="48"/>
      <c r="K139" s="50"/>
      <c r="L139" s="45"/>
      <c r="M139" s="46"/>
      <c r="N139" s="47"/>
      <c r="O139" s="50"/>
      <c r="P139" s="45"/>
      <c r="Q139" s="46"/>
      <c r="R139" s="47"/>
      <c r="S139" s="50"/>
      <c r="T139" s="45"/>
      <c r="U139" s="46"/>
      <c r="V139" s="47"/>
      <c r="W139" s="50"/>
      <c r="X139" s="45"/>
      <c r="Y139" s="46"/>
      <c r="Z139" s="47"/>
      <c r="AA139" s="50"/>
      <c r="AB139" s="45"/>
      <c r="AC139" s="46"/>
      <c r="AD139" s="47"/>
      <c r="AE139" s="50"/>
      <c r="AF139" s="45"/>
      <c r="AG139" s="46"/>
      <c r="AH139" s="47"/>
      <c r="AI139" s="50"/>
      <c r="AJ139" s="45"/>
      <c r="AK139" s="46"/>
      <c r="AL139" s="47"/>
      <c r="AM139" s="50"/>
      <c r="AN139" s="45"/>
      <c r="AO139" s="46"/>
      <c r="AP139" s="47"/>
      <c r="AQ139" s="50"/>
      <c r="AR139" s="45"/>
      <c r="AS139" s="46"/>
      <c r="AT139" s="47"/>
      <c r="AU139" s="50"/>
      <c r="AV139" s="45"/>
      <c r="AW139" s="46"/>
      <c r="AX139" s="47"/>
      <c r="AY139" s="48"/>
      <c r="AZ139" s="45"/>
      <c r="BA139" s="46"/>
      <c r="BB139" s="47"/>
      <c r="BC139" s="34"/>
      <c r="BD139" s="45"/>
      <c r="BE139" s="46"/>
      <c r="BF139" s="47"/>
      <c r="BG139" s="8"/>
      <c r="BH139" s="45"/>
      <c r="BI139" s="46"/>
      <c r="BJ139" s="47"/>
      <c r="BK139" s="8"/>
      <c r="BL139" s="45"/>
      <c r="BM139" s="46"/>
      <c r="BN139" s="47"/>
      <c r="BO139" s="8"/>
      <c r="BP139" s="45"/>
      <c r="BQ139" s="46"/>
      <c r="BR139" s="47"/>
      <c r="BS139" s="8"/>
      <c r="BT139" s="45"/>
      <c r="BU139" s="46"/>
      <c r="BV139" s="47"/>
      <c r="BW139" s="8"/>
      <c r="BX139" s="45"/>
      <c r="BY139" s="46"/>
      <c r="BZ139" s="47"/>
      <c r="CA139" s="8"/>
      <c r="CB139" s="45"/>
      <c r="CC139" s="46"/>
      <c r="CD139" s="47"/>
      <c r="CE139" s="8"/>
      <c r="CF139" s="45"/>
      <c r="CG139" s="46"/>
      <c r="CH139" s="47"/>
      <c r="CI139" s="8"/>
      <c r="CJ139" s="45"/>
      <c r="CK139" s="46"/>
      <c r="CL139" s="47"/>
      <c r="CM139" s="8"/>
      <c r="CN139" s="45"/>
      <c r="CO139" s="46"/>
      <c r="CP139" s="47"/>
      <c r="CQ139" s="8"/>
      <c r="CR139" s="45"/>
      <c r="CS139" s="46"/>
      <c r="CT139" s="47"/>
      <c r="CU139" s="216">
        <f>SUM(C139:BJ139)/4</f>
        <v>0</v>
      </c>
      <c r="CV139" s="217">
        <f>SUM(BK139:CT139)/4</f>
        <v>0</v>
      </c>
      <c r="CW139" s="218">
        <f>SUM(CU139:CV139)</f>
        <v>0</v>
      </c>
      <c r="CX139" s="208"/>
    </row>
    <row r="140" spans="1:102" x14ac:dyDescent="0.3">
      <c r="A140" s="351"/>
      <c r="B140" s="19" t="s">
        <v>44</v>
      </c>
      <c r="C140" s="8">
        <v>1</v>
      </c>
      <c r="D140" s="9">
        <v>1</v>
      </c>
      <c r="E140" s="6">
        <v>1</v>
      </c>
      <c r="F140" s="53">
        <v>1</v>
      </c>
      <c r="G140" s="8">
        <v>1</v>
      </c>
      <c r="H140" s="9">
        <v>1</v>
      </c>
      <c r="I140" s="6">
        <v>1</v>
      </c>
      <c r="J140" s="34">
        <v>1</v>
      </c>
      <c r="K140" s="8">
        <v>1</v>
      </c>
      <c r="L140" s="9">
        <v>1</v>
      </c>
      <c r="M140" s="6">
        <v>1</v>
      </c>
      <c r="N140" s="53">
        <v>1</v>
      </c>
      <c r="O140" s="8">
        <v>1</v>
      </c>
      <c r="P140" s="9">
        <v>1</v>
      </c>
      <c r="Q140" s="6">
        <v>1</v>
      </c>
      <c r="R140" s="53">
        <v>1</v>
      </c>
      <c r="S140" s="8">
        <v>1</v>
      </c>
      <c r="T140" s="9">
        <v>1</v>
      </c>
      <c r="U140" s="6">
        <v>1</v>
      </c>
      <c r="V140" s="53">
        <v>1</v>
      </c>
      <c r="W140" s="8">
        <v>1</v>
      </c>
      <c r="X140" s="9">
        <v>1</v>
      </c>
      <c r="Y140" s="6">
        <v>1</v>
      </c>
      <c r="Z140" s="53">
        <v>1</v>
      </c>
      <c r="AA140" s="8">
        <v>1</v>
      </c>
      <c r="AB140" s="9">
        <v>1</v>
      </c>
      <c r="AC140" s="6">
        <v>1</v>
      </c>
      <c r="AD140" s="53">
        <v>1</v>
      </c>
      <c r="AE140" s="8">
        <v>1</v>
      </c>
      <c r="AF140" s="9">
        <v>1</v>
      </c>
      <c r="AG140" s="6">
        <v>1</v>
      </c>
      <c r="AH140" s="53">
        <v>1</v>
      </c>
      <c r="AI140" s="8">
        <v>1</v>
      </c>
      <c r="AJ140" s="9">
        <v>1</v>
      </c>
      <c r="AK140" s="6">
        <v>1</v>
      </c>
      <c r="AL140" s="53">
        <v>1</v>
      </c>
      <c r="AM140" s="8">
        <v>1</v>
      </c>
      <c r="AN140" s="9">
        <v>1</v>
      </c>
      <c r="AO140" s="6">
        <v>1</v>
      </c>
      <c r="AP140" s="53">
        <v>1</v>
      </c>
      <c r="AQ140" s="8">
        <v>1</v>
      </c>
      <c r="AR140" s="9">
        <v>1</v>
      </c>
      <c r="AS140" s="6">
        <v>1</v>
      </c>
      <c r="AT140" s="53">
        <v>1</v>
      </c>
      <c r="AU140" s="8">
        <v>1</v>
      </c>
      <c r="AV140" s="9">
        <v>1</v>
      </c>
      <c r="AW140" s="6">
        <v>1</v>
      </c>
      <c r="AX140" s="53">
        <v>1</v>
      </c>
      <c r="AY140" s="34"/>
      <c r="AZ140" s="9"/>
      <c r="BA140" s="6"/>
      <c r="BB140" s="53"/>
      <c r="BC140" s="34"/>
      <c r="BD140" s="9"/>
      <c r="BE140" s="6"/>
      <c r="BF140" s="53"/>
      <c r="BG140" s="8"/>
      <c r="BH140" s="9"/>
      <c r="BI140" s="6"/>
      <c r="BJ140" s="53"/>
      <c r="BK140" s="8"/>
      <c r="BL140" s="9"/>
      <c r="BM140" s="6"/>
      <c r="BN140" s="53"/>
      <c r="BO140" s="8"/>
      <c r="BP140" s="9"/>
      <c r="BQ140" s="6"/>
      <c r="BR140" s="53"/>
      <c r="BS140" s="8"/>
      <c r="BT140" s="9"/>
      <c r="BU140" s="6"/>
      <c r="BV140" s="53"/>
      <c r="BW140" s="8"/>
      <c r="BX140" s="9"/>
      <c r="BY140" s="6"/>
      <c r="BZ140" s="53"/>
      <c r="CA140" s="8"/>
      <c r="CB140" s="9"/>
      <c r="CC140" s="6"/>
      <c r="CD140" s="53"/>
      <c r="CE140" s="8"/>
      <c r="CF140" s="9"/>
      <c r="CG140" s="6"/>
      <c r="CH140" s="53"/>
      <c r="CI140" s="8"/>
      <c r="CJ140" s="9"/>
      <c r="CK140" s="6"/>
      <c r="CL140" s="53"/>
      <c r="CM140" s="8"/>
      <c r="CN140" s="9"/>
      <c r="CO140" s="6"/>
      <c r="CP140" s="53"/>
      <c r="CQ140" s="8"/>
      <c r="CR140" s="9"/>
      <c r="CS140" s="6"/>
      <c r="CT140" s="53"/>
      <c r="CU140" s="216">
        <f t="shared" ref="CU140:CU146" si="39">SUM(C140:BJ140)/4</f>
        <v>12</v>
      </c>
      <c r="CV140" s="217">
        <f t="shared" ref="CV140:CV146" si="40">SUM(BK140:CT140)/4</f>
        <v>0</v>
      </c>
      <c r="CW140" s="219">
        <f t="shared" ref="CW140:CW146" si="41">SUM(CU140:CV140)</f>
        <v>12</v>
      </c>
      <c r="CX140" s="220" t="s">
        <v>99</v>
      </c>
    </row>
    <row r="141" spans="1:102" x14ac:dyDescent="0.3">
      <c r="A141" s="349"/>
      <c r="B141" s="19" t="s">
        <v>28</v>
      </c>
      <c r="C141" s="8"/>
      <c r="D141" s="9"/>
      <c r="E141" s="6"/>
      <c r="F141" s="53"/>
      <c r="G141" s="8"/>
      <c r="H141" s="9"/>
      <c r="I141" s="6"/>
      <c r="J141" s="34"/>
      <c r="K141" s="8"/>
      <c r="L141" s="9"/>
      <c r="M141" s="6"/>
      <c r="N141" s="53"/>
      <c r="O141" s="8"/>
      <c r="P141" s="9"/>
      <c r="Q141" s="6"/>
      <c r="R141" s="53"/>
      <c r="S141" s="8"/>
      <c r="T141" s="9"/>
      <c r="U141" s="6"/>
      <c r="V141" s="53"/>
      <c r="W141" s="8"/>
      <c r="X141" s="9"/>
      <c r="Y141" s="6"/>
      <c r="Z141" s="53"/>
      <c r="AA141" s="8"/>
      <c r="AB141" s="9"/>
      <c r="AC141" s="6"/>
      <c r="AD141" s="53"/>
      <c r="AE141" s="8"/>
      <c r="AF141" s="9"/>
      <c r="AG141" s="6"/>
      <c r="AH141" s="53"/>
      <c r="AI141" s="8"/>
      <c r="AJ141" s="9"/>
      <c r="AK141" s="6"/>
      <c r="AL141" s="53"/>
      <c r="AM141" s="8"/>
      <c r="AN141" s="9"/>
      <c r="AO141" s="6"/>
      <c r="AP141" s="53"/>
      <c r="AQ141" s="8"/>
      <c r="AR141" s="9"/>
      <c r="AS141" s="6"/>
      <c r="AT141" s="53"/>
      <c r="AU141" s="8"/>
      <c r="AV141" s="9"/>
      <c r="AW141" s="6"/>
      <c r="AX141" s="53"/>
      <c r="AY141" s="34"/>
      <c r="AZ141" s="9"/>
      <c r="BA141" s="6"/>
      <c r="BB141" s="53"/>
      <c r="BC141" s="34"/>
      <c r="BD141" s="9"/>
      <c r="BE141" s="6"/>
      <c r="BF141" s="53"/>
      <c r="BG141" s="8"/>
      <c r="BH141" s="9"/>
      <c r="BI141" s="6"/>
      <c r="BJ141" s="53"/>
      <c r="BK141" s="8"/>
      <c r="BL141" s="9"/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16">
        <f t="shared" si="39"/>
        <v>0</v>
      </c>
      <c r="CV141" s="217">
        <f t="shared" si="40"/>
        <v>0</v>
      </c>
      <c r="CW141" s="218">
        <f t="shared" si="41"/>
        <v>0</v>
      </c>
      <c r="CX141" s="222">
        <f>SUM(CW139:CW147)</f>
        <v>24</v>
      </c>
    </row>
    <row r="142" spans="1:102" x14ac:dyDescent="0.3">
      <c r="A142" s="349"/>
      <c r="B142" s="19" t="s">
        <v>28</v>
      </c>
      <c r="C142" s="8"/>
      <c r="D142" s="9"/>
      <c r="E142" s="6"/>
      <c r="F142" s="53"/>
      <c r="G142" s="8"/>
      <c r="H142" s="9"/>
      <c r="I142" s="6"/>
      <c r="J142" s="34"/>
      <c r="K142" s="8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34"/>
      <c r="AZ142" s="9"/>
      <c r="BA142" s="6"/>
      <c r="BB142" s="53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39"/>
        <v>0</v>
      </c>
      <c r="CV142" s="217">
        <f t="shared" si="40"/>
        <v>0</v>
      </c>
      <c r="CW142" s="218">
        <f t="shared" si="41"/>
        <v>0</v>
      </c>
      <c r="CX142" s="208"/>
    </row>
    <row r="143" spans="1:102" x14ac:dyDescent="0.3">
      <c r="A143" s="349"/>
      <c r="B143" s="19" t="s">
        <v>28</v>
      </c>
      <c r="C143" s="8"/>
      <c r="D143" s="9"/>
      <c r="E143" s="6"/>
      <c r="F143" s="53"/>
      <c r="G143" s="8"/>
      <c r="H143" s="9"/>
      <c r="I143" s="6"/>
      <c r="J143" s="34"/>
      <c r="K143" s="8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34"/>
      <c r="AZ143" s="9"/>
      <c r="BA143" s="6"/>
      <c r="BB143" s="53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39"/>
        <v>0</v>
      </c>
      <c r="CV143" s="217">
        <f t="shared" si="40"/>
        <v>0</v>
      </c>
      <c r="CW143" s="218">
        <f t="shared" si="41"/>
        <v>0</v>
      </c>
      <c r="CX143" s="223"/>
    </row>
    <row r="144" spans="1:102" x14ac:dyDescent="0.3">
      <c r="A144" s="349"/>
      <c r="B144" s="19" t="s">
        <v>35</v>
      </c>
      <c r="C144" s="8"/>
      <c r="D144" s="9"/>
      <c r="E144" s="6"/>
      <c r="F144" s="7"/>
      <c r="G144" s="8"/>
      <c r="H144" s="9"/>
      <c r="I144" s="6"/>
      <c r="J144" s="10"/>
      <c r="K144" s="8"/>
      <c r="L144" s="9"/>
      <c r="M144" s="6"/>
      <c r="N144" s="7"/>
      <c r="O144" s="8"/>
      <c r="P144" s="9"/>
      <c r="Q144" s="6"/>
      <c r="R144" s="7"/>
      <c r="S144" s="8"/>
      <c r="T144" s="9"/>
      <c r="U144" s="6"/>
      <c r="V144" s="7"/>
      <c r="W144" s="8"/>
      <c r="X144" s="9"/>
      <c r="Y144" s="6"/>
      <c r="Z144" s="7"/>
      <c r="AA144" s="8"/>
      <c r="AB144" s="9"/>
      <c r="AC144" s="6"/>
      <c r="AD144" s="7"/>
      <c r="AE144" s="8"/>
      <c r="AF144" s="9"/>
      <c r="AG144" s="6"/>
      <c r="AH144" s="7"/>
      <c r="AI144" s="8"/>
      <c r="AJ144" s="9"/>
      <c r="AK144" s="6"/>
      <c r="AL144" s="7"/>
      <c r="AM144" s="8"/>
      <c r="AN144" s="9"/>
      <c r="AO144" s="6"/>
      <c r="AP144" s="7"/>
      <c r="AQ144" s="8"/>
      <c r="AR144" s="9"/>
      <c r="AS144" s="6"/>
      <c r="AT144" s="7"/>
      <c r="AU144" s="8"/>
      <c r="AV144" s="9"/>
      <c r="AW144" s="6"/>
      <c r="AX144" s="7"/>
      <c r="AY144" s="34">
        <v>1</v>
      </c>
      <c r="AZ144" s="9">
        <v>1</v>
      </c>
      <c r="BA144" s="6">
        <v>1</v>
      </c>
      <c r="BB144" s="7">
        <v>1</v>
      </c>
      <c r="BC144" s="34">
        <v>1</v>
      </c>
      <c r="BD144" s="9">
        <v>1</v>
      </c>
      <c r="BE144" s="6">
        <v>1</v>
      </c>
      <c r="BF144" s="7">
        <v>1</v>
      </c>
      <c r="BG144" s="8">
        <v>1</v>
      </c>
      <c r="BH144" s="9">
        <v>1</v>
      </c>
      <c r="BI144" s="6">
        <v>1</v>
      </c>
      <c r="BJ144" s="7">
        <v>1</v>
      </c>
      <c r="BK144" s="8">
        <v>1</v>
      </c>
      <c r="BL144" s="9">
        <v>1</v>
      </c>
      <c r="BM144" s="6">
        <v>1</v>
      </c>
      <c r="BN144" s="7">
        <v>1</v>
      </c>
      <c r="BO144" s="8">
        <v>1</v>
      </c>
      <c r="BP144" s="9">
        <v>1</v>
      </c>
      <c r="BQ144" s="6">
        <v>1</v>
      </c>
      <c r="BR144" s="7">
        <v>1</v>
      </c>
      <c r="BS144" s="8">
        <v>1</v>
      </c>
      <c r="BT144" s="9">
        <v>1</v>
      </c>
      <c r="BU144" s="6">
        <v>1</v>
      </c>
      <c r="BV144" s="7">
        <v>1</v>
      </c>
      <c r="BW144" s="8">
        <v>1</v>
      </c>
      <c r="BX144" s="9">
        <v>1</v>
      </c>
      <c r="BY144" s="6">
        <v>1</v>
      </c>
      <c r="BZ144" s="7">
        <v>1</v>
      </c>
      <c r="CA144" s="8">
        <v>1</v>
      </c>
      <c r="CB144" s="9">
        <v>1</v>
      </c>
      <c r="CC144" s="6">
        <v>1</v>
      </c>
      <c r="CD144" s="7">
        <v>1</v>
      </c>
      <c r="CE144" s="8">
        <v>1</v>
      </c>
      <c r="CF144" s="9">
        <v>1</v>
      </c>
      <c r="CG144" s="6">
        <v>1</v>
      </c>
      <c r="CH144" s="7">
        <v>1</v>
      </c>
      <c r="CI144" s="8">
        <v>1</v>
      </c>
      <c r="CJ144" s="9">
        <v>1</v>
      </c>
      <c r="CK144" s="6">
        <v>1</v>
      </c>
      <c r="CL144" s="7">
        <v>1</v>
      </c>
      <c r="CM144" s="8">
        <v>1</v>
      </c>
      <c r="CN144" s="9">
        <v>1</v>
      </c>
      <c r="CO144" s="6">
        <v>1</v>
      </c>
      <c r="CP144" s="7">
        <v>1</v>
      </c>
      <c r="CQ144" s="8">
        <v>1</v>
      </c>
      <c r="CR144" s="9">
        <v>1</v>
      </c>
      <c r="CS144" s="6">
        <v>1</v>
      </c>
      <c r="CT144" s="7">
        <v>1</v>
      </c>
      <c r="CU144" s="216">
        <f t="shared" si="39"/>
        <v>3</v>
      </c>
      <c r="CV144" s="217">
        <f t="shared" si="40"/>
        <v>9</v>
      </c>
      <c r="CW144" s="218">
        <f t="shared" si="41"/>
        <v>12</v>
      </c>
      <c r="CX144" s="223"/>
    </row>
    <row r="145" spans="1:114" ht="15" thickBot="1" x14ac:dyDescent="0.35">
      <c r="A145" s="349"/>
      <c r="B145" s="20" t="s">
        <v>105</v>
      </c>
      <c r="C145" s="8"/>
      <c r="D145" s="9"/>
      <c r="E145" s="6"/>
      <c r="F145" s="7"/>
      <c r="G145" s="8"/>
      <c r="H145" s="9"/>
      <c r="I145" s="6"/>
      <c r="J145" s="10"/>
      <c r="K145" s="8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34"/>
      <c r="AZ145" s="9"/>
      <c r="BA145" s="6"/>
      <c r="BB145" s="7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39"/>
        <v>0</v>
      </c>
      <c r="CV145" s="217">
        <f t="shared" si="40"/>
        <v>0</v>
      </c>
      <c r="CW145" s="218">
        <f t="shared" si="41"/>
        <v>0</v>
      </c>
      <c r="CX145" s="224"/>
    </row>
    <row r="146" spans="1:114" x14ac:dyDescent="0.3">
      <c r="A146" s="349"/>
      <c r="B146" s="21" t="s">
        <v>106</v>
      </c>
      <c r="C146" s="55"/>
      <c r="D146" s="56"/>
      <c r="E146" s="57"/>
      <c r="F146" s="58"/>
      <c r="G146" s="55"/>
      <c r="H146" s="56"/>
      <c r="I146" s="57"/>
      <c r="J146" s="59"/>
      <c r="K146" s="55"/>
      <c r="L146" s="56"/>
      <c r="M146" s="57"/>
      <c r="N146" s="58"/>
      <c r="O146" s="55"/>
      <c r="P146" s="56"/>
      <c r="Q146" s="57"/>
      <c r="R146" s="58"/>
      <c r="S146" s="55"/>
      <c r="T146" s="56"/>
      <c r="U146" s="57"/>
      <c r="V146" s="58"/>
      <c r="W146" s="55"/>
      <c r="X146" s="56"/>
      <c r="Y146" s="57"/>
      <c r="Z146" s="58"/>
      <c r="AA146" s="55"/>
      <c r="AB146" s="56"/>
      <c r="AC146" s="57"/>
      <c r="AD146" s="58"/>
      <c r="AE146" s="55"/>
      <c r="AF146" s="56"/>
      <c r="AG146" s="57"/>
      <c r="AH146" s="58"/>
      <c r="AI146" s="55"/>
      <c r="AJ146" s="56"/>
      <c r="AK146" s="57"/>
      <c r="AL146" s="58"/>
      <c r="AM146" s="55"/>
      <c r="AN146" s="56"/>
      <c r="AO146" s="57"/>
      <c r="AP146" s="58"/>
      <c r="AQ146" s="55"/>
      <c r="AR146" s="56"/>
      <c r="AS146" s="57"/>
      <c r="AT146" s="58"/>
      <c r="AU146" s="55"/>
      <c r="AV146" s="56"/>
      <c r="AW146" s="57"/>
      <c r="AX146" s="58"/>
      <c r="AY146" s="60"/>
      <c r="AZ146" s="56"/>
      <c r="BA146" s="57"/>
      <c r="BB146" s="58"/>
      <c r="BC146" s="60"/>
      <c r="BD146" s="56"/>
      <c r="BE146" s="57"/>
      <c r="BF146" s="58"/>
      <c r="BG146" s="55"/>
      <c r="BH146" s="56"/>
      <c r="BI146" s="57"/>
      <c r="BJ146" s="58"/>
      <c r="BK146" s="55"/>
      <c r="BL146" s="56"/>
      <c r="BM146" s="57"/>
      <c r="BN146" s="58"/>
      <c r="BO146" s="55"/>
      <c r="BP146" s="56"/>
      <c r="BQ146" s="57"/>
      <c r="BR146" s="58"/>
      <c r="BS146" s="55"/>
      <c r="BT146" s="56"/>
      <c r="BU146" s="57"/>
      <c r="BV146" s="58"/>
      <c r="BW146" s="55"/>
      <c r="BX146" s="56"/>
      <c r="BY146" s="57"/>
      <c r="BZ146" s="58"/>
      <c r="CA146" s="55"/>
      <c r="CB146" s="56"/>
      <c r="CC146" s="57"/>
      <c r="CD146" s="58"/>
      <c r="CE146" s="55"/>
      <c r="CF146" s="56"/>
      <c r="CG146" s="57"/>
      <c r="CH146" s="58"/>
      <c r="CI146" s="55"/>
      <c r="CJ146" s="56"/>
      <c r="CK146" s="57"/>
      <c r="CL146" s="58"/>
      <c r="CM146" s="55"/>
      <c r="CN146" s="56"/>
      <c r="CO146" s="57"/>
      <c r="CP146" s="58"/>
      <c r="CQ146" s="55"/>
      <c r="CR146" s="56"/>
      <c r="CS146" s="57"/>
      <c r="CT146" s="58"/>
      <c r="CU146" s="233">
        <f t="shared" si="39"/>
        <v>0</v>
      </c>
      <c r="CV146" s="233">
        <f t="shared" si="40"/>
        <v>0</v>
      </c>
      <c r="CW146" s="234">
        <f t="shared" si="41"/>
        <v>0</v>
      </c>
      <c r="CX146" s="208"/>
    </row>
    <row r="147" spans="1:114" x14ac:dyDescent="0.3">
      <c r="C147" s="1">
        <f xml:space="preserve"> SUM(C131:C146)</f>
        <v>1</v>
      </c>
      <c r="D147" s="1">
        <f t="shared" ref="D147:BO147" si="42" xml:space="preserve"> SUM(D131:D146)</f>
        <v>1</v>
      </c>
      <c r="E147" s="1">
        <f t="shared" si="42"/>
        <v>1</v>
      </c>
      <c r="F147" s="1">
        <f t="shared" si="42"/>
        <v>1</v>
      </c>
      <c r="G147" s="1">
        <f t="shared" si="42"/>
        <v>1</v>
      </c>
      <c r="H147" s="1">
        <f t="shared" si="42"/>
        <v>1</v>
      </c>
      <c r="I147" s="1">
        <f t="shared" si="42"/>
        <v>1</v>
      </c>
      <c r="J147" s="1">
        <f t="shared" si="42"/>
        <v>1</v>
      </c>
      <c r="K147" s="1">
        <f t="shared" si="42"/>
        <v>1</v>
      </c>
      <c r="L147" s="1">
        <f t="shared" si="42"/>
        <v>1</v>
      </c>
      <c r="M147" s="1">
        <f t="shared" si="42"/>
        <v>1</v>
      </c>
      <c r="N147" s="1">
        <f t="shared" si="42"/>
        <v>1</v>
      </c>
      <c r="O147" s="1">
        <f t="shared" si="42"/>
        <v>1</v>
      </c>
      <c r="P147" s="1">
        <f t="shared" si="42"/>
        <v>1</v>
      </c>
      <c r="Q147" s="1">
        <f t="shared" si="42"/>
        <v>1</v>
      </c>
      <c r="R147" s="1">
        <f t="shared" si="42"/>
        <v>1</v>
      </c>
      <c r="S147" s="1">
        <f t="shared" si="42"/>
        <v>1</v>
      </c>
      <c r="T147" s="1">
        <f t="shared" si="42"/>
        <v>1</v>
      </c>
      <c r="U147" s="1">
        <f t="shared" si="42"/>
        <v>1</v>
      </c>
      <c r="V147" s="1">
        <f t="shared" si="42"/>
        <v>1</v>
      </c>
      <c r="W147" s="1">
        <f t="shared" si="42"/>
        <v>1</v>
      </c>
      <c r="X147" s="1">
        <f t="shared" si="42"/>
        <v>1</v>
      </c>
      <c r="Y147" s="1">
        <f t="shared" si="42"/>
        <v>1</v>
      </c>
      <c r="Z147" s="1">
        <f t="shared" si="42"/>
        <v>1</v>
      </c>
      <c r="AA147" s="1">
        <f t="shared" si="42"/>
        <v>1</v>
      </c>
      <c r="AB147" s="1">
        <f t="shared" si="42"/>
        <v>1</v>
      </c>
      <c r="AC147" s="1">
        <f t="shared" si="42"/>
        <v>1</v>
      </c>
      <c r="AD147" s="1">
        <f t="shared" si="42"/>
        <v>1</v>
      </c>
      <c r="AE147" s="1">
        <f t="shared" si="42"/>
        <v>1</v>
      </c>
      <c r="AF147" s="1">
        <f t="shared" si="42"/>
        <v>1</v>
      </c>
      <c r="AG147" s="1">
        <f t="shared" si="42"/>
        <v>1</v>
      </c>
      <c r="AH147" s="1">
        <f t="shared" si="42"/>
        <v>1</v>
      </c>
      <c r="AI147" s="1">
        <f t="shared" si="42"/>
        <v>1</v>
      </c>
      <c r="AJ147" s="1">
        <f t="shared" si="42"/>
        <v>1</v>
      </c>
      <c r="AK147" s="1">
        <f t="shared" si="42"/>
        <v>1</v>
      </c>
      <c r="AL147" s="1">
        <f t="shared" si="42"/>
        <v>1</v>
      </c>
      <c r="AM147" s="1">
        <f t="shared" si="42"/>
        <v>1</v>
      </c>
      <c r="AN147" s="1">
        <f t="shared" si="42"/>
        <v>1</v>
      </c>
      <c r="AO147" s="1">
        <f t="shared" si="42"/>
        <v>1</v>
      </c>
      <c r="AP147" s="1">
        <f t="shared" si="42"/>
        <v>1</v>
      </c>
      <c r="AQ147" s="1">
        <f t="shared" si="42"/>
        <v>1</v>
      </c>
      <c r="AR147" s="1">
        <f t="shared" si="42"/>
        <v>1</v>
      </c>
      <c r="AS147" s="1">
        <f t="shared" si="42"/>
        <v>1</v>
      </c>
      <c r="AT147" s="1">
        <f t="shared" si="42"/>
        <v>1</v>
      </c>
      <c r="AU147" s="1">
        <f t="shared" si="42"/>
        <v>1</v>
      </c>
      <c r="AV147" s="1">
        <f t="shared" si="42"/>
        <v>1</v>
      </c>
      <c r="AW147" s="1">
        <f t="shared" si="42"/>
        <v>1</v>
      </c>
      <c r="AX147" s="1">
        <f t="shared" si="42"/>
        <v>1</v>
      </c>
      <c r="AY147" s="1">
        <f t="shared" si="42"/>
        <v>1</v>
      </c>
      <c r="AZ147" s="1">
        <f t="shared" si="42"/>
        <v>1</v>
      </c>
      <c r="BA147" s="1">
        <f t="shared" si="42"/>
        <v>1</v>
      </c>
      <c r="BB147" s="1">
        <f t="shared" si="42"/>
        <v>1</v>
      </c>
      <c r="BC147" s="1">
        <f t="shared" si="42"/>
        <v>1</v>
      </c>
      <c r="BD147" s="1">
        <f t="shared" si="42"/>
        <v>1</v>
      </c>
      <c r="BE147" s="1">
        <f t="shared" si="42"/>
        <v>1</v>
      </c>
      <c r="BF147" s="1">
        <f t="shared" si="42"/>
        <v>1</v>
      </c>
      <c r="BG147" s="1">
        <f t="shared" si="42"/>
        <v>1</v>
      </c>
      <c r="BH147" s="1">
        <f t="shared" si="42"/>
        <v>1</v>
      </c>
      <c r="BI147" s="1">
        <f t="shared" si="42"/>
        <v>1</v>
      </c>
      <c r="BJ147" s="1">
        <f t="shared" si="42"/>
        <v>1</v>
      </c>
      <c r="BK147" s="1">
        <f t="shared" si="42"/>
        <v>1</v>
      </c>
      <c r="BL147" s="1">
        <f t="shared" si="42"/>
        <v>1</v>
      </c>
      <c r="BM147" s="1">
        <f t="shared" si="42"/>
        <v>1</v>
      </c>
      <c r="BN147" s="1">
        <f t="shared" si="42"/>
        <v>1</v>
      </c>
      <c r="BO147" s="1">
        <f t="shared" si="42"/>
        <v>1</v>
      </c>
      <c r="BP147" s="1">
        <f t="shared" ref="BP147:CT147" si="43" xml:space="preserve"> SUM(BP131:BP146)</f>
        <v>1</v>
      </c>
      <c r="BQ147" s="1">
        <f t="shared" si="43"/>
        <v>1</v>
      </c>
      <c r="BR147" s="1">
        <f t="shared" si="43"/>
        <v>1</v>
      </c>
      <c r="BS147" s="1">
        <f t="shared" si="43"/>
        <v>1</v>
      </c>
      <c r="BT147" s="1">
        <f t="shared" si="43"/>
        <v>1</v>
      </c>
      <c r="BU147" s="1">
        <f t="shared" si="43"/>
        <v>1</v>
      </c>
      <c r="BV147" s="1">
        <f t="shared" si="43"/>
        <v>1</v>
      </c>
      <c r="BW147" s="1">
        <f t="shared" si="43"/>
        <v>1</v>
      </c>
      <c r="BX147" s="1">
        <f t="shared" si="43"/>
        <v>1</v>
      </c>
      <c r="BY147" s="1">
        <f t="shared" si="43"/>
        <v>1</v>
      </c>
      <c r="BZ147" s="1">
        <f t="shared" si="43"/>
        <v>1</v>
      </c>
      <c r="CA147" s="1">
        <f t="shared" si="43"/>
        <v>1</v>
      </c>
      <c r="CB147" s="1">
        <f t="shared" si="43"/>
        <v>1</v>
      </c>
      <c r="CC147" s="1">
        <f t="shared" si="43"/>
        <v>1</v>
      </c>
      <c r="CD147" s="1">
        <f t="shared" si="43"/>
        <v>1</v>
      </c>
      <c r="CE147" s="1">
        <f t="shared" si="43"/>
        <v>1</v>
      </c>
      <c r="CF147" s="1">
        <f t="shared" si="43"/>
        <v>1</v>
      </c>
      <c r="CG147" s="1">
        <f t="shared" si="43"/>
        <v>1</v>
      </c>
      <c r="CH147" s="1">
        <f t="shared" si="43"/>
        <v>1</v>
      </c>
      <c r="CI147" s="1">
        <f t="shared" si="43"/>
        <v>1</v>
      </c>
      <c r="CJ147" s="1">
        <f t="shared" si="43"/>
        <v>1</v>
      </c>
      <c r="CK147" s="1">
        <f t="shared" si="43"/>
        <v>1</v>
      </c>
      <c r="CL147" s="1">
        <f t="shared" si="43"/>
        <v>1</v>
      </c>
      <c r="CM147" s="1">
        <f t="shared" si="43"/>
        <v>1</v>
      </c>
      <c r="CN147" s="1">
        <f t="shared" si="43"/>
        <v>1</v>
      </c>
      <c r="CO147" s="1">
        <f t="shared" si="43"/>
        <v>1</v>
      </c>
      <c r="CP147" s="1">
        <f t="shared" si="43"/>
        <v>1</v>
      </c>
      <c r="CQ147" s="1">
        <f t="shared" si="43"/>
        <v>1</v>
      </c>
      <c r="CR147" s="1">
        <f t="shared" si="43"/>
        <v>1</v>
      </c>
      <c r="CS147" s="1">
        <f t="shared" si="43"/>
        <v>1</v>
      </c>
      <c r="CT147" s="1">
        <f t="shared" si="43"/>
        <v>1</v>
      </c>
      <c r="CU147" s="232"/>
      <c r="CV147" s="232"/>
      <c r="CW147" s="232"/>
      <c r="CX147" s="208"/>
    </row>
    <row r="148" spans="1:114" x14ac:dyDescent="0.3">
      <c r="C148" s="348" t="s">
        <v>20</v>
      </c>
      <c r="D148" s="341"/>
      <c r="E148" s="341"/>
      <c r="F148" s="341"/>
      <c r="G148" s="341" t="s">
        <v>21</v>
      </c>
      <c r="H148" s="341"/>
      <c r="I148" s="341"/>
      <c r="J148" s="341"/>
      <c r="K148" s="341" t="s">
        <v>23</v>
      </c>
      <c r="L148" s="341"/>
      <c r="M148" s="341"/>
      <c r="N148" s="341"/>
      <c r="O148" s="341" t="s">
        <v>22</v>
      </c>
      <c r="P148" s="341"/>
      <c r="Q148" s="341"/>
      <c r="R148" s="341"/>
      <c r="S148" s="341" t="s">
        <v>0</v>
      </c>
      <c r="T148" s="341"/>
      <c r="U148" s="341"/>
      <c r="V148" s="341"/>
      <c r="W148" s="341" t="s">
        <v>1</v>
      </c>
      <c r="X148" s="341"/>
      <c r="Y148" s="341"/>
      <c r="Z148" s="341"/>
      <c r="AA148" s="341" t="s">
        <v>2</v>
      </c>
      <c r="AB148" s="341"/>
      <c r="AC148" s="341"/>
      <c r="AD148" s="341"/>
      <c r="AE148" s="341" t="s">
        <v>3</v>
      </c>
      <c r="AF148" s="341"/>
      <c r="AG148" s="341"/>
      <c r="AH148" s="341"/>
      <c r="AI148" s="341" t="s">
        <v>4</v>
      </c>
      <c r="AJ148" s="341"/>
      <c r="AK148" s="341"/>
      <c r="AL148" s="341"/>
      <c r="AM148" s="341" t="s">
        <v>5</v>
      </c>
      <c r="AN148" s="341"/>
      <c r="AO148" s="341"/>
      <c r="AP148" s="341"/>
      <c r="AQ148" s="341" t="s">
        <v>6</v>
      </c>
      <c r="AR148" s="341"/>
      <c r="AS148" s="341"/>
      <c r="AT148" s="341"/>
      <c r="AU148" s="341" t="s">
        <v>7</v>
      </c>
      <c r="AV148" s="341"/>
      <c r="AW148" s="341"/>
      <c r="AX148" s="341"/>
      <c r="AY148" s="341" t="s">
        <v>8</v>
      </c>
      <c r="AZ148" s="341"/>
      <c r="BA148" s="341"/>
      <c r="BB148" s="341"/>
      <c r="BC148" s="341" t="s">
        <v>9</v>
      </c>
      <c r="BD148" s="341"/>
      <c r="BE148" s="341"/>
      <c r="BF148" s="341"/>
      <c r="BG148" s="341" t="s">
        <v>10</v>
      </c>
      <c r="BH148" s="341"/>
      <c r="BI148" s="341"/>
      <c r="BJ148" s="341"/>
      <c r="BK148" s="341" t="s">
        <v>11</v>
      </c>
      <c r="BL148" s="341"/>
      <c r="BM148" s="341"/>
      <c r="BN148" s="341"/>
      <c r="BO148" s="341" t="s">
        <v>12</v>
      </c>
      <c r="BP148" s="341"/>
      <c r="BQ148" s="341"/>
      <c r="BR148" s="341"/>
      <c r="BS148" s="341" t="s">
        <v>13</v>
      </c>
      <c r="BT148" s="341"/>
      <c r="BU148" s="341"/>
      <c r="BV148" s="341"/>
      <c r="BW148" s="341" t="s">
        <v>14</v>
      </c>
      <c r="BX148" s="341"/>
      <c r="BY148" s="341"/>
      <c r="BZ148" s="341"/>
      <c r="CA148" s="341" t="s">
        <v>15</v>
      </c>
      <c r="CB148" s="341"/>
      <c r="CC148" s="341"/>
      <c r="CD148" s="341"/>
      <c r="CE148" s="341" t="s">
        <v>16</v>
      </c>
      <c r="CF148" s="341"/>
      <c r="CG148" s="341"/>
      <c r="CH148" s="341"/>
      <c r="CI148" s="341" t="s">
        <v>17</v>
      </c>
      <c r="CJ148" s="341"/>
      <c r="CK148" s="341"/>
      <c r="CL148" s="341"/>
      <c r="CM148" s="341" t="s">
        <v>18</v>
      </c>
      <c r="CN148" s="341"/>
      <c r="CO148" s="341"/>
      <c r="CP148" s="341"/>
      <c r="CQ148" s="341" t="s">
        <v>19</v>
      </c>
      <c r="CR148" s="341"/>
      <c r="CS148" s="341"/>
      <c r="CT148" s="342"/>
      <c r="CU148" s="182"/>
      <c r="CV148" s="182"/>
      <c r="CW148" s="182"/>
      <c r="CX148" s="182"/>
    </row>
    <row r="149" spans="1:114" ht="14.4" customHeight="1" x14ac:dyDescent="0.3">
      <c r="CU149" s="378" t="s">
        <v>71</v>
      </c>
      <c r="CV149" s="381" t="s">
        <v>70</v>
      </c>
      <c r="CW149" s="200"/>
      <c r="CX149" s="182"/>
      <c r="DI149" s="201"/>
    </row>
    <row r="150" spans="1:114" x14ac:dyDescent="0.3">
      <c r="CU150" s="379"/>
      <c r="CV150" s="382"/>
      <c r="CW150" s="182"/>
      <c r="CX150" s="182"/>
    </row>
    <row r="151" spans="1:114" ht="14.4" customHeight="1" x14ac:dyDescent="0.3">
      <c r="CI151" s="137"/>
      <c r="CJ151" s="137"/>
      <c r="CK151" s="137"/>
      <c r="CL151" s="137"/>
      <c r="CM151" s="137"/>
      <c r="CN151" s="137"/>
      <c r="CO151" s="137"/>
      <c r="CP151" s="137"/>
      <c r="CQ151" s="137"/>
      <c r="CR151" s="137"/>
      <c r="CS151" s="137"/>
      <c r="CT151" s="137"/>
      <c r="CU151" s="379"/>
      <c r="CV151" s="382"/>
      <c r="CW151" s="137"/>
      <c r="CX151" s="182"/>
      <c r="CZ151" s="1" t="s">
        <v>64</v>
      </c>
    </row>
    <row r="152" spans="1:114" x14ac:dyDescent="0.3">
      <c r="CI152" s="137"/>
      <c r="CJ152" s="137"/>
      <c r="CK152" s="137"/>
      <c r="CL152" s="137"/>
      <c r="CM152" s="137"/>
      <c r="CN152" s="137"/>
      <c r="CO152" s="137"/>
      <c r="CP152" s="137"/>
      <c r="CQ152" s="137"/>
      <c r="CR152" s="137"/>
      <c r="CS152" s="137"/>
      <c r="CT152" s="137"/>
      <c r="CU152" s="379"/>
      <c r="CV152" s="382"/>
      <c r="CW152" s="137"/>
      <c r="CX152" s="182"/>
      <c r="CZ152" s="1" t="s">
        <v>65</v>
      </c>
    </row>
    <row r="153" spans="1:114" x14ac:dyDescent="0.3">
      <c r="CU153" s="380"/>
      <c r="CV153" s="383"/>
      <c r="CW153" s="182"/>
      <c r="CX153" s="13" t="s">
        <v>99</v>
      </c>
      <c r="CZ153" s="1" t="s">
        <v>66</v>
      </c>
    </row>
    <row r="154" spans="1:114" x14ac:dyDescent="0.3">
      <c r="CU154" s="202">
        <f>SUM(CU139:CU146,CU118:CU125,CU97:CU104,CU76:CU83,CU55:CU62,CU34:CU41,CU13:CU20)</f>
        <v>165</v>
      </c>
      <c r="CV154" s="203">
        <f>SUM(CV139:CV146,CV118:CV125,CV97:CV104,CV76:CV83,CV55:CV62,CV34:CV41,CV13:CV20)</f>
        <v>63</v>
      </c>
      <c r="CW154" s="182"/>
      <c r="CX154" s="196">
        <f>SUM(CX141,CX120,CX99,CX78,CX57,CX36,CX15)</f>
        <v>228</v>
      </c>
    </row>
    <row r="155" spans="1:114" x14ac:dyDescent="0.3">
      <c r="CU155" s="182"/>
      <c r="CV155" s="182"/>
      <c r="CW155" s="182"/>
      <c r="CX155" s="182"/>
    </row>
    <row r="156" spans="1:114" ht="15" thickBot="1" x14ac:dyDescent="0.35">
      <c r="CU156" s="255"/>
      <c r="CV156" s="255"/>
      <c r="CW156" s="255"/>
      <c r="CX156" s="373" t="s">
        <v>84</v>
      </c>
      <c r="CY156" s="373"/>
      <c r="CZ156" s="373"/>
      <c r="DA156" s="373"/>
      <c r="DB156" s="373"/>
      <c r="DC156" s="373"/>
      <c r="DD156" s="373"/>
      <c r="DE156" s="373"/>
      <c r="DF156" s="373"/>
      <c r="DG156" s="373"/>
      <c r="DH156" s="373"/>
      <c r="DI156" s="373"/>
      <c r="DJ156" s="373"/>
    </row>
    <row r="157" spans="1:114" ht="75" customHeight="1" thickTop="1" x14ac:dyDescent="0.3">
      <c r="CU157" s="137"/>
      <c r="CV157" s="137"/>
      <c r="CW157" s="304"/>
      <c r="CX157" s="268" t="s">
        <v>79</v>
      </c>
      <c r="CY157" s="267" t="s">
        <v>110</v>
      </c>
      <c r="CZ157" s="269" t="s">
        <v>102</v>
      </c>
      <c r="DA157" s="299" t="s">
        <v>103</v>
      </c>
      <c r="DB157" s="269" t="s">
        <v>87</v>
      </c>
      <c r="DC157" s="270" t="s">
        <v>88</v>
      </c>
      <c r="DD157" s="269" t="s">
        <v>89</v>
      </c>
      <c r="DE157" s="270" t="s">
        <v>90</v>
      </c>
      <c r="DF157" s="269" t="s">
        <v>104</v>
      </c>
      <c r="DG157" s="271" t="s">
        <v>91</v>
      </c>
      <c r="DH157" s="270" t="s">
        <v>92</v>
      </c>
      <c r="DI157" s="282" t="s">
        <v>85</v>
      </c>
      <c r="DJ157" s="283" t="s">
        <v>81</v>
      </c>
    </row>
    <row r="158" spans="1:114" ht="15.6" x14ac:dyDescent="0.3">
      <c r="CU158" s="388" t="s">
        <v>83</v>
      </c>
      <c r="CV158" s="388"/>
      <c r="CW158" s="389"/>
      <c r="CX158" s="253">
        <v>52</v>
      </c>
      <c r="CY158" s="266">
        <v>52</v>
      </c>
      <c r="CZ158" s="310"/>
      <c r="DA158" s="273"/>
      <c r="DB158" s="272"/>
      <c r="DC158" s="273"/>
      <c r="DD158" s="272"/>
      <c r="DE158" s="273"/>
      <c r="DF158" s="272"/>
      <c r="DG158" s="274"/>
      <c r="DH158" s="275"/>
      <c r="DI158" s="306">
        <f>SUM(CW139:CW145,CW118:CW124,CW97:CW103,CW76:CW82,CW55:CW61,CW34:CW40,CW13:CW18,CW12)*CY158</f>
        <v>11856</v>
      </c>
      <c r="DJ158" s="302"/>
    </row>
    <row r="159" spans="1:114" ht="16.2" thickBot="1" x14ac:dyDescent="0.35">
      <c r="CU159" s="388" t="s">
        <v>82</v>
      </c>
      <c r="CV159" s="388"/>
      <c r="CW159" s="389"/>
      <c r="CX159" s="253">
        <v>52</v>
      </c>
      <c r="CY159" s="266">
        <v>52</v>
      </c>
      <c r="CZ159" s="276"/>
      <c r="DA159" s="277"/>
      <c r="DB159" s="278"/>
      <c r="DC159" s="279"/>
      <c r="DD159" s="278"/>
      <c r="DE159" s="279"/>
      <c r="DF159" s="303"/>
      <c r="DG159" s="280"/>
      <c r="DH159" s="279"/>
      <c r="DI159" s="306">
        <f>SUM(CW146,CW125,CW104,CW83,CW62,CW41,CW19)*CY159</f>
        <v>0</v>
      </c>
      <c r="DJ159" s="302"/>
    </row>
    <row r="160" spans="1:114" ht="15" thickTop="1" x14ac:dyDescent="0.3">
      <c r="CU160" s="255"/>
      <c r="CV160" s="255"/>
      <c r="CW160" s="255"/>
      <c r="CX160" s="255"/>
      <c r="CY160" s="255"/>
      <c r="CZ160" s="255"/>
      <c r="DA160" s="255"/>
      <c r="DB160" s="255"/>
      <c r="DC160" s="255"/>
      <c r="DD160" s="255"/>
      <c r="DE160" s="255"/>
      <c r="DF160" s="255"/>
      <c r="DG160" s="255"/>
      <c r="DH160" s="255"/>
      <c r="DI160" s="255"/>
      <c r="DJ160" s="255"/>
    </row>
    <row r="161" spans="99:114" x14ac:dyDescent="0.3">
      <c r="CU161" s="255"/>
      <c r="CV161" s="255"/>
      <c r="CW161" s="255"/>
      <c r="CX161" s="255"/>
      <c r="CY161" s="255"/>
      <c r="CZ161" s="255"/>
      <c r="DA161" s="255"/>
      <c r="DB161" s="255"/>
      <c r="DC161" s="255"/>
      <c r="DD161" s="255"/>
      <c r="DE161" s="255"/>
      <c r="DF161" s="255"/>
      <c r="DG161" s="255"/>
      <c r="DH161" s="255"/>
      <c r="DI161" s="255"/>
      <c r="DJ161" s="255"/>
    </row>
  </sheetData>
  <mergeCells count="363">
    <mergeCell ref="CX156:DJ156"/>
    <mergeCell ref="CU158:CW158"/>
    <mergeCell ref="CU159:CW159"/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5:A12"/>
    <mergeCell ref="A13:A20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AA22:AD22"/>
    <mergeCell ref="AE22:AH22"/>
    <mergeCell ref="AI22:AL22"/>
    <mergeCell ref="AM22:AP22"/>
    <mergeCell ref="AQ22:AT22"/>
    <mergeCell ref="AU22:AX22"/>
    <mergeCell ref="C22:F22"/>
    <mergeCell ref="G22:J22"/>
    <mergeCell ref="K22:N22"/>
    <mergeCell ref="O22:R22"/>
    <mergeCell ref="S22:V22"/>
    <mergeCell ref="W22:Z22"/>
    <mergeCell ref="BW22:BZ22"/>
    <mergeCell ref="CA22:CD22"/>
    <mergeCell ref="CE22:CH22"/>
    <mergeCell ref="CI22:CL22"/>
    <mergeCell ref="CM22:CP22"/>
    <mergeCell ref="CQ22:CT22"/>
    <mergeCell ref="AY22:BB22"/>
    <mergeCell ref="BC22:BF22"/>
    <mergeCell ref="BG22:BJ22"/>
    <mergeCell ref="BK22:BN22"/>
    <mergeCell ref="BO22:BR22"/>
    <mergeCell ref="BS22:BV22"/>
    <mergeCell ref="BC25:BF25"/>
    <mergeCell ref="BG25:BJ25"/>
    <mergeCell ref="AU24:BF24"/>
    <mergeCell ref="C25:F25"/>
    <mergeCell ref="G25:J25"/>
    <mergeCell ref="K25:N25"/>
    <mergeCell ref="O25:R25"/>
    <mergeCell ref="S25:V25"/>
    <mergeCell ref="W25:Z25"/>
    <mergeCell ref="AA25:AD25"/>
    <mergeCell ref="AE25:AH25"/>
    <mergeCell ref="AI25:AL25"/>
    <mergeCell ref="AE43:AH43"/>
    <mergeCell ref="AI43:AL43"/>
    <mergeCell ref="AM43:AP43"/>
    <mergeCell ref="AQ43:AT43"/>
    <mergeCell ref="CI25:CL25"/>
    <mergeCell ref="CM25:CP25"/>
    <mergeCell ref="CQ25:CT25"/>
    <mergeCell ref="A26:A33"/>
    <mergeCell ref="A34:A41"/>
    <mergeCell ref="C43:F43"/>
    <mergeCell ref="G43:J43"/>
    <mergeCell ref="K43:N43"/>
    <mergeCell ref="O43:R43"/>
    <mergeCell ref="S43:V43"/>
    <mergeCell ref="BK25:BN25"/>
    <mergeCell ref="BO25:BR25"/>
    <mergeCell ref="BS25:BV25"/>
    <mergeCell ref="BW25:BZ25"/>
    <mergeCell ref="CA25:CD25"/>
    <mergeCell ref="CE25:CH25"/>
    <mergeCell ref="AM25:AP25"/>
    <mergeCell ref="AQ25:AT25"/>
    <mergeCell ref="AU25:AX25"/>
    <mergeCell ref="AY25:BB25"/>
    <mergeCell ref="CQ43:CT43"/>
    <mergeCell ref="AU45:BF45"/>
    <mergeCell ref="C46:F46"/>
    <mergeCell ref="G46:J46"/>
    <mergeCell ref="K46:N46"/>
    <mergeCell ref="O46:R46"/>
    <mergeCell ref="S46:V46"/>
    <mergeCell ref="W46:Z46"/>
    <mergeCell ref="AA46:AD46"/>
    <mergeCell ref="AE46:AH46"/>
    <mergeCell ref="BS43:BV43"/>
    <mergeCell ref="BW43:BZ43"/>
    <mergeCell ref="CA43:CD43"/>
    <mergeCell ref="CE43:CH43"/>
    <mergeCell ref="CI43:CL43"/>
    <mergeCell ref="CM43:CP43"/>
    <mergeCell ref="AU43:AX43"/>
    <mergeCell ref="AY43:BB43"/>
    <mergeCell ref="BC43:BF43"/>
    <mergeCell ref="BG43:BJ43"/>
    <mergeCell ref="BK43:BN43"/>
    <mergeCell ref="BO43:BR43"/>
    <mergeCell ref="W43:Z43"/>
    <mergeCell ref="AA43:AD43"/>
    <mergeCell ref="CE46:CH46"/>
    <mergeCell ref="CI46:CL46"/>
    <mergeCell ref="CM46:CP46"/>
    <mergeCell ref="CQ46:CT46"/>
    <mergeCell ref="A47:A54"/>
    <mergeCell ref="A55:A62"/>
    <mergeCell ref="BG46:BJ46"/>
    <mergeCell ref="BK46:BN46"/>
    <mergeCell ref="BO46:BR46"/>
    <mergeCell ref="BS46:BV46"/>
    <mergeCell ref="BW46:BZ46"/>
    <mergeCell ref="CA46:CD46"/>
    <mergeCell ref="AI46:AL46"/>
    <mergeCell ref="AM46:AP46"/>
    <mergeCell ref="AQ46:AT46"/>
    <mergeCell ref="AU46:AX46"/>
    <mergeCell ref="AY46:BB46"/>
    <mergeCell ref="BC46:BF46"/>
    <mergeCell ref="AA64:AD64"/>
    <mergeCell ref="AE64:AH64"/>
    <mergeCell ref="AI64:AL64"/>
    <mergeCell ref="AM64:AP64"/>
    <mergeCell ref="AQ64:AT64"/>
    <mergeCell ref="AU64:AX64"/>
    <mergeCell ref="C64:F64"/>
    <mergeCell ref="G64:J64"/>
    <mergeCell ref="K64:N64"/>
    <mergeCell ref="O64:R64"/>
    <mergeCell ref="S64:V64"/>
    <mergeCell ref="W64:Z64"/>
    <mergeCell ref="BW64:BZ64"/>
    <mergeCell ref="CA64:CD64"/>
    <mergeCell ref="CE64:CH64"/>
    <mergeCell ref="CI64:CL64"/>
    <mergeCell ref="CM64:CP64"/>
    <mergeCell ref="CQ64:CT64"/>
    <mergeCell ref="AY64:BB64"/>
    <mergeCell ref="BC64:BF64"/>
    <mergeCell ref="BG64:BJ64"/>
    <mergeCell ref="BK64:BN64"/>
    <mergeCell ref="BO64:BR64"/>
    <mergeCell ref="BS64:BV64"/>
    <mergeCell ref="BC67:BF67"/>
    <mergeCell ref="BG67:BJ67"/>
    <mergeCell ref="AU66:BF66"/>
    <mergeCell ref="C67:F67"/>
    <mergeCell ref="G67:J67"/>
    <mergeCell ref="K67:N67"/>
    <mergeCell ref="O67:R67"/>
    <mergeCell ref="S67:V67"/>
    <mergeCell ref="W67:Z67"/>
    <mergeCell ref="AA67:AD67"/>
    <mergeCell ref="AE67:AH67"/>
    <mergeCell ref="AI67:AL67"/>
    <mergeCell ref="AE85:AH85"/>
    <mergeCell ref="AI85:AL85"/>
    <mergeCell ref="AM85:AP85"/>
    <mergeCell ref="AQ85:AT85"/>
    <mergeCell ref="CI67:CL67"/>
    <mergeCell ref="CM67:CP67"/>
    <mergeCell ref="CQ67:CT67"/>
    <mergeCell ref="A68:A75"/>
    <mergeCell ref="A76:A83"/>
    <mergeCell ref="C85:F85"/>
    <mergeCell ref="G85:J85"/>
    <mergeCell ref="K85:N85"/>
    <mergeCell ref="O85:R85"/>
    <mergeCell ref="S85:V85"/>
    <mergeCell ref="BK67:BN67"/>
    <mergeCell ref="BO67:BR67"/>
    <mergeCell ref="BS67:BV67"/>
    <mergeCell ref="BW67:BZ67"/>
    <mergeCell ref="CA67:CD67"/>
    <mergeCell ref="CE67:CH67"/>
    <mergeCell ref="AM67:AP67"/>
    <mergeCell ref="AQ67:AT67"/>
    <mergeCell ref="AU67:AX67"/>
    <mergeCell ref="AY67:BB67"/>
    <mergeCell ref="CQ85:CT85"/>
    <mergeCell ref="AU87:BF87"/>
    <mergeCell ref="C88:F88"/>
    <mergeCell ref="G88:J88"/>
    <mergeCell ref="K88:N88"/>
    <mergeCell ref="O88:R88"/>
    <mergeCell ref="S88:V88"/>
    <mergeCell ref="W88:Z88"/>
    <mergeCell ref="AA88:AD88"/>
    <mergeCell ref="AE88:AH88"/>
    <mergeCell ref="BS85:BV85"/>
    <mergeCell ref="BW85:BZ85"/>
    <mergeCell ref="CA85:CD85"/>
    <mergeCell ref="CE85:CH85"/>
    <mergeCell ref="CI85:CL85"/>
    <mergeCell ref="CM85:CP85"/>
    <mergeCell ref="AU85:AX85"/>
    <mergeCell ref="AY85:BB85"/>
    <mergeCell ref="BC85:BF85"/>
    <mergeCell ref="BG85:BJ85"/>
    <mergeCell ref="BK85:BN85"/>
    <mergeCell ref="BO85:BR85"/>
    <mergeCell ref="W85:Z85"/>
    <mergeCell ref="AA85:AD85"/>
    <mergeCell ref="CE88:CH88"/>
    <mergeCell ref="CI88:CL88"/>
    <mergeCell ref="CM88:CP88"/>
    <mergeCell ref="CQ88:CT88"/>
    <mergeCell ref="A89:A96"/>
    <mergeCell ref="A97:A104"/>
    <mergeCell ref="BG88:BJ88"/>
    <mergeCell ref="BK88:BN88"/>
    <mergeCell ref="BO88:BR88"/>
    <mergeCell ref="BS88:BV88"/>
    <mergeCell ref="BW88:BZ88"/>
    <mergeCell ref="CA88:CD88"/>
    <mergeCell ref="AI88:AL88"/>
    <mergeCell ref="AM88:AP88"/>
    <mergeCell ref="AQ88:AT88"/>
    <mergeCell ref="AU88:AX88"/>
    <mergeCell ref="AY88:BB88"/>
    <mergeCell ref="BC88:BF88"/>
    <mergeCell ref="AA106:AD106"/>
    <mergeCell ref="AE106:AH106"/>
    <mergeCell ref="AI106:AL106"/>
    <mergeCell ref="AM106:AP106"/>
    <mergeCell ref="AQ106:AT106"/>
    <mergeCell ref="AU106:AX106"/>
    <mergeCell ref="C106:F106"/>
    <mergeCell ref="G106:J106"/>
    <mergeCell ref="K106:N106"/>
    <mergeCell ref="O106:R106"/>
    <mergeCell ref="S106:V106"/>
    <mergeCell ref="W106:Z106"/>
    <mergeCell ref="BW106:BZ106"/>
    <mergeCell ref="CA106:CD106"/>
    <mergeCell ref="CE106:CH106"/>
    <mergeCell ref="CI106:CL106"/>
    <mergeCell ref="CM106:CP106"/>
    <mergeCell ref="CQ106:CT106"/>
    <mergeCell ref="AY106:BB106"/>
    <mergeCell ref="BC106:BF106"/>
    <mergeCell ref="BG106:BJ106"/>
    <mergeCell ref="BK106:BN106"/>
    <mergeCell ref="BO106:BR106"/>
    <mergeCell ref="BS106:BV106"/>
    <mergeCell ref="BC109:BF109"/>
    <mergeCell ref="BG109:BJ109"/>
    <mergeCell ref="AU108:BF108"/>
    <mergeCell ref="C109:F109"/>
    <mergeCell ref="G109:J109"/>
    <mergeCell ref="K109:N109"/>
    <mergeCell ref="O109:R109"/>
    <mergeCell ref="S109:V109"/>
    <mergeCell ref="W109:Z109"/>
    <mergeCell ref="AA109:AD109"/>
    <mergeCell ref="AE109:AH109"/>
    <mergeCell ref="AI109:AL109"/>
    <mergeCell ref="AE127:AH127"/>
    <mergeCell ref="AI127:AL127"/>
    <mergeCell ref="AM127:AP127"/>
    <mergeCell ref="AQ127:AT127"/>
    <mergeCell ref="CI109:CL109"/>
    <mergeCell ref="CM109:CP109"/>
    <mergeCell ref="CQ109:CT109"/>
    <mergeCell ref="A110:A117"/>
    <mergeCell ref="A118:A125"/>
    <mergeCell ref="C127:F127"/>
    <mergeCell ref="G127:J127"/>
    <mergeCell ref="K127:N127"/>
    <mergeCell ref="O127:R127"/>
    <mergeCell ref="S127:V127"/>
    <mergeCell ref="BK109:BN109"/>
    <mergeCell ref="BO109:BR109"/>
    <mergeCell ref="BS109:BV109"/>
    <mergeCell ref="BW109:BZ109"/>
    <mergeCell ref="CA109:CD109"/>
    <mergeCell ref="CE109:CH109"/>
    <mergeCell ref="AM109:AP109"/>
    <mergeCell ref="AQ109:AT109"/>
    <mergeCell ref="AU109:AX109"/>
    <mergeCell ref="AY109:BB109"/>
    <mergeCell ref="CQ127:CT127"/>
    <mergeCell ref="AU129:BF129"/>
    <mergeCell ref="C130:F130"/>
    <mergeCell ref="G130:J130"/>
    <mergeCell ref="K130:N130"/>
    <mergeCell ref="O130:R130"/>
    <mergeCell ref="S130:V130"/>
    <mergeCell ref="W130:Z130"/>
    <mergeCell ref="AA130:AD130"/>
    <mergeCell ref="AE130:AH130"/>
    <mergeCell ref="BS127:BV127"/>
    <mergeCell ref="BW127:BZ127"/>
    <mergeCell ref="CA127:CD127"/>
    <mergeCell ref="CE127:CH127"/>
    <mergeCell ref="CI127:CL127"/>
    <mergeCell ref="CM127:CP127"/>
    <mergeCell ref="AU127:AX127"/>
    <mergeCell ref="AY127:BB127"/>
    <mergeCell ref="BC127:BF127"/>
    <mergeCell ref="BG127:BJ127"/>
    <mergeCell ref="BK127:BN127"/>
    <mergeCell ref="BO127:BR127"/>
    <mergeCell ref="W127:Z127"/>
    <mergeCell ref="AA127:AD127"/>
    <mergeCell ref="CE130:CH130"/>
    <mergeCell ref="CI130:CL130"/>
    <mergeCell ref="CM130:CP130"/>
    <mergeCell ref="CQ130:CT130"/>
    <mergeCell ref="A131:A138"/>
    <mergeCell ref="A139:A146"/>
    <mergeCell ref="BG130:BJ130"/>
    <mergeCell ref="BK130:BN130"/>
    <mergeCell ref="BO130:BR130"/>
    <mergeCell ref="BS130:BV130"/>
    <mergeCell ref="BW130:BZ130"/>
    <mergeCell ref="CA130:CD130"/>
    <mergeCell ref="AI130:AL130"/>
    <mergeCell ref="AM130:AP130"/>
    <mergeCell ref="AQ130:AT130"/>
    <mergeCell ref="AU130:AX130"/>
    <mergeCell ref="AY130:BB130"/>
    <mergeCell ref="BC130:BF130"/>
    <mergeCell ref="AA148:AD148"/>
    <mergeCell ref="AE148:AH148"/>
    <mergeCell ref="AI148:AL148"/>
    <mergeCell ref="AM148:AP148"/>
    <mergeCell ref="AQ148:AT148"/>
    <mergeCell ref="AU148:AX148"/>
    <mergeCell ref="C148:F148"/>
    <mergeCell ref="G148:J148"/>
    <mergeCell ref="K148:N148"/>
    <mergeCell ref="O148:R148"/>
    <mergeCell ref="S148:V148"/>
    <mergeCell ref="W148:Z148"/>
    <mergeCell ref="CU149:CU153"/>
    <mergeCell ref="CV149:CV153"/>
    <mergeCell ref="BW148:BZ148"/>
    <mergeCell ref="CA148:CD148"/>
    <mergeCell ref="CE148:CH148"/>
    <mergeCell ref="CI148:CL148"/>
    <mergeCell ref="CM148:CP148"/>
    <mergeCell ref="CQ148:CT148"/>
    <mergeCell ref="AY148:BB148"/>
    <mergeCell ref="BC148:BF148"/>
    <mergeCell ref="BG148:BJ148"/>
    <mergeCell ref="BK148:BN148"/>
    <mergeCell ref="BO148:BR148"/>
    <mergeCell ref="BS148:BV148"/>
  </mergeCells>
  <conditionalFormatting sqref="C8:C9">
    <cfRule type="cellIs" dxfId="1066" priority="123" operator="equal">
      <formula>1</formula>
    </cfRule>
  </conditionalFormatting>
  <conditionalFormatting sqref="C5:CT12">
    <cfRule type="cellIs" dxfId="1065" priority="122" operator="equal">
      <formula>1</formula>
    </cfRule>
  </conditionalFormatting>
  <conditionalFormatting sqref="C5:CT7">
    <cfRule type="cellIs" dxfId="1064" priority="121" operator="equal">
      <formula>1</formula>
    </cfRule>
  </conditionalFormatting>
  <conditionalFormatting sqref="C11:CT12">
    <cfRule type="cellIs" dxfId="1063" priority="120" operator="equal">
      <formula>1</formula>
    </cfRule>
  </conditionalFormatting>
  <conditionalFormatting sqref="C13:CT14">
    <cfRule type="cellIs" dxfId="1062" priority="119" operator="equal">
      <formula>1</formula>
    </cfRule>
  </conditionalFormatting>
  <conditionalFormatting sqref="C15:CT18">
    <cfRule type="cellIs" dxfId="1061" priority="118" operator="equal">
      <formula>1</formula>
    </cfRule>
  </conditionalFormatting>
  <conditionalFormatting sqref="C19:CT20">
    <cfRule type="cellIs" dxfId="1060" priority="117" operator="equal">
      <formula>1</formula>
    </cfRule>
  </conditionalFormatting>
  <conditionalFormatting sqref="C6:CT7">
    <cfRule type="cellIs" dxfId="1059" priority="116" operator="equal">
      <formula>1</formula>
    </cfRule>
  </conditionalFormatting>
  <conditionalFormatting sqref="C10:F10">
    <cfRule type="cellIs" dxfId="1058" priority="115" operator="equal">
      <formula>1</formula>
    </cfRule>
  </conditionalFormatting>
  <conditionalFormatting sqref="C10:F10">
    <cfRule type="cellIs" dxfId="1057" priority="114" operator="equal">
      <formula>1</formula>
    </cfRule>
  </conditionalFormatting>
  <conditionalFormatting sqref="C29:C30">
    <cfRule type="cellIs" dxfId="1056" priority="113" operator="equal">
      <formula>1</formula>
    </cfRule>
  </conditionalFormatting>
  <conditionalFormatting sqref="C26:J33 AY26:CT33">
    <cfRule type="cellIs" dxfId="1055" priority="112" operator="equal">
      <formula>1</formula>
    </cfRule>
  </conditionalFormatting>
  <conditionalFormatting sqref="C26:J28 AY26:CT28">
    <cfRule type="cellIs" dxfId="1054" priority="111" operator="equal">
      <formula>1</formula>
    </cfRule>
  </conditionalFormatting>
  <conditionalFormatting sqref="C32:J33 AY32:CT33">
    <cfRule type="cellIs" dxfId="1053" priority="110" operator="equal">
      <formula>1</formula>
    </cfRule>
  </conditionalFormatting>
  <conditionalFormatting sqref="C27:J28 AY27:CT28">
    <cfRule type="cellIs" dxfId="1052" priority="109" operator="equal">
      <formula>1</formula>
    </cfRule>
  </conditionalFormatting>
  <conditionalFormatting sqref="C31:F31">
    <cfRule type="cellIs" dxfId="1051" priority="108" operator="equal">
      <formula>1</formula>
    </cfRule>
  </conditionalFormatting>
  <conditionalFormatting sqref="C31:F31">
    <cfRule type="cellIs" dxfId="1050" priority="107" operator="equal">
      <formula>1</formula>
    </cfRule>
  </conditionalFormatting>
  <conditionalFormatting sqref="K26:AX33">
    <cfRule type="cellIs" dxfId="1049" priority="106" operator="equal">
      <formula>1</formula>
    </cfRule>
  </conditionalFormatting>
  <conditionalFormatting sqref="K26:AX28">
    <cfRule type="cellIs" dxfId="1048" priority="105" operator="equal">
      <formula>1</formula>
    </cfRule>
  </conditionalFormatting>
  <conditionalFormatting sqref="K32:AX33">
    <cfRule type="cellIs" dxfId="1047" priority="104" operator="equal">
      <formula>1</formula>
    </cfRule>
  </conditionalFormatting>
  <conditionalFormatting sqref="K27:AX28">
    <cfRule type="cellIs" dxfId="1046" priority="103" operator="equal">
      <formula>1</formula>
    </cfRule>
  </conditionalFormatting>
  <conditionalFormatting sqref="C50:C51">
    <cfRule type="cellIs" dxfId="1045" priority="102" operator="equal">
      <formula>1</formula>
    </cfRule>
  </conditionalFormatting>
  <conditionalFormatting sqref="C47:J54 AY47:CT54">
    <cfRule type="cellIs" dxfId="1044" priority="101" operator="equal">
      <formula>1</formula>
    </cfRule>
  </conditionalFormatting>
  <conditionalFormatting sqref="C47:J49 AY47:CT49">
    <cfRule type="cellIs" dxfId="1043" priority="100" operator="equal">
      <formula>1</formula>
    </cfRule>
  </conditionalFormatting>
  <conditionalFormatting sqref="C53:J54 AY53:CT54">
    <cfRule type="cellIs" dxfId="1042" priority="99" operator="equal">
      <formula>1</formula>
    </cfRule>
  </conditionalFormatting>
  <conditionalFormatting sqref="C48:J49 AY48:CT49">
    <cfRule type="cellIs" dxfId="1041" priority="98" operator="equal">
      <formula>1</formula>
    </cfRule>
  </conditionalFormatting>
  <conditionalFormatting sqref="C52:F52">
    <cfRule type="cellIs" dxfId="1040" priority="97" operator="equal">
      <formula>1</formula>
    </cfRule>
  </conditionalFormatting>
  <conditionalFormatting sqref="C52:F52">
    <cfRule type="cellIs" dxfId="1039" priority="96" operator="equal">
      <formula>1</formula>
    </cfRule>
  </conditionalFormatting>
  <conditionalFormatting sqref="K47:AX54">
    <cfRule type="cellIs" dxfId="1038" priority="95" operator="equal">
      <formula>1</formula>
    </cfRule>
  </conditionalFormatting>
  <conditionalFormatting sqref="K47:AX49">
    <cfRule type="cellIs" dxfId="1037" priority="94" operator="equal">
      <formula>1</formula>
    </cfRule>
  </conditionalFormatting>
  <conditionalFormatting sqref="K53:AX54">
    <cfRule type="cellIs" dxfId="1036" priority="93" operator="equal">
      <formula>1</formula>
    </cfRule>
  </conditionalFormatting>
  <conditionalFormatting sqref="K48:AX49">
    <cfRule type="cellIs" dxfId="1035" priority="92" operator="equal">
      <formula>1</formula>
    </cfRule>
  </conditionalFormatting>
  <conditionalFormatting sqref="C71:C72">
    <cfRule type="cellIs" dxfId="1034" priority="91" operator="equal">
      <formula>1</formula>
    </cfRule>
  </conditionalFormatting>
  <conditionalFormatting sqref="C68:J75 AY68:CT75">
    <cfRule type="cellIs" dxfId="1033" priority="90" operator="equal">
      <formula>1</formula>
    </cfRule>
  </conditionalFormatting>
  <conditionalFormatting sqref="C68:J70 AY68:CT70">
    <cfRule type="cellIs" dxfId="1032" priority="89" operator="equal">
      <formula>1</formula>
    </cfRule>
  </conditionalFormatting>
  <conditionalFormatting sqref="C74:J75 AY74:CT75">
    <cfRule type="cellIs" dxfId="1031" priority="88" operator="equal">
      <formula>1</formula>
    </cfRule>
  </conditionalFormatting>
  <conditionalFormatting sqref="C69:J70 AY69:CT70">
    <cfRule type="cellIs" dxfId="1030" priority="87" operator="equal">
      <formula>1</formula>
    </cfRule>
  </conditionalFormatting>
  <conditionalFormatting sqref="C73:F73">
    <cfRule type="cellIs" dxfId="1029" priority="86" operator="equal">
      <formula>1</formula>
    </cfRule>
  </conditionalFormatting>
  <conditionalFormatting sqref="C73:F73">
    <cfRule type="cellIs" dxfId="1028" priority="85" operator="equal">
      <formula>1</formula>
    </cfRule>
  </conditionalFormatting>
  <conditionalFormatting sqref="K68:AX75">
    <cfRule type="cellIs" dxfId="1027" priority="84" operator="equal">
      <formula>1</formula>
    </cfRule>
  </conditionalFormatting>
  <conditionalFormatting sqref="K68:AX70">
    <cfRule type="cellIs" dxfId="1026" priority="83" operator="equal">
      <formula>1</formula>
    </cfRule>
  </conditionalFormatting>
  <conditionalFormatting sqref="K74:AX75">
    <cfRule type="cellIs" dxfId="1025" priority="82" operator="equal">
      <formula>1</formula>
    </cfRule>
  </conditionalFormatting>
  <conditionalFormatting sqref="K69:AX70">
    <cfRule type="cellIs" dxfId="1024" priority="81" operator="equal">
      <formula>1</formula>
    </cfRule>
  </conditionalFormatting>
  <conditionalFormatting sqref="C92:C93">
    <cfRule type="cellIs" dxfId="1023" priority="80" operator="equal">
      <formula>1</formula>
    </cfRule>
  </conditionalFormatting>
  <conditionalFormatting sqref="C89:J96 AY89:CT96">
    <cfRule type="cellIs" dxfId="1022" priority="79" operator="equal">
      <formula>1</formula>
    </cfRule>
  </conditionalFormatting>
  <conditionalFormatting sqref="C89:J91 AY89:CT91">
    <cfRule type="cellIs" dxfId="1021" priority="78" operator="equal">
      <formula>1</formula>
    </cfRule>
  </conditionalFormatting>
  <conditionalFormatting sqref="C95:J96 AY95:CT96">
    <cfRule type="cellIs" dxfId="1020" priority="77" operator="equal">
      <formula>1</formula>
    </cfRule>
  </conditionalFormatting>
  <conditionalFormatting sqref="C90:J91 AY90:CT91">
    <cfRule type="cellIs" dxfId="1019" priority="76" operator="equal">
      <formula>1</formula>
    </cfRule>
  </conditionalFormatting>
  <conditionalFormatting sqref="C94:F94">
    <cfRule type="cellIs" dxfId="1018" priority="75" operator="equal">
      <formula>1</formula>
    </cfRule>
  </conditionalFormatting>
  <conditionalFormatting sqref="C94:F94">
    <cfRule type="cellIs" dxfId="1017" priority="74" operator="equal">
      <formula>1</formula>
    </cfRule>
  </conditionalFormatting>
  <conditionalFormatting sqref="K89:AX96">
    <cfRule type="cellIs" dxfId="1016" priority="73" operator="equal">
      <formula>1</formula>
    </cfRule>
  </conditionalFormatting>
  <conditionalFormatting sqref="K89:AX91">
    <cfRule type="cellIs" dxfId="1015" priority="72" operator="equal">
      <formula>1</formula>
    </cfRule>
  </conditionalFormatting>
  <conditionalFormatting sqref="K95:AX96">
    <cfRule type="cellIs" dxfId="1014" priority="71" operator="equal">
      <formula>1</formula>
    </cfRule>
  </conditionalFormatting>
  <conditionalFormatting sqref="K90:AX91">
    <cfRule type="cellIs" dxfId="1013" priority="70" operator="equal">
      <formula>1</formula>
    </cfRule>
  </conditionalFormatting>
  <conditionalFormatting sqref="C113:C114">
    <cfRule type="cellIs" dxfId="1012" priority="69" operator="equal">
      <formula>1</formula>
    </cfRule>
  </conditionalFormatting>
  <conditionalFormatting sqref="C110:J117 AY110:CT117">
    <cfRule type="cellIs" dxfId="1011" priority="68" operator="equal">
      <formula>1</formula>
    </cfRule>
  </conditionalFormatting>
  <conditionalFormatting sqref="C110:J112 AY110:CT112">
    <cfRule type="cellIs" dxfId="1010" priority="67" operator="equal">
      <formula>1</formula>
    </cfRule>
  </conditionalFormatting>
  <conditionalFormatting sqref="C116:J117 AY116:CT117">
    <cfRule type="cellIs" dxfId="1009" priority="66" operator="equal">
      <formula>1</formula>
    </cfRule>
  </conditionalFormatting>
  <conditionalFormatting sqref="C118:J119 AY118:CT119">
    <cfRule type="cellIs" dxfId="1008" priority="65" operator="equal">
      <formula>1</formula>
    </cfRule>
  </conditionalFormatting>
  <conditionalFormatting sqref="C120:J123 AY120:CT123">
    <cfRule type="cellIs" dxfId="1007" priority="64" operator="equal">
      <formula>1</formula>
    </cfRule>
  </conditionalFormatting>
  <conditionalFormatting sqref="C124:J125 AY124:CT125">
    <cfRule type="cellIs" dxfId="1006" priority="63" operator="equal">
      <formula>1</formula>
    </cfRule>
  </conditionalFormatting>
  <conditionalFormatting sqref="C111:J112 AY111:CT112">
    <cfRule type="cellIs" dxfId="1005" priority="62" operator="equal">
      <formula>1</formula>
    </cfRule>
  </conditionalFormatting>
  <conditionalFormatting sqref="C115:F115">
    <cfRule type="cellIs" dxfId="1004" priority="61" operator="equal">
      <formula>1</formula>
    </cfRule>
  </conditionalFormatting>
  <conditionalFormatting sqref="C115:F115">
    <cfRule type="cellIs" dxfId="1003" priority="60" operator="equal">
      <formula>1</formula>
    </cfRule>
  </conditionalFormatting>
  <conditionalFormatting sqref="K110:AX117">
    <cfRule type="cellIs" dxfId="1002" priority="59" operator="equal">
      <formula>1</formula>
    </cfRule>
  </conditionalFormatting>
  <conditionalFormatting sqref="K110:AX112">
    <cfRule type="cellIs" dxfId="1001" priority="58" operator="equal">
      <formula>1</formula>
    </cfRule>
  </conditionalFormatting>
  <conditionalFormatting sqref="K116:AX117">
    <cfRule type="cellIs" dxfId="1000" priority="57" operator="equal">
      <formula>1</formula>
    </cfRule>
  </conditionalFormatting>
  <conditionalFormatting sqref="K118:AX119">
    <cfRule type="cellIs" dxfId="999" priority="56" operator="equal">
      <formula>1</formula>
    </cfRule>
  </conditionalFormatting>
  <conditionalFormatting sqref="K120:AX123">
    <cfRule type="cellIs" dxfId="998" priority="55" operator="equal">
      <formula>1</formula>
    </cfRule>
  </conditionalFormatting>
  <conditionalFormatting sqref="K124:AX125">
    <cfRule type="cellIs" dxfId="997" priority="54" operator="equal">
      <formula>1</formula>
    </cfRule>
  </conditionalFormatting>
  <conditionalFormatting sqref="K111:AX112">
    <cfRule type="cellIs" dxfId="996" priority="53" operator="equal">
      <formula>1</formula>
    </cfRule>
  </conditionalFormatting>
  <conditionalFormatting sqref="C134:C135">
    <cfRule type="cellIs" dxfId="995" priority="52" operator="equal">
      <formula>1</formula>
    </cfRule>
  </conditionalFormatting>
  <conditionalFormatting sqref="C131:J138 AY131:CT138">
    <cfRule type="cellIs" dxfId="994" priority="51" operator="equal">
      <formula>1</formula>
    </cfRule>
  </conditionalFormatting>
  <conditionalFormatting sqref="C131:J133 AY131:CT133">
    <cfRule type="cellIs" dxfId="993" priority="50" operator="equal">
      <formula>1</formula>
    </cfRule>
  </conditionalFormatting>
  <conditionalFormatting sqref="C137:J138 AY137:CT138">
    <cfRule type="cellIs" dxfId="992" priority="49" operator="equal">
      <formula>1</formula>
    </cfRule>
  </conditionalFormatting>
  <conditionalFormatting sqref="C139:J140 AY139:CT140">
    <cfRule type="cellIs" dxfId="991" priority="48" operator="equal">
      <formula>1</formula>
    </cfRule>
  </conditionalFormatting>
  <conditionalFormatting sqref="C141:J144 AY141:CT144">
    <cfRule type="cellIs" dxfId="990" priority="47" operator="equal">
      <formula>1</formula>
    </cfRule>
  </conditionalFormatting>
  <conditionalFormatting sqref="C145:J146 AY145:CT146">
    <cfRule type="cellIs" dxfId="989" priority="46" operator="equal">
      <formula>1</formula>
    </cfRule>
  </conditionalFormatting>
  <conditionalFormatting sqref="C132:J133 AY132:CT133">
    <cfRule type="cellIs" dxfId="988" priority="45" operator="equal">
      <formula>1</formula>
    </cfRule>
  </conditionalFormatting>
  <conditionalFormatting sqref="C136:F136">
    <cfRule type="cellIs" dxfId="987" priority="44" operator="equal">
      <formula>1</formula>
    </cfRule>
  </conditionalFormatting>
  <conditionalFormatting sqref="C136:F136">
    <cfRule type="cellIs" dxfId="986" priority="43" operator="equal">
      <formula>1</formula>
    </cfRule>
  </conditionalFormatting>
  <conditionalFormatting sqref="K131:AX138">
    <cfRule type="cellIs" dxfId="985" priority="42" operator="equal">
      <formula>1</formula>
    </cfRule>
  </conditionalFormatting>
  <conditionalFormatting sqref="K131:AX133">
    <cfRule type="cellIs" dxfId="984" priority="41" operator="equal">
      <formula>1</formula>
    </cfRule>
  </conditionalFormatting>
  <conditionalFormatting sqref="K137:AX138">
    <cfRule type="cellIs" dxfId="983" priority="40" operator="equal">
      <formula>1</formula>
    </cfRule>
  </conditionalFormatting>
  <conditionalFormatting sqref="K139:AX140">
    <cfRule type="cellIs" dxfId="982" priority="39" operator="equal">
      <formula>1</formula>
    </cfRule>
  </conditionalFormatting>
  <conditionalFormatting sqref="K141:AX144">
    <cfRule type="cellIs" dxfId="981" priority="38" operator="equal">
      <formula>1</formula>
    </cfRule>
  </conditionalFormatting>
  <conditionalFormatting sqref="K145:AX146">
    <cfRule type="cellIs" dxfId="980" priority="37" operator="equal">
      <formula>1</formula>
    </cfRule>
  </conditionalFormatting>
  <conditionalFormatting sqref="K132:AX133">
    <cfRule type="cellIs" dxfId="979" priority="36" operator="equal">
      <formula>1</formula>
    </cfRule>
  </conditionalFormatting>
  <conditionalFormatting sqref="C14:CT17">
    <cfRule type="cellIs" dxfId="978" priority="35" operator="equal">
      <formula>1</formula>
    </cfRule>
  </conditionalFormatting>
  <conditionalFormatting sqref="C119:AX123 C140:AX144">
    <cfRule type="cellIs" dxfId="977" priority="18" operator="equal">
      <formula>1</formula>
    </cfRule>
  </conditionalFormatting>
  <conditionalFormatting sqref="C34:CT35">
    <cfRule type="cellIs" dxfId="976" priority="16" operator="equal">
      <formula>1</formula>
    </cfRule>
  </conditionalFormatting>
  <conditionalFormatting sqref="C36:CT39">
    <cfRule type="cellIs" dxfId="975" priority="15" operator="equal">
      <formula>1</formula>
    </cfRule>
  </conditionalFormatting>
  <conditionalFormatting sqref="C40:CT41">
    <cfRule type="cellIs" dxfId="974" priority="14" operator="equal">
      <formula>1</formula>
    </cfRule>
  </conditionalFormatting>
  <conditionalFormatting sqref="C35:CT38">
    <cfRule type="cellIs" dxfId="973" priority="13" operator="equal">
      <formula>1</formula>
    </cfRule>
  </conditionalFormatting>
  <conditionalFormatting sqref="C55:CT56">
    <cfRule type="cellIs" dxfId="972" priority="12" operator="equal">
      <formula>1</formula>
    </cfRule>
  </conditionalFormatting>
  <conditionalFormatting sqref="C57:CT60">
    <cfRule type="cellIs" dxfId="971" priority="11" operator="equal">
      <formula>1</formula>
    </cfRule>
  </conditionalFormatting>
  <conditionalFormatting sqref="C61:CT62">
    <cfRule type="cellIs" dxfId="970" priority="10" operator="equal">
      <formula>1</formula>
    </cfRule>
  </conditionalFormatting>
  <conditionalFormatting sqref="C56:CT59">
    <cfRule type="cellIs" dxfId="969" priority="9" operator="equal">
      <formula>1</formula>
    </cfRule>
  </conditionalFormatting>
  <conditionalFormatting sqref="C76:CT77">
    <cfRule type="cellIs" dxfId="968" priority="8" operator="equal">
      <formula>1</formula>
    </cfRule>
  </conditionalFormatting>
  <conditionalFormatting sqref="C78:CT81">
    <cfRule type="cellIs" dxfId="967" priority="7" operator="equal">
      <formula>1</formula>
    </cfRule>
  </conditionalFormatting>
  <conditionalFormatting sqref="C82:CT83">
    <cfRule type="cellIs" dxfId="966" priority="6" operator="equal">
      <formula>1</formula>
    </cfRule>
  </conditionalFormatting>
  <conditionalFormatting sqref="C77:CT80">
    <cfRule type="cellIs" dxfId="965" priority="5" operator="equal">
      <formula>1</formula>
    </cfRule>
  </conditionalFormatting>
  <conditionalFormatting sqref="C97:CT98">
    <cfRule type="cellIs" dxfId="964" priority="4" operator="equal">
      <formula>1</formula>
    </cfRule>
  </conditionalFormatting>
  <conditionalFormatting sqref="C99:CT102">
    <cfRule type="cellIs" dxfId="963" priority="3" operator="equal">
      <formula>1</formula>
    </cfRule>
  </conditionalFormatting>
  <conditionalFormatting sqref="C103:CT104">
    <cfRule type="cellIs" dxfId="962" priority="2" operator="equal">
      <formula>1</formula>
    </cfRule>
  </conditionalFormatting>
  <conditionalFormatting sqref="C98:CT101">
    <cfRule type="cellIs" dxfId="961" priority="1" operator="equal">
      <formula>1</formula>
    </cfRule>
  </conditionalFormatting>
  <pageMargins left="0.7" right="0.7" top="0.75" bottom="0.75" header="0.3" footer="0.3"/>
  <pageSetup paperSize="9" scale="3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EDED-5F93-4472-B585-323B38E1693D}">
  <sheetPr>
    <tabColor rgb="FFFF0000"/>
    <pageSetUpPr fitToPage="1"/>
  </sheetPr>
  <dimension ref="A1:DJ164"/>
  <sheetViews>
    <sheetView zoomScale="70" zoomScaleNormal="70" workbookViewId="0"/>
  </sheetViews>
  <sheetFormatPr baseColWidth="10" defaultColWidth="11.44140625" defaultRowHeight="14.4" x14ac:dyDescent="0.3"/>
  <cols>
    <col min="1" max="1" width="11.44140625" style="1"/>
    <col min="2" max="2" width="16.33203125" style="1" customWidth="1"/>
    <col min="3" max="98" width="1.6640625" style="1" customWidth="1"/>
    <col min="99" max="99" width="6.5546875" style="1" customWidth="1"/>
    <col min="100" max="100" width="5.5546875" style="1" customWidth="1"/>
    <col min="101" max="101" width="5.6640625" style="1" customWidth="1"/>
    <col min="102" max="112" width="11.44140625" style="1"/>
    <col min="113" max="113" width="15.33203125" style="1" customWidth="1"/>
    <col min="114" max="114" width="21.5546875" style="1" customWidth="1"/>
    <col min="115" max="16384" width="11.44140625" style="1"/>
  </cols>
  <sheetData>
    <row r="1" spans="1:102" ht="15" thickBot="1" x14ac:dyDescent="0.35">
      <c r="AN1" s="397" t="s">
        <v>74</v>
      </c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8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9"/>
    </row>
    <row r="2" spans="1:102" ht="15" thickBot="1" x14ac:dyDescent="0.35"/>
    <row r="3" spans="1:102" ht="15" thickBot="1" x14ac:dyDescent="0.35">
      <c r="I3" s="33"/>
      <c r="J3" s="33"/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</row>
    <row r="4" spans="1:102" x14ac:dyDescent="0.3">
      <c r="B4" s="123"/>
      <c r="C4" s="354" t="s">
        <v>20</v>
      </c>
      <c r="D4" s="343"/>
      <c r="E4" s="343"/>
      <c r="F4" s="343"/>
      <c r="G4" s="343" t="s">
        <v>21</v>
      </c>
      <c r="H4" s="343"/>
      <c r="I4" s="343"/>
      <c r="J4" s="344"/>
      <c r="K4" s="392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91"/>
      <c r="AY4" s="392" t="s">
        <v>8</v>
      </c>
      <c r="AZ4" s="352"/>
      <c r="BA4" s="352"/>
      <c r="BB4" s="391"/>
      <c r="BC4" s="343" t="s">
        <v>9</v>
      </c>
      <c r="BD4" s="343"/>
      <c r="BE4" s="343"/>
      <c r="BF4" s="343"/>
      <c r="BG4" s="343" t="s">
        <v>10</v>
      </c>
      <c r="BH4" s="343"/>
      <c r="BI4" s="343"/>
      <c r="BJ4" s="343"/>
      <c r="BK4" s="384" t="s">
        <v>11</v>
      </c>
      <c r="BL4" s="343"/>
      <c r="BM4" s="343"/>
      <c r="BN4" s="343"/>
      <c r="BO4" s="343" t="s">
        <v>12</v>
      </c>
      <c r="BP4" s="343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  <c r="CX4" s="182"/>
    </row>
    <row r="5" spans="1:102" ht="15" hidden="1" customHeight="1" thickBot="1" x14ac:dyDescent="0.35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28"/>
      <c r="K5" s="25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0"/>
      <c r="AY5" s="32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191">
        <f>SUM(C5:CT5)/4</f>
        <v>0</v>
      </c>
      <c r="CV5" s="192"/>
      <c r="CW5" s="193"/>
      <c r="CX5" s="182"/>
    </row>
    <row r="6" spans="1:102" ht="15" hidden="1" customHeight="1" thickBot="1" x14ac:dyDescent="0.35">
      <c r="A6" s="349"/>
      <c r="B6" s="15" t="s">
        <v>28</v>
      </c>
      <c r="C6" s="8"/>
      <c r="D6" s="9"/>
      <c r="E6" s="6"/>
      <c r="F6" s="7"/>
      <c r="G6" s="34"/>
      <c r="H6" s="9"/>
      <c r="I6" s="6"/>
      <c r="J6" s="10"/>
      <c r="K6" s="8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9"/>
      <c r="AG6" s="6"/>
      <c r="AH6" s="7"/>
      <c r="AI6" s="8"/>
      <c r="AJ6" s="9"/>
      <c r="AK6" s="6"/>
      <c r="AL6" s="7"/>
      <c r="AM6" s="8"/>
      <c r="AN6" s="9"/>
      <c r="AO6" s="6"/>
      <c r="AP6" s="7"/>
      <c r="AQ6" s="8"/>
      <c r="AR6" s="9"/>
      <c r="AS6" s="6"/>
      <c r="AT6" s="7"/>
      <c r="AU6" s="8"/>
      <c r="AV6" s="9"/>
      <c r="AW6" s="6"/>
      <c r="AX6" s="7"/>
      <c r="AY6" s="34"/>
      <c r="AZ6" s="9"/>
      <c r="BA6" s="6"/>
      <c r="BB6" s="7"/>
      <c r="BC6" s="34"/>
      <c r="BD6" s="9"/>
      <c r="BE6" s="6"/>
      <c r="BF6" s="7"/>
      <c r="BG6" s="8"/>
      <c r="BH6" s="9"/>
      <c r="BI6" s="6"/>
      <c r="BJ6" s="7"/>
      <c r="BK6" s="8"/>
      <c r="BL6" s="9"/>
      <c r="BM6" s="6"/>
      <c r="BN6" s="7"/>
      <c r="BO6" s="8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194">
        <f t="shared" ref="CU6:CU12" si="0">SUM(C6:CT6)/4</f>
        <v>0</v>
      </c>
      <c r="CV6" s="195"/>
      <c r="CW6" s="193"/>
      <c r="CX6" s="182"/>
    </row>
    <row r="7" spans="1:102" ht="15" hidden="1" customHeight="1" thickBot="1" x14ac:dyDescent="0.35">
      <c r="A7" s="349"/>
      <c r="B7" s="15" t="s">
        <v>28</v>
      </c>
      <c r="C7" s="8"/>
      <c r="D7" s="9"/>
      <c r="E7" s="6"/>
      <c r="F7" s="6"/>
      <c r="G7" s="8"/>
      <c r="H7" s="9"/>
      <c r="I7" s="6"/>
      <c r="J7" s="10"/>
      <c r="K7" s="8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7"/>
      <c r="AY7" s="34"/>
      <c r="AZ7" s="9"/>
      <c r="BA7" s="6"/>
      <c r="BB7" s="7"/>
      <c r="BC7" s="34"/>
      <c r="BD7" s="9"/>
      <c r="BE7" s="6"/>
      <c r="BF7" s="7"/>
      <c r="BG7" s="8"/>
      <c r="BH7" s="9"/>
      <c r="BI7" s="6"/>
      <c r="BJ7" s="7"/>
      <c r="BK7" s="8"/>
      <c r="BL7" s="9"/>
      <c r="BM7" s="6"/>
      <c r="BN7" s="7"/>
      <c r="BO7" s="8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194">
        <f t="shared" si="0"/>
        <v>0</v>
      </c>
      <c r="CV7" s="195"/>
      <c r="CW7" s="193"/>
      <c r="CX7" s="182"/>
    </row>
    <row r="8" spans="1:102" ht="15" hidden="1" customHeight="1" thickBot="1" x14ac:dyDescent="0.35">
      <c r="A8" s="349"/>
      <c r="B8" s="15" t="s">
        <v>28</v>
      </c>
      <c r="C8" s="8"/>
      <c r="D8" s="9"/>
      <c r="E8" s="6"/>
      <c r="F8" s="7"/>
      <c r="G8" s="8"/>
      <c r="H8" s="9"/>
      <c r="I8" s="6"/>
      <c r="J8" s="10"/>
      <c r="K8" s="8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34"/>
      <c r="AZ8" s="9"/>
      <c r="BA8" s="6"/>
      <c r="BB8" s="7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194">
        <f t="shared" si="0"/>
        <v>0</v>
      </c>
      <c r="CV8" s="195"/>
      <c r="CW8" s="193"/>
      <c r="CX8" s="182"/>
    </row>
    <row r="9" spans="1:102" ht="15" hidden="1" customHeight="1" thickBot="1" x14ac:dyDescent="0.35">
      <c r="A9" s="349"/>
      <c r="B9" s="15" t="s">
        <v>28</v>
      </c>
      <c r="C9" s="8"/>
      <c r="D9" s="9"/>
      <c r="E9" s="6"/>
      <c r="F9" s="7"/>
      <c r="G9" s="8"/>
      <c r="H9" s="9"/>
      <c r="I9" s="6"/>
      <c r="J9" s="10"/>
      <c r="K9" s="8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34"/>
      <c r="AZ9" s="9"/>
      <c r="BA9" s="6"/>
      <c r="BB9" s="7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194">
        <f t="shared" si="0"/>
        <v>0</v>
      </c>
      <c r="CV9" s="195"/>
      <c r="CW9" s="193"/>
      <c r="CX9" s="182"/>
    </row>
    <row r="10" spans="1:102" ht="15" hidden="1" customHeight="1" thickBot="1" x14ac:dyDescent="0.35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10"/>
      <c r="K10" s="8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34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7"/>
      <c r="BK10" s="8"/>
      <c r="BL10" s="9"/>
      <c r="BM10" s="6"/>
      <c r="BN10" s="7"/>
      <c r="BO10" s="8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194">
        <f t="shared" si="0"/>
        <v>0</v>
      </c>
      <c r="CV10" s="195"/>
      <c r="CW10" s="193"/>
      <c r="CX10" s="190" t="s">
        <v>31</v>
      </c>
    </row>
    <row r="11" spans="1:102" ht="15" hidden="1" customHeight="1" thickBot="1" x14ac:dyDescent="0.35">
      <c r="A11" s="349"/>
      <c r="B11" s="22" t="s">
        <v>29</v>
      </c>
      <c r="C11" s="8"/>
      <c r="D11" s="9"/>
      <c r="E11" s="6"/>
      <c r="F11" s="7"/>
      <c r="G11" s="8"/>
      <c r="H11" s="9"/>
      <c r="I11" s="6"/>
      <c r="J11" s="10"/>
      <c r="K11" s="8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34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194">
        <f t="shared" si="0"/>
        <v>0</v>
      </c>
      <c r="CV11" s="195"/>
      <c r="CW11" s="193"/>
      <c r="CX11" s="181">
        <f>SUM(CU5:CU12)</f>
        <v>0</v>
      </c>
    </row>
    <row r="12" spans="1:102" ht="15" hidden="1" customHeight="1" thickBot="1" x14ac:dyDescent="0.35">
      <c r="A12" s="350"/>
      <c r="B12" s="23" t="s">
        <v>34</v>
      </c>
      <c r="C12" s="36"/>
      <c r="D12" s="37"/>
      <c r="E12" s="38"/>
      <c r="F12" s="39"/>
      <c r="G12" s="36"/>
      <c r="H12" s="45"/>
      <c r="I12" s="38"/>
      <c r="J12" s="40"/>
      <c r="K12" s="36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39"/>
      <c r="AY12" s="48"/>
      <c r="AZ12" s="45"/>
      <c r="BA12" s="79"/>
      <c r="BB12" s="52"/>
      <c r="BC12" s="48"/>
      <c r="BD12" s="45"/>
      <c r="BE12" s="79"/>
      <c r="BF12" s="52"/>
      <c r="BG12" s="50"/>
      <c r="BH12" s="45"/>
      <c r="BI12" s="79"/>
      <c r="BJ12" s="52"/>
      <c r="BK12" s="50"/>
      <c r="BL12" s="45"/>
      <c r="BM12" s="79"/>
      <c r="BN12" s="52"/>
      <c r="BO12" s="50"/>
      <c r="BP12" s="45"/>
      <c r="BQ12" s="79"/>
      <c r="BR12" s="52"/>
      <c r="BS12" s="50"/>
      <c r="BT12" s="45"/>
      <c r="BU12" s="79"/>
      <c r="BV12" s="52"/>
      <c r="BW12" s="50"/>
      <c r="BX12" s="45"/>
      <c r="BY12" s="79"/>
      <c r="BZ12" s="52"/>
      <c r="CA12" s="50"/>
      <c r="CB12" s="45"/>
      <c r="CC12" s="79"/>
      <c r="CD12" s="52"/>
      <c r="CE12" s="50"/>
      <c r="CF12" s="45"/>
      <c r="CG12" s="79"/>
      <c r="CH12" s="52"/>
      <c r="CI12" s="50"/>
      <c r="CJ12" s="45"/>
      <c r="CK12" s="79"/>
      <c r="CL12" s="52"/>
      <c r="CM12" s="50"/>
      <c r="CN12" s="45"/>
      <c r="CO12" s="79"/>
      <c r="CP12" s="52"/>
      <c r="CQ12" s="50"/>
      <c r="CR12" s="45"/>
      <c r="CS12" s="79"/>
      <c r="CT12" s="52"/>
      <c r="CU12" s="194">
        <f t="shared" si="0"/>
        <v>0</v>
      </c>
      <c r="CV12" s="195"/>
      <c r="CW12" s="193"/>
      <c r="CX12" s="182"/>
    </row>
    <row r="13" spans="1:102" ht="15" thickBot="1" x14ac:dyDescent="0.35">
      <c r="A13" s="351" t="s">
        <v>100</v>
      </c>
      <c r="B13" s="292" t="s">
        <v>86</v>
      </c>
      <c r="C13" s="61"/>
      <c r="D13" s="61"/>
      <c r="E13" s="61"/>
      <c r="F13" s="61"/>
      <c r="G13" s="61"/>
      <c r="H13" s="298"/>
      <c r="I13" s="68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285"/>
      <c r="AY13" s="286"/>
      <c r="AZ13" s="287"/>
      <c r="BA13" s="288"/>
      <c r="BB13" s="291"/>
      <c r="BC13" s="297"/>
      <c r="BD13" s="287"/>
      <c r="BE13" s="288"/>
      <c r="BF13" s="291"/>
      <c r="BG13" s="286"/>
      <c r="BH13" s="287"/>
      <c r="BI13" s="288"/>
      <c r="BJ13" s="289"/>
      <c r="BK13" s="290"/>
      <c r="BL13" s="287"/>
      <c r="BM13" s="288"/>
      <c r="BN13" s="291"/>
      <c r="BO13" s="286"/>
      <c r="BP13" s="287"/>
      <c r="BQ13" s="288"/>
      <c r="BR13" s="291"/>
      <c r="BS13" s="286"/>
      <c r="BT13" s="287"/>
      <c r="BU13" s="288"/>
      <c r="BV13" s="291"/>
      <c r="BW13" s="286"/>
      <c r="BX13" s="287"/>
      <c r="BY13" s="288"/>
      <c r="BZ13" s="291"/>
      <c r="CA13" s="286"/>
      <c r="CB13" s="287"/>
      <c r="CC13" s="288"/>
      <c r="CD13" s="291"/>
      <c r="CE13" s="286"/>
      <c r="CF13" s="287"/>
      <c r="CG13" s="288"/>
      <c r="CH13" s="291"/>
      <c r="CI13" s="286"/>
      <c r="CJ13" s="287"/>
      <c r="CK13" s="288"/>
      <c r="CL13" s="291"/>
      <c r="CM13" s="286"/>
      <c r="CN13" s="287"/>
      <c r="CO13" s="288"/>
      <c r="CP13" s="291"/>
      <c r="CQ13" s="286"/>
      <c r="CR13" s="287"/>
      <c r="CS13" s="288"/>
      <c r="CT13" s="291"/>
      <c r="CU13" s="212">
        <f>SUM(C13:BJ13)/4</f>
        <v>0</v>
      </c>
      <c r="CV13" s="213">
        <f>SUM(BK13:CT13)/4</f>
        <v>0</v>
      </c>
      <c r="CW13" s="211">
        <f>SUM(CU13:CV13)</f>
        <v>0</v>
      </c>
      <c r="CX13" s="208"/>
    </row>
    <row r="14" spans="1:102" x14ac:dyDescent="0.3">
      <c r="A14" s="351"/>
      <c r="B14" s="18" t="s">
        <v>27</v>
      </c>
      <c r="C14" s="8"/>
      <c r="D14" s="9"/>
      <c r="E14" s="6"/>
      <c r="F14" s="53"/>
      <c r="G14" s="8"/>
      <c r="H14" s="35"/>
      <c r="I14" s="34"/>
      <c r="J14" s="34"/>
      <c r="K14" s="8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34"/>
      <c r="AZ14" s="9"/>
      <c r="BA14" s="6"/>
      <c r="BB14" s="53"/>
      <c r="BC14" s="34"/>
      <c r="BD14" s="9"/>
      <c r="BE14" s="6"/>
      <c r="BF14" s="53"/>
      <c r="BG14" s="8"/>
      <c r="BH14" s="9"/>
      <c r="BI14" s="6"/>
      <c r="BJ14" s="54"/>
      <c r="BK14" s="34"/>
      <c r="BL14" s="9"/>
      <c r="BM14" s="6"/>
      <c r="BN14" s="53"/>
      <c r="BO14" s="8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ref="CU14:CU20" si="1">SUM(C14:BJ14)/4</f>
        <v>0</v>
      </c>
      <c r="CV14" s="217">
        <f t="shared" ref="CV14:CV21" si="2">SUM(BK14:CT14)/4</f>
        <v>0</v>
      </c>
      <c r="CW14" s="219">
        <f t="shared" ref="CW14:CW20" si="3">SUM(CU14:CV14)</f>
        <v>0</v>
      </c>
      <c r="CX14" s="220" t="s">
        <v>99</v>
      </c>
    </row>
    <row r="15" spans="1:102" x14ac:dyDescent="0.3">
      <c r="A15" s="349"/>
      <c r="B15" s="19" t="s">
        <v>28</v>
      </c>
      <c r="C15" s="8"/>
      <c r="D15" s="9"/>
      <c r="E15" s="6"/>
      <c r="F15" s="53"/>
      <c r="G15" s="8"/>
      <c r="H15" s="10"/>
      <c r="I15" s="11"/>
      <c r="J15" s="34"/>
      <c r="K15" s="8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34"/>
      <c r="AZ15" s="9"/>
      <c r="BA15" s="6"/>
      <c r="BB15" s="53"/>
      <c r="BC15" s="34"/>
      <c r="BD15" s="9"/>
      <c r="BE15" s="6"/>
      <c r="BF15" s="53"/>
      <c r="BG15" s="8"/>
      <c r="BH15" s="9"/>
      <c r="BI15" s="6"/>
      <c r="BJ15" s="54"/>
      <c r="BK15" s="34"/>
      <c r="BL15" s="9"/>
      <c r="BM15" s="6"/>
      <c r="BN15" s="53"/>
      <c r="BO15" s="8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1"/>
        <v>0</v>
      </c>
      <c r="CV15" s="217">
        <f t="shared" si="2"/>
        <v>0</v>
      </c>
      <c r="CW15" s="218">
        <f t="shared" si="3"/>
        <v>0</v>
      </c>
      <c r="CX15" s="222">
        <f>SUM(CW13:CW21)</f>
        <v>37.75</v>
      </c>
    </row>
    <row r="16" spans="1:102" x14ac:dyDescent="0.3">
      <c r="A16" s="349"/>
      <c r="B16" s="19" t="s">
        <v>28</v>
      </c>
      <c r="C16" s="8"/>
      <c r="D16" s="9"/>
      <c r="E16" s="6"/>
      <c r="F16" s="53"/>
      <c r="G16" s="8"/>
      <c r="H16" s="10"/>
      <c r="I16" s="11"/>
      <c r="J16" s="34"/>
      <c r="K16" s="8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34"/>
      <c r="AZ16" s="9"/>
      <c r="BA16" s="6"/>
      <c r="BB16" s="53"/>
      <c r="BC16" s="34"/>
      <c r="BD16" s="9"/>
      <c r="BE16" s="6"/>
      <c r="BF16" s="53"/>
      <c r="BG16" s="8"/>
      <c r="BH16" s="9"/>
      <c r="BI16" s="6"/>
      <c r="BJ16" s="54"/>
      <c r="BK16" s="34"/>
      <c r="BL16" s="9"/>
      <c r="BM16" s="6"/>
      <c r="BN16" s="53"/>
      <c r="BO16" s="8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1"/>
        <v>0</v>
      </c>
      <c r="CV16" s="217">
        <f t="shared" si="2"/>
        <v>0</v>
      </c>
      <c r="CW16" s="218">
        <f t="shared" si="3"/>
        <v>0</v>
      </c>
      <c r="CX16" s="208"/>
    </row>
    <row r="17" spans="1:102" x14ac:dyDescent="0.3">
      <c r="A17" s="349"/>
      <c r="B17" s="19" t="s">
        <v>28</v>
      </c>
      <c r="C17" s="8"/>
      <c r="D17" s="9"/>
      <c r="E17" s="6"/>
      <c r="F17" s="53"/>
      <c r="G17" s="8"/>
      <c r="H17" s="10"/>
      <c r="I17" s="11"/>
      <c r="J17" s="34"/>
      <c r="K17" s="8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3"/>
      <c r="AY17" s="34"/>
      <c r="AZ17" s="9"/>
      <c r="BA17" s="6"/>
      <c r="BB17" s="53"/>
      <c r="BC17" s="34"/>
      <c r="BD17" s="9"/>
      <c r="BE17" s="6"/>
      <c r="BF17" s="53"/>
      <c r="BG17" s="8"/>
      <c r="BH17" s="9"/>
      <c r="BI17" s="6"/>
      <c r="BJ17" s="54"/>
      <c r="BK17" s="34"/>
      <c r="BL17" s="9"/>
      <c r="BM17" s="6"/>
      <c r="BN17" s="53"/>
      <c r="BO17" s="8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1"/>
        <v>0</v>
      </c>
      <c r="CV17" s="217">
        <f t="shared" si="2"/>
        <v>0</v>
      </c>
      <c r="CW17" s="218">
        <f t="shared" si="3"/>
        <v>0</v>
      </c>
      <c r="CX17" s="223"/>
    </row>
    <row r="18" spans="1:102" x14ac:dyDescent="0.3">
      <c r="A18" s="349"/>
      <c r="B18" s="19" t="s">
        <v>35</v>
      </c>
      <c r="C18" s="8"/>
      <c r="D18" s="9"/>
      <c r="E18" s="6"/>
      <c r="F18" s="7"/>
      <c r="G18" s="8"/>
      <c r="H18" s="10"/>
      <c r="I18" s="11"/>
      <c r="J18" s="10"/>
      <c r="K18" s="8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34"/>
      <c r="AZ18" s="9"/>
      <c r="BA18" s="6"/>
      <c r="BB18" s="7"/>
      <c r="BC18" s="34"/>
      <c r="BD18" s="9"/>
      <c r="BE18" s="6"/>
      <c r="BF18" s="7"/>
      <c r="BG18" s="8"/>
      <c r="BH18" s="9"/>
      <c r="BI18" s="6"/>
      <c r="BJ18" s="35"/>
      <c r="BK18" s="34"/>
      <c r="BL18" s="9"/>
      <c r="BM18" s="6"/>
      <c r="BN18" s="7"/>
      <c r="BO18" s="8"/>
      <c r="BP18" s="9"/>
      <c r="BQ18" s="6"/>
      <c r="BR18" s="7"/>
      <c r="BS18" s="8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7"/>
      <c r="CU18" s="216">
        <f t="shared" si="1"/>
        <v>0</v>
      </c>
      <c r="CV18" s="217">
        <f t="shared" si="2"/>
        <v>0</v>
      </c>
      <c r="CW18" s="218">
        <f t="shared" si="3"/>
        <v>0</v>
      </c>
      <c r="CX18" s="223"/>
    </row>
    <row r="19" spans="1:102" x14ac:dyDescent="0.3">
      <c r="A19" s="349"/>
      <c r="B19" s="20" t="s">
        <v>109</v>
      </c>
      <c r="C19" s="8"/>
      <c r="D19" s="9"/>
      <c r="E19" s="6"/>
      <c r="F19" s="7"/>
      <c r="G19" s="8"/>
      <c r="H19" s="10"/>
      <c r="I19" s="11">
        <v>1</v>
      </c>
      <c r="J19" s="10">
        <v>1</v>
      </c>
      <c r="K19" s="8">
        <v>1</v>
      </c>
      <c r="L19" s="9">
        <v>1</v>
      </c>
      <c r="M19" s="6">
        <v>1</v>
      </c>
      <c r="N19" s="7">
        <v>1</v>
      </c>
      <c r="O19" s="8">
        <v>1</v>
      </c>
      <c r="P19" s="9">
        <v>1</v>
      </c>
      <c r="Q19" s="6">
        <v>1</v>
      </c>
      <c r="R19" s="7">
        <v>1</v>
      </c>
      <c r="S19" s="8">
        <v>1</v>
      </c>
      <c r="T19" s="9">
        <v>1</v>
      </c>
      <c r="U19" s="6">
        <v>1</v>
      </c>
      <c r="V19" s="7">
        <v>1</v>
      </c>
      <c r="W19" s="8">
        <v>1</v>
      </c>
      <c r="X19" s="9">
        <v>1</v>
      </c>
      <c r="Y19" s="6">
        <v>1</v>
      </c>
      <c r="Z19" s="7">
        <v>1</v>
      </c>
      <c r="AA19" s="8">
        <v>1</v>
      </c>
      <c r="AB19" s="9">
        <v>1</v>
      </c>
      <c r="AC19" s="6">
        <v>1</v>
      </c>
      <c r="AD19" s="7">
        <v>1</v>
      </c>
      <c r="AE19" s="8">
        <v>1</v>
      </c>
      <c r="AF19" s="9">
        <v>1</v>
      </c>
      <c r="AG19" s="6">
        <v>1</v>
      </c>
      <c r="AH19" s="7">
        <v>1</v>
      </c>
      <c r="AI19" s="8">
        <v>1</v>
      </c>
      <c r="AJ19" s="9">
        <v>1</v>
      </c>
      <c r="AK19" s="6">
        <v>1</v>
      </c>
      <c r="AL19" s="7">
        <v>1</v>
      </c>
      <c r="AM19" s="8">
        <v>1</v>
      </c>
      <c r="AN19" s="9">
        <v>1</v>
      </c>
      <c r="AO19" s="6">
        <v>1</v>
      </c>
      <c r="AP19" s="7">
        <v>1</v>
      </c>
      <c r="AQ19" s="8">
        <v>1</v>
      </c>
      <c r="AR19" s="9">
        <v>1</v>
      </c>
      <c r="AS19" s="6">
        <v>1</v>
      </c>
      <c r="AT19" s="7">
        <v>1</v>
      </c>
      <c r="AU19" s="8">
        <v>1</v>
      </c>
      <c r="AV19" s="9">
        <v>1</v>
      </c>
      <c r="AW19" s="6">
        <v>1</v>
      </c>
      <c r="AX19" s="7">
        <v>1</v>
      </c>
      <c r="AY19" s="34">
        <v>1</v>
      </c>
      <c r="AZ19" s="9">
        <v>1</v>
      </c>
      <c r="BA19" s="6">
        <v>1</v>
      </c>
      <c r="BB19" s="7"/>
      <c r="BC19" s="34"/>
      <c r="BD19" s="9"/>
      <c r="BE19" s="6"/>
      <c r="BF19" s="7"/>
      <c r="BG19" s="8"/>
      <c r="BH19" s="9"/>
      <c r="BI19" s="6"/>
      <c r="BJ19" s="35"/>
      <c r="BK19" s="34"/>
      <c r="BL19" s="9"/>
      <c r="BM19" s="6"/>
      <c r="BN19" s="7"/>
      <c r="BO19" s="8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1"/>
        <v>11.25</v>
      </c>
      <c r="CV19" s="217">
        <f t="shared" si="2"/>
        <v>0</v>
      </c>
      <c r="CW19" s="218">
        <f t="shared" si="3"/>
        <v>11.25</v>
      </c>
      <c r="CX19" s="224"/>
    </row>
    <row r="20" spans="1:102" ht="15" thickBot="1" x14ac:dyDescent="0.35">
      <c r="A20" s="349"/>
      <c r="B20" s="20" t="s">
        <v>109</v>
      </c>
      <c r="C20" s="8"/>
      <c r="D20" s="9"/>
      <c r="E20" s="6"/>
      <c r="F20" s="7"/>
      <c r="G20" s="8"/>
      <c r="H20" s="10"/>
      <c r="I20" s="11"/>
      <c r="J20" s="10"/>
      <c r="K20" s="8"/>
      <c r="L20" s="9"/>
      <c r="M20" s="6"/>
      <c r="N20" s="7"/>
      <c r="O20" s="8"/>
      <c r="P20" s="9"/>
      <c r="Q20" s="6"/>
      <c r="R20" s="7"/>
      <c r="S20" s="8"/>
      <c r="T20" s="9"/>
      <c r="U20" s="6"/>
      <c r="V20" s="7"/>
      <c r="W20" s="8"/>
      <c r="X20" s="9"/>
      <c r="Y20" s="6"/>
      <c r="Z20" s="7"/>
      <c r="AA20" s="8"/>
      <c r="AB20" s="9"/>
      <c r="AC20" s="6"/>
      <c r="AD20" s="7"/>
      <c r="AE20" s="8"/>
      <c r="AF20" s="9"/>
      <c r="AG20" s="6"/>
      <c r="AH20" s="7"/>
      <c r="AI20" s="8"/>
      <c r="AJ20" s="9"/>
      <c r="AK20" s="6"/>
      <c r="AL20" s="7"/>
      <c r="AM20" s="8"/>
      <c r="AN20" s="9"/>
      <c r="AO20" s="6"/>
      <c r="AP20" s="7"/>
      <c r="AQ20" s="8"/>
      <c r="AR20" s="9"/>
      <c r="AS20" s="6"/>
      <c r="AT20" s="7"/>
      <c r="AU20" s="8"/>
      <c r="AV20" s="9"/>
      <c r="AW20" s="6"/>
      <c r="AX20" s="7"/>
      <c r="AY20" s="34">
        <v>1</v>
      </c>
      <c r="AZ20" s="9">
        <v>1</v>
      </c>
      <c r="BA20" s="6">
        <v>1</v>
      </c>
      <c r="BB20" s="7">
        <v>1</v>
      </c>
      <c r="BC20" s="34">
        <v>1</v>
      </c>
      <c r="BD20" s="9">
        <v>1</v>
      </c>
      <c r="BE20" s="6">
        <v>1</v>
      </c>
      <c r="BF20" s="7">
        <v>1</v>
      </c>
      <c r="BG20" s="8">
        <v>1</v>
      </c>
      <c r="BH20" s="9">
        <v>1</v>
      </c>
      <c r="BI20" s="6">
        <v>1</v>
      </c>
      <c r="BJ20" s="35">
        <v>1</v>
      </c>
      <c r="BK20" s="34">
        <v>1</v>
      </c>
      <c r="BL20" s="9">
        <v>1</v>
      </c>
      <c r="BM20" s="6">
        <v>1</v>
      </c>
      <c r="BN20" s="7">
        <v>1</v>
      </c>
      <c r="BO20" s="8">
        <v>1</v>
      </c>
      <c r="BP20" s="9">
        <v>1</v>
      </c>
      <c r="BQ20" s="6">
        <v>1</v>
      </c>
      <c r="BR20" s="7">
        <v>1</v>
      </c>
      <c r="BS20" s="8">
        <v>1</v>
      </c>
      <c r="BT20" s="9">
        <v>1</v>
      </c>
      <c r="BU20" s="6">
        <v>1</v>
      </c>
      <c r="BV20" s="7">
        <v>1</v>
      </c>
      <c r="BW20" s="8">
        <v>1</v>
      </c>
      <c r="BX20" s="9">
        <v>1</v>
      </c>
      <c r="BY20" s="6">
        <v>1</v>
      </c>
      <c r="BZ20" s="7">
        <v>1</v>
      </c>
      <c r="CA20" s="8">
        <v>1</v>
      </c>
      <c r="CB20" s="9">
        <v>1</v>
      </c>
      <c r="CC20" s="6">
        <v>1</v>
      </c>
      <c r="CD20" s="7">
        <v>1</v>
      </c>
      <c r="CE20" s="8">
        <v>1</v>
      </c>
      <c r="CF20" s="9">
        <v>1</v>
      </c>
      <c r="CG20" s="6">
        <v>1</v>
      </c>
      <c r="CH20" s="7">
        <v>1</v>
      </c>
      <c r="CI20" s="8">
        <v>1</v>
      </c>
      <c r="CJ20" s="9">
        <v>1</v>
      </c>
      <c r="CK20" s="6">
        <v>1</v>
      </c>
      <c r="CL20" s="7">
        <v>1</v>
      </c>
      <c r="CM20" s="8">
        <v>1</v>
      </c>
      <c r="CN20" s="9">
        <v>1</v>
      </c>
      <c r="CO20" s="6">
        <v>1</v>
      </c>
      <c r="CP20" s="7">
        <v>1</v>
      </c>
      <c r="CQ20" s="8"/>
      <c r="CR20" s="9"/>
      <c r="CS20" s="6"/>
      <c r="CT20" s="7"/>
      <c r="CU20" s="225">
        <f t="shared" si="1"/>
        <v>3</v>
      </c>
      <c r="CV20" s="217">
        <f t="shared" si="2"/>
        <v>8</v>
      </c>
      <c r="CW20" s="204">
        <f t="shared" si="3"/>
        <v>11</v>
      </c>
      <c r="CX20" s="208"/>
    </row>
    <row r="21" spans="1:102" ht="15" thickBot="1" x14ac:dyDescent="0.35">
      <c r="A21" s="349"/>
      <c r="B21" s="21" t="s">
        <v>106</v>
      </c>
      <c r="C21" s="55"/>
      <c r="D21" s="56"/>
      <c r="E21" s="57"/>
      <c r="F21" s="58"/>
      <c r="G21" s="55"/>
      <c r="H21" s="59"/>
      <c r="I21" s="41">
        <v>1</v>
      </c>
      <c r="J21" s="40">
        <v>1</v>
      </c>
      <c r="K21" s="36">
        <v>1</v>
      </c>
      <c r="L21" s="37">
        <v>1</v>
      </c>
      <c r="M21" s="38">
        <v>1</v>
      </c>
      <c r="N21" s="39">
        <v>1</v>
      </c>
      <c r="O21" s="36">
        <v>1</v>
      </c>
      <c r="P21" s="37">
        <v>1</v>
      </c>
      <c r="Q21" s="38">
        <v>1</v>
      </c>
      <c r="R21" s="39">
        <v>1</v>
      </c>
      <c r="S21" s="36">
        <v>1</v>
      </c>
      <c r="T21" s="37">
        <v>1</v>
      </c>
      <c r="U21" s="38">
        <v>1</v>
      </c>
      <c r="V21" s="39">
        <v>1</v>
      </c>
      <c r="W21" s="36">
        <v>1</v>
      </c>
      <c r="X21" s="37">
        <v>1</v>
      </c>
      <c r="Y21" s="38">
        <v>1</v>
      </c>
      <c r="Z21" s="39">
        <v>1</v>
      </c>
      <c r="AA21" s="36">
        <v>1</v>
      </c>
      <c r="AB21" s="37">
        <v>1</v>
      </c>
      <c r="AC21" s="38">
        <v>1</v>
      </c>
      <c r="AD21" s="39">
        <v>1</v>
      </c>
      <c r="AE21" s="36">
        <v>1</v>
      </c>
      <c r="AF21" s="37">
        <v>1</v>
      </c>
      <c r="AG21" s="38">
        <v>1</v>
      </c>
      <c r="AH21" s="39">
        <v>1</v>
      </c>
      <c r="AI21" s="36">
        <v>1</v>
      </c>
      <c r="AJ21" s="37">
        <v>1</v>
      </c>
      <c r="AK21" s="38">
        <v>1</v>
      </c>
      <c r="AL21" s="39">
        <v>1</v>
      </c>
      <c r="AM21" s="36">
        <v>1</v>
      </c>
      <c r="AN21" s="37">
        <v>1</v>
      </c>
      <c r="AO21" s="38">
        <v>1</v>
      </c>
      <c r="AP21" s="39">
        <v>1</v>
      </c>
      <c r="AQ21" s="36">
        <v>1</v>
      </c>
      <c r="AR21" s="37">
        <v>1</v>
      </c>
      <c r="AS21" s="38">
        <v>1</v>
      </c>
      <c r="AT21" s="39">
        <v>1</v>
      </c>
      <c r="AU21" s="36">
        <v>1</v>
      </c>
      <c r="AV21" s="37">
        <v>1</v>
      </c>
      <c r="AW21" s="38">
        <v>1</v>
      </c>
      <c r="AX21" s="39">
        <v>1</v>
      </c>
      <c r="AY21" s="43">
        <v>1</v>
      </c>
      <c r="AZ21" s="37">
        <v>1</v>
      </c>
      <c r="BA21" s="38">
        <v>1</v>
      </c>
      <c r="BB21" s="39">
        <v>1</v>
      </c>
      <c r="BC21" s="43">
        <v>1</v>
      </c>
      <c r="BD21" s="37">
        <v>1</v>
      </c>
      <c r="BE21" s="38">
        <v>1</v>
      </c>
      <c r="BF21" s="39">
        <v>1</v>
      </c>
      <c r="BG21" s="36">
        <v>1</v>
      </c>
      <c r="BH21" s="37">
        <v>1</v>
      </c>
      <c r="BI21" s="38">
        <v>1</v>
      </c>
      <c r="BJ21" s="42">
        <v>1</v>
      </c>
      <c r="BK21" s="60">
        <v>1</v>
      </c>
      <c r="BL21" s="56">
        <v>1</v>
      </c>
      <c r="BM21" s="57">
        <v>1</v>
      </c>
      <c r="BN21" s="58">
        <v>1</v>
      </c>
      <c r="BO21" s="55">
        <v>1</v>
      </c>
      <c r="BP21" s="56">
        <v>1</v>
      </c>
      <c r="BQ21" s="57">
        <v>1</v>
      </c>
      <c r="BR21" s="58">
        <v>1</v>
      </c>
      <c r="BS21" s="55"/>
      <c r="BT21" s="56"/>
      <c r="BU21" s="57"/>
      <c r="BV21" s="58"/>
      <c r="BW21" s="55"/>
      <c r="BX21" s="56"/>
      <c r="BY21" s="57"/>
      <c r="BZ21" s="58"/>
      <c r="CA21" s="55"/>
      <c r="CB21" s="56"/>
      <c r="CC21" s="57"/>
      <c r="CD21" s="58"/>
      <c r="CE21" s="55"/>
      <c r="CF21" s="56"/>
      <c r="CG21" s="57"/>
      <c r="CH21" s="58"/>
      <c r="CI21" s="55"/>
      <c r="CJ21" s="56"/>
      <c r="CK21" s="57"/>
      <c r="CL21" s="58"/>
      <c r="CM21" s="55"/>
      <c r="CN21" s="56"/>
      <c r="CO21" s="57"/>
      <c r="CP21" s="58"/>
      <c r="CQ21" s="55"/>
      <c r="CR21" s="56"/>
      <c r="CS21" s="57"/>
      <c r="CT21" s="58"/>
      <c r="CU21" s="225">
        <f t="shared" ref="CU21" si="4">SUM(C21:BJ21)/4</f>
        <v>13.5</v>
      </c>
      <c r="CV21" s="217">
        <f t="shared" si="2"/>
        <v>2</v>
      </c>
      <c r="CW21" s="204">
        <f t="shared" ref="CW21" si="5">SUM(CU21:CV21)</f>
        <v>15.5</v>
      </c>
      <c r="CX21" s="208"/>
    </row>
    <row r="22" spans="1:102" x14ac:dyDescent="0.3">
      <c r="B22" s="1" t="s">
        <v>59</v>
      </c>
      <c r="C22" s="140">
        <f t="shared" ref="C22:AH22" si="6" xml:space="preserve"> SUM(C5:C21)</f>
        <v>0</v>
      </c>
      <c r="D22" s="140">
        <f t="shared" si="6"/>
        <v>0</v>
      </c>
      <c r="E22" s="140">
        <f t="shared" si="6"/>
        <v>0</v>
      </c>
      <c r="F22" s="140">
        <f t="shared" si="6"/>
        <v>0</v>
      </c>
      <c r="G22" s="140">
        <f t="shared" si="6"/>
        <v>0</v>
      </c>
      <c r="H22" s="140">
        <f t="shared" si="6"/>
        <v>0</v>
      </c>
      <c r="I22" s="140">
        <f t="shared" si="6"/>
        <v>2</v>
      </c>
      <c r="J22" s="140">
        <f t="shared" si="6"/>
        <v>2</v>
      </c>
      <c r="K22" s="1">
        <f t="shared" si="6"/>
        <v>2</v>
      </c>
      <c r="L22" s="1">
        <f t="shared" si="6"/>
        <v>2</v>
      </c>
      <c r="M22" s="1">
        <f t="shared" si="6"/>
        <v>2</v>
      </c>
      <c r="N22" s="1">
        <f t="shared" si="6"/>
        <v>2</v>
      </c>
      <c r="O22" s="1">
        <f t="shared" si="6"/>
        <v>2</v>
      </c>
      <c r="P22" s="1">
        <f t="shared" si="6"/>
        <v>2</v>
      </c>
      <c r="Q22" s="1">
        <f t="shared" si="6"/>
        <v>2</v>
      </c>
      <c r="R22" s="1">
        <f t="shared" si="6"/>
        <v>2</v>
      </c>
      <c r="S22" s="1">
        <f t="shared" si="6"/>
        <v>2</v>
      </c>
      <c r="T22" s="1">
        <f t="shared" si="6"/>
        <v>2</v>
      </c>
      <c r="U22" s="1">
        <f t="shared" si="6"/>
        <v>2</v>
      </c>
      <c r="V22" s="1">
        <f t="shared" si="6"/>
        <v>2</v>
      </c>
      <c r="W22" s="1">
        <f t="shared" si="6"/>
        <v>2</v>
      </c>
      <c r="X22" s="1">
        <f t="shared" si="6"/>
        <v>2</v>
      </c>
      <c r="Y22" s="1">
        <f t="shared" si="6"/>
        <v>2</v>
      </c>
      <c r="Z22" s="1">
        <f t="shared" si="6"/>
        <v>2</v>
      </c>
      <c r="AA22" s="1">
        <f t="shared" si="6"/>
        <v>2</v>
      </c>
      <c r="AB22" s="1">
        <f t="shared" si="6"/>
        <v>2</v>
      </c>
      <c r="AC22" s="1">
        <f t="shared" si="6"/>
        <v>2</v>
      </c>
      <c r="AD22" s="1">
        <f t="shared" si="6"/>
        <v>2</v>
      </c>
      <c r="AE22" s="1">
        <f t="shared" si="6"/>
        <v>2</v>
      </c>
      <c r="AF22" s="1">
        <f t="shared" si="6"/>
        <v>2</v>
      </c>
      <c r="AG22" s="1">
        <f t="shared" si="6"/>
        <v>2</v>
      </c>
      <c r="AH22" s="1">
        <f t="shared" si="6"/>
        <v>2</v>
      </c>
      <c r="AI22" s="1">
        <f t="shared" ref="AI22:BN22" si="7" xml:space="preserve"> SUM(AI5:AI21)</f>
        <v>2</v>
      </c>
      <c r="AJ22" s="1">
        <f t="shared" si="7"/>
        <v>2</v>
      </c>
      <c r="AK22" s="1">
        <f t="shared" si="7"/>
        <v>2</v>
      </c>
      <c r="AL22" s="1">
        <f t="shared" si="7"/>
        <v>2</v>
      </c>
      <c r="AM22" s="1">
        <f t="shared" si="7"/>
        <v>2</v>
      </c>
      <c r="AN22" s="1">
        <f t="shared" si="7"/>
        <v>2</v>
      </c>
      <c r="AO22" s="1">
        <f t="shared" si="7"/>
        <v>2</v>
      </c>
      <c r="AP22" s="1">
        <f t="shared" si="7"/>
        <v>2</v>
      </c>
      <c r="AQ22" s="1">
        <f t="shared" si="7"/>
        <v>2</v>
      </c>
      <c r="AR22" s="1">
        <f t="shared" si="7"/>
        <v>2</v>
      </c>
      <c r="AS22" s="1">
        <f t="shared" si="7"/>
        <v>2</v>
      </c>
      <c r="AT22" s="1">
        <f t="shared" si="7"/>
        <v>2</v>
      </c>
      <c r="AU22" s="1">
        <f t="shared" si="7"/>
        <v>2</v>
      </c>
      <c r="AV22" s="1">
        <f t="shared" si="7"/>
        <v>2</v>
      </c>
      <c r="AW22" s="1">
        <f t="shared" si="7"/>
        <v>2</v>
      </c>
      <c r="AX22" s="1">
        <f t="shared" si="7"/>
        <v>2</v>
      </c>
      <c r="AY22" s="140">
        <f t="shared" si="7"/>
        <v>3</v>
      </c>
      <c r="AZ22" s="140">
        <f t="shared" si="7"/>
        <v>3</v>
      </c>
      <c r="BA22" s="140">
        <f t="shared" si="7"/>
        <v>3</v>
      </c>
      <c r="BB22" s="140">
        <f t="shared" si="7"/>
        <v>2</v>
      </c>
      <c r="BC22" s="140">
        <f t="shared" si="7"/>
        <v>2</v>
      </c>
      <c r="BD22" s="140">
        <f t="shared" si="7"/>
        <v>2</v>
      </c>
      <c r="BE22" s="140">
        <f t="shared" si="7"/>
        <v>2</v>
      </c>
      <c r="BF22" s="140">
        <f t="shared" si="7"/>
        <v>2</v>
      </c>
      <c r="BG22" s="140">
        <f t="shared" si="7"/>
        <v>2</v>
      </c>
      <c r="BH22" s="140">
        <f t="shared" si="7"/>
        <v>2</v>
      </c>
      <c r="BI22" s="140">
        <f t="shared" si="7"/>
        <v>2</v>
      </c>
      <c r="BJ22" s="140">
        <f t="shared" si="7"/>
        <v>2</v>
      </c>
      <c r="BK22" s="140">
        <f t="shared" si="7"/>
        <v>2</v>
      </c>
      <c r="BL22" s="140">
        <f t="shared" si="7"/>
        <v>2</v>
      </c>
      <c r="BM22" s="140">
        <f t="shared" si="7"/>
        <v>2</v>
      </c>
      <c r="BN22" s="140">
        <f t="shared" si="7"/>
        <v>2</v>
      </c>
      <c r="BO22" s="140">
        <f t="shared" ref="BO22:CT22" si="8" xml:space="preserve"> SUM(BO5:BO21)</f>
        <v>2</v>
      </c>
      <c r="BP22" s="140">
        <f t="shared" si="8"/>
        <v>2</v>
      </c>
      <c r="BQ22" s="140">
        <f t="shared" si="8"/>
        <v>2</v>
      </c>
      <c r="BR22" s="140">
        <f t="shared" si="8"/>
        <v>2</v>
      </c>
      <c r="BS22" s="140">
        <f t="shared" si="8"/>
        <v>1</v>
      </c>
      <c r="BT22" s="140">
        <f t="shared" si="8"/>
        <v>1</v>
      </c>
      <c r="BU22" s="140">
        <f t="shared" si="8"/>
        <v>1</v>
      </c>
      <c r="BV22" s="140">
        <f t="shared" si="8"/>
        <v>1</v>
      </c>
      <c r="BW22" s="140">
        <f t="shared" si="8"/>
        <v>1</v>
      </c>
      <c r="BX22" s="140">
        <f t="shared" si="8"/>
        <v>1</v>
      </c>
      <c r="BY22" s="140">
        <f t="shared" si="8"/>
        <v>1</v>
      </c>
      <c r="BZ22" s="140">
        <f t="shared" si="8"/>
        <v>1</v>
      </c>
      <c r="CA22" s="140">
        <f t="shared" si="8"/>
        <v>1</v>
      </c>
      <c r="CB22" s="140">
        <f t="shared" si="8"/>
        <v>1</v>
      </c>
      <c r="CC22" s="140">
        <f t="shared" si="8"/>
        <v>1</v>
      </c>
      <c r="CD22" s="140">
        <f t="shared" si="8"/>
        <v>1</v>
      </c>
      <c r="CE22" s="140">
        <f t="shared" si="8"/>
        <v>1</v>
      </c>
      <c r="CF22" s="140">
        <f t="shared" si="8"/>
        <v>1</v>
      </c>
      <c r="CG22" s="140">
        <f t="shared" si="8"/>
        <v>1</v>
      </c>
      <c r="CH22" s="140">
        <f t="shared" si="8"/>
        <v>1</v>
      </c>
      <c r="CI22" s="140">
        <f t="shared" si="8"/>
        <v>1</v>
      </c>
      <c r="CJ22" s="140">
        <f t="shared" si="8"/>
        <v>1</v>
      </c>
      <c r="CK22" s="140">
        <f t="shared" si="8"/>
        <v>1</v>
      </c>
      <c r="CL22" s="140">
        <f t="shared" si="8"/>
        <v>1</v>
      </c>
      <c r="CM22" s="140">
        <f t="shared" si="8"/>
        <v>1</v>
      </c>
      <c r="CN22" s="140">
        <f t="shared" si="8"/>
        <v>1</v>
      </c>
      <c r="CO22" s="140">
        <f t="shared" si="8"/>
        <v>1</v>
      </c>
      <c r="CP22" s="140">
        <f t="shared" si="8"/>
        <v>1</v>
      </c>
      <c r="CQ22" s="140">
        <f t="shared" si="8"/>
        <v>0</v>
      </c>
      <c r="CR22" s="140">
        <f t="shared" si="8"/>
        <v>0</v>
      </c>
      <c r="CS22" s="140">
        <f t="shared" si="8"/>
        <v>0</v>
      </c>
      <c r="CT22" s="140">
        <f t="shared" si="8"/>
        <v>0</v>
      </c>
      <c r="CU22" s="208"/>
      <c r="CV22" s="208"/>
      <c r="CW22" s="208"/>
      <c r="CX22" s="208"/>
    </row>
    <row r="23" spans="1:102" x14ac:dyDescent="0.3">
      <c r="C23" s="348" t="s">
        <v>20</v>
      </c>
      <c r="D23" s="341"/>
      <c r="E23" s="341"/>
      <c r="F23" s="341"/>
      <c r="G23" s="341" t="s">
        <v>21</v>
      </c>
      <c r="H23" s="341"/>
      <c r="I23" s="341"/>
      <c r="J23" s="341"/>
      <c r="K23" s="341" t="s">
        <v>23</v>
      </c>
      <c r="L23" s="341"/>
      <c r="M23" s="341"/>
      <c r="N23" s="341"/>
      <c r="O23" s="341" t="s">
        <v>22</v>
      </c>
      <c r="P23" s="341"/>
      <c r="Q23" s="341"/>
      <c r="R23" s="341"/>
      <c r="S23" s="341" t="s">
        <v>0</v>
      </c>
      <c r="T23" s="341"/>
      <c r="U23" s="341"/>
      <c r="V23" s="341"/>
      <c r="W23" s="341" t="s">
        <v>1</v>
      </c>
      <c r="X23" s="341"/>
      <c r="Y23" s="341"/>
      <c r="Z23" s="341"/>
      <c r="AA23" s="341" t="s">
        <v>2</v>
      </c>
      <c r="AB23" s="341"/>
      <c r="AC23" s="341"/>
      <c r="AD23" s="341"/>
      <c r="AE23" s="341" t="s">
        <v>3</v>
      </c>
      <c r="AF23" s="341"/>
      <c r="AG23" s="341"/>
      <c r="AH23" s="341"/>
      <c r="AI23" s="341" t="s">
        <v>4</v>
      </c>
      <c r="AJ23" s="341"/>
      <c r="AK23" s="341"/>
      <c r="AL23" s="341"/>
      <c r="AM23" s="341" t="s">
        <v>5</v>
      </c>
      <c r="AN23" s="341"/>
      <c r="AO23" s="341"/>
      <c r="AP23" s="341"/>
      <c r="AQ23" s="341" t="s">
        <v>6</v>
      </c>
      <c r="AR23" s="341"/>
      <c r="AS23" s="341"/>
      <c r="AT23" s="341"/>
      <c r="AU23" s="341" t="s">
        <v>7</v>
      </c>
      <c r="AV23" s="341"/>
      <c r="AW23" s="341"/>
      <c r="AX23" s="341"/>
      <c r="AY23" s="341" t="s">
        <v>8</v>
      </c>
      <c r="AZ23" s="341"/>
      <c r="BA23" s="341"/>
      <c r="BB23" s="341"/>
      <c r="BC23" s="341" t="s">
        <v>9</v>
      </c>
      <c r="BD23" s="341"/>
      <c r="BE23" s="341"/>
      <c r="BF23" s="341"/>
      <c r="BG23" s="341" t="s">
        <v>10</v>
      </c>
      <c r="BH23" s="341"/>
      <c r="BI23" s="341"/>
      <c r="BJ23" s="341"/>
      <c r="BK23" s="341" t="s">
        <v>11</v>
      </c>
      <c r="BL23" s="341"/>
      <c r="BM23" s="341"/>
      <c r="BN23" s="341"/>
      <c r="BO23" s="341" t="s">
        <v>12</v>
      </c>
      <c r="BP23" s="341"/>
      <c r="BQ23" s="341"/>
      <c r="BR23" s="341"/>
      <c r="BS23" s="341" t="s">
        <v>13</v>
      </c>
      <c r="BT23" s="341"/>
      <c r="BU23" s="341"/>
      <c r="BV23" s="341"/>
      <c r="BW23" s="341" t="s">
        <v>14</v>
      </c>
      <c r="BX23" s="341"/>
      <c r="BY23" s="341"/>
      <c r="BZ23" s="341"/>
      <c r="CA23" s="341" t="s">
        <v>15</v>
      </c>
      <c r="CB23" s="341"/>
      <c r="CC23" s="341"/>
      <c r="CD23" s="341"/>
      <c r="CE23" s="341" t="s">
        <v>16</v>
      </c>
      <c r="CF23" s="341"/>
      <c r="CG23" s="341"/>
      <c r="CH23" s="341"/>
      <c r="CI23" s="341" t="s">
        <v>17</v>
      </c>
      <c r="CJ23" s="341"/>
      <c r="CK23" s="341"/>
      <c r="CL23" s="341"/>
      <c r="CM23" s="341" t="s">
        <v>18</v>
      </c>
      <c r="CN23" s="341"/>
      <c r="CO23" s="341"/>
      <c r="CP23" s="341"/>
      <c r="CQ23" s="341" t="s">
        <v>19</v>
      </c>
      <c r="CR23" s="341"/>
      <c r="CS23" s="341"/>
      <c r="CT23" s="342"/>
      <c r="CU23" s="208"/>
      <c r="CV23" s="208"/>
      <c r="CW23" s="208"/>
      <c r="CX23" s="208"/>
    </row>
    <row r="24" spans="1:102" ht="15" thickBot="1" x14ac:dyDescent="0.35">
      <c r="CU24" s="224"/>
      <c r="CV24" s="208"/>
      <c r="CW24" s="208"/>
      <c r="CX24" s="208"/>
    </row>
    <row r="25" spans="1:102" ht="15" thickBot="1" x14ac:dyDescent="0.35">
      <c r="I25" s="33"/>
      <c r="J25" s="33"/>
      <c r="AU25" s="345" t="s">
        <v>36</v>
      </c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7"/>
      <c r="CU25" s="208"/>
      <c r="CV25" s="208"/>
      <c r="CW25" s="208"/>
      <c r="CX25" s="208"/>
    </row>
    <row r="26" spans="1:102" x14ac:dyDescent="0.3">
      <c r="B26" s="123"/>
      <c r="C26" s="354" t="s">
        <v>20</v>
      </c>
      <c r="D26" s="343"/>
      <c r="E26" s="343"/>
      <c r="F26" s="343"/>
      <c r="G26" s="343" t="s">
        <v>21</v>
      </c>
      <c r="H26" s="343"/>
      <c r="I26" s="343"/>
      <c r="J26" s="344"/>
      <c r="K26" s="392" t="s">
        <v>23</v>
      </c>
      <c r="L26" s="352"/>
      <c r="M26" s="352"/>
      <c r="N26" s="352"/>
      <c r="O26" s="352" t="s">
        <v>22</v>
      </c>
      <c r="P26" s="352"/>
      <c r="Q26" s="352"/>
      <c r="R26" s="352"/>
      <c r="S26" s="352" t="s">
        <v>0</v>
      </c>
      <c r="T26" s="352"/>
      <c r="U26" s="352"/>
      <c r="V26" s="352"/>
      <c r="W26" s="352" t="s">
        <v>1</v>
      </c>
      <c r="X26" s="352"/>
      <c r="Y26" s="352"/>
      <c r="Z26" s="352"/>
      <c r="AA26" s="352" t="s">
        <v>2</v>
      </c>
      <c r="AB26" s="352"/>
      <c r="AC26" s="352"/>
      <c r="AD26" s="352"/>
      <c r="AE26" s="352" t="s">
        <v>3</v>
      </c>
      <c r="AF26" s="352"/>
      <c r="AG26" s="352"/>
      <c r="AH26" s="352"/>
      <c r="AI26" s="352" t="s">
        <v>4</v>
      </c>
      <c r="AJ26" s="352"/>
      <c r="AK26" s="352"/>
      <c r="AL26" s="352"/>
      <c r="AM26" s="352" t="s">
        <v>5</v>
      </c>
      <c r="AN26" s="352"/>
      <c r="AO26" s="352"/>
      <c r="AP26" s="352"/>
      <c r="AQ26" s="352" t="s">
        <v>6</v>
      </c>
      <c r="AR26" s="352"/>
      <c r="AS26" s="352"/>
      <c r="AT26" s="352"/>
      <c r="AU26" s="352" t="s">
        <v>7</v>
      </c>
      <c r="AV26" s="352"/>
      <c r="AW26" s="352"/>
      <c r="AX26" s="391"/>
      <c r="AY26" s="392" t="s">
        <v>8</v>
      </c>
      <c r="AZ26" s="352"/>
      <c r="BA26" s="352"/>
      <c r="BB26" s="391"/>
      <c r="BC26" s="352" t="s">
        <v>9</v>
      </c>
      <c r="BD26" s="352"/>
      <c r="BE26" s="352"/>
      <c r="BF26" s="352"/>
      <c r="BG26" s="352" t="s">
        <v>10</v>
      </c>
      <c r="BH26" s="352"/>
      <c r="BI26" s="352"/>
      <c r="BJ26" s="352"/>
      <c r="BK26" s="352" t="s">
        <v>11</v>
      </c>
      <c r="BL26" s="352"/>
      <c r="BM26" s="352"/>
      <c r="BN26" s="353"/>
      <c r="BO26" s="343" t="s">
        <v>12</v>
      </c>
      <c r="BP26" s="343"/>
      <c r="BQ26" s="343"/>
      <c r="BR26" s="343"/>
      <c r="BS26" s="343" t="s">
        <v>13</v>
      </c>
      <c r="BT26" s="343"/>
      <c r="BU26" s="343"/>
      <c r="BV26" s="343"/>
      <c r="BW26" s="343" t="s">
        <v>14</v>
      </c>
      <c r="BX26" s="343"/>
      <c r="BY26" s="343"/>
      <c r="BZ26" s="343"/>
      <c r="CA26" s="343" t="s">
        <v>15</v>
      </c>
      <c r="CB26" s="343"/>
      <c r="CC26" s="343"/>
      <c r="CD26" s="343"/>
      <c r="CE26" s="343" t="s">
        <v>16</v>
      </c>
      <c r="CF26" s="343"/>
      <c r="CG26" s="343"/>
      <c r="CH26" s="343"/>
      <c r="CI26" s="343" t="s">
        <v>17</v>
      </c>
      <c r="CJ26" s="343"/>
      <c r="CK26" s="343"/>
      <c r="CL26" s="343"/>
      <c r="CM26" s="343" t="s">
        <v>18</v>
      </c>
      <c r="CN26" s="343"/>
      <c r="CO26" s="343"/>
      <c r="CP26" s="343"/>
      <c r="CQ26" s="343" t="s">
        <v>19</v>
      </c>
      <c r="CR26" s="343"/>
      <c r="CS26" s="343"/>
      <c r="CT26" s="344"/>
      <c r="CU26" s="205" t="s">
        <v>67</v>
      </c>
      <c r="CV26" s="206" t="s">
        <v>68</v>
      </c>
      <c r="CW26" s="207" t="s">
        <v>69</v>
      </c>
      <c r="CX26" s="208"/>
    </row>
    <row r="27" spans="1:102" ht="15.75" hidden="1" customHeight="1" thickBot="1" x14ac:dyDescent="0.35">
      <c r="A27" s="349" t="s">
        <v>25</v>
      </c>
      <c r="B27" s="14" t="s">
        <v>27</v>
      </c>
      <c r="C27" s="25"/>
      <c r="D27" s="26"/>
      <c r="E27" s="27"/>
      <c r="F27" s="27"/>
      <c r="G27" s="25"/>
      <c r="H27" s="26"/>
      <c r="I27" s="27"/>
      <c r="J27" s="28"/>
      <c r="K27" s="25"/>
      <c r="L27" s="26"/>
      <c r="M27" s="27"/>
      <c r="N27" s="30"/>
      <c r="O27" s="25"/>
      <c r="P27" s="26"/>
      <c r="Q27" s="27"/>
      <c r="R27" s="30"/>
      <c r="S27" s="25"/>
      <c r="T27" s="26"/>
      <c r="U27" s="27"/>
      <c r="V27" s="30"/>
      <c r="W27" s="25"/>
      <c r="X27" s="26"/>
      <c r="Y27" s="27"/>
      <c r="Z27" s="30"/>
      <c r="AA27" s="25"/>
      <c r="AB27" s="26"/>
      <c r="AC27" s="27"/>
      <c r="AD27" s="30"/>
      <c r="AE27" s="25"/>
      <c r="AF27" s="26"/>
      <c r="AG27" s="27"/>
      <c r="AH27" s="30"/>
      <c r="AI27" s="25"/>
      <c r="AJ27" s="26"/>
      <c r="AK27" s="27"/>
      <c r="AL27" s="30"/>
      <c r="AM27" s="25"/>
      <c r="AN27" s="26"/>
      <c r="AO27" s="27"/>
      <c r="AP27" s="30"/>
      <c r="AQ27" s="25"/>
      <c r="AR27" s="26"/>
      <c r="AS27" s="27"/>
      <c r="AT27" s="30"/>
      <c r="AU27" s="25"/>
      <c r="AV27" s="26"/>
      <c r="AW27" s="27"/>
      <c r="AX27" s="30"/>
      <c r="AY27" s="32"/>
      <c r="AZ27" s="26"/>
      <c r="BA27" s="27"/>
      <c r="BB27" s="30"/>
      <c r="BC27" s="32"/>
      <c r="BD27" s="26"/>
      <c r="BE27" s="27"/>
      <c r="BF27" s="30"/>
      <c r="BG27" s="25"/>
      <c r="BH27" s="26"/>
      <c r="BI27" s="27"/>
      <c r="BJ27" s="30"/>
      <c r="BK27" s="25"/>
      <c r="BL27" s="26"/>
      <c r="BM27" s="27"/>
      <c r="BN27" s="31"/>
      <c r="BO27" s="32"/>
      <c r="BP27" s="26"/>
      <c r="BQ27" s="27"/>
      <c r="BR27" s="30"/>
      <c r="BS27" s="25"/>
      <c r="BT27" s="26"/>
      <c r="BU27" s="27"/>
      <c r="BV27" s="30"/>
      <c r="BW27" s="25"/>
      <c r="BX27" s="26"/>
      <c r="BY27" s="27"/>
      <c r="BZ27" s="30"/>
      <c r="CA27" s="25"/>
      <c r="CB27" s="26"/>
      <c r="CC27" s="27"/>
      <c r="CD27" s="30"/>
      <c r="CE27" s="25"/>
      <c r="CF27" s="26"/>
      <c r="CG27" s="27"/>
      <c r="CH27" s="30"/>
      <c r="CI27" s="25"/>
      <c r="CJ27" s="26"/>
      <c r="CK27" s="27"/>
      <c r="CL27" s="30"/>
      <c r="CM27" s="25"/>
      <c r="CN27" s="26"/>
      <c r="CO27" s="27"/>
      <c r="CP27" s="30"/>
      <c r="CQ27" s="25"/>
      <c r="CR27" s="26"/>
      <c r="CS27" s="27"/>
      <c r="CT27" s="30"/>
      <c r="CU27" s="209">
        <f>SUM(C27:CT27)/4</f>
        <v>0</v>
      </c>
      <c r="CV27" s="210"/>
      <c r="CW27" s="211"/>
      <c r="CX27" s="208"/>
    </row>
    <row r="28" spans="1:102" ht="15.75" hidden="1" customHeight="1" thickBot="1" x14ac:dyDescent="0.35">
      <c r="A28" s="349"/>
      <c r="B28" s="15" t="s">
        <v>28</v>
      </c>
      <c r="C28" s="8"/>
      <c r="D28" s="9"/>
      <c r="E28" s="6"/>
      <c r="F28" s="7"/>
      <c r="G28" s="34"/>
      <c r="H28" s="9"/>
      <c r="I28" s="6"/>
      <c r="J28" s="10"/>
      <c r="K28" s="8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7"/>
      <c r="AY28" s="34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7"/>
      <c r="BK28" s="8"/>
      <c r="BL28" s="9"/>
      <c r="BM28" s="6"/>
      <c r="BN28" s="35"/>
      <c r="BO28" s="34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212">
        <f t="shared" ref="CU28:CU34" si="9">SUM(C28:CT28)/4</f>
        <v>0</v>
      </c>
      <c r="CV28" s="213"/>
      <c r="CW28" s="211"/>
      <c r="CX28" s="208"/>
    </row>
    <row r="29" spans="1:102" ht="15.75" hidden="1" customHeight="1" thickBot="1" x14ac:dyDescent="0.35">
      <c r="A29" s="349"/>
      <c r="B29" s="15" t="s">
        <v>28</v>
      </c>
      <c r="C29" s="8"/>
      <c r="D29" s="9"/>
      <c r="E29" s="6"/>
      <c r="F29" s="6"/>
      <c r="G29" s="8"/>
      <c r="H29" s="9"/>
      <c r="I29" s="6"/>
      <c r="J29" s="10"/>
      <c r="K29" s="8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7"/>
      <c r="AY29" s="34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7"/>
      <c r="BK29" s="8"/>
      <c r="BL29" s="9"/>
      <c r="BM29" s="6"/>
      <c r="BN29" s="35"/>
      <c r="BO29" s="34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12">
        <f t="shared" si="9"/>
        <v>0</v>
      </c>
      <c r="CV29" s="213"/>
      <c r="CW29" s="211"/>
      <c r="CX29" s="208"/>
    </row>
    <row r="30" spans="1:102" ht="15.75" hidden="1" customHeight="1" thickBot="1" x14ac:dyDescent="0.35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10"/>
      <c r="K30" s="8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7"/>
      <c r="AY30" s="34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7"/>
      <c r="BK30" s="8"/>
      <c r="BL30" s="9"/>
      <c r="BM30" s="6"/>
      <c r="BN30" s="35"/>
      <c r="BO30" s="34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12">
        <f t="shared" si="9"/>
        <v>0</v>
      </c>
      <c r="CV30" s="213"/>
      <c r="CW30" s="211"/>
      <c r="CX30" s="208"/>
    </row>
    <row r="31" spans="1:102" ht="15.75" hidden="1" customHeight="1" thickBot="1" x14ac:dyDescent="0.35">
      <c r="A31" s="349"/>
      <c r="B31" s="15" t="s">
        <v>28</v>
      </c>
      <c r="C31" s="8"/>
      <c r="D31" s="9"/>
      <c r="E31" s="6"/>
      <c r="F31" s="7"/>
      <c r="G31" s="8"/>
      <c r="H31" s="9"/>
      <c r="I31" s="6"/>
      <c r="J31" s="10"/>
      <c r="K31" s="8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34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7"/>
      <c r="BK31" s="8"/>
      <c r="BL31" s="9"/>
      <c r="BM31" s="6"/>
      <c r="BN31" s="35"/>
      <c r="BO31" s="34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12">
        <f t="shared" si="9"/>
        <v>0</v>
      </c>
      <c r="CV31" s="213"/>
      <c r="CW31" s="211"/>
      <c r="CX31" s="208"/>
    </row>
    <row r="32" spans="1:102" ht="15.75" hidden="1" customHeight="1" thickBot="1" x14ac:dyDescent="0.35">
      <c r="A32" s="349"/>
      <c r="B32" s="15" t="s">
        <v>35</v>
      </c>
      <c r="C32" s="8"/>
      <c r="D32" s="9"/>
      <c r="E32" s="6"/>
      <c r="F32" s="34"/>
      <c r="G32" s="8"/>
      <c r="H32" s="9"/>
      <c r="I32" s="6"/>
      <c r="J32" s="10"/>
      <c r="K32" s="8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34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35"/>
      <c r="BO32" s="34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12">
        <f t="shared" si="9"/>
        <v>0</v>
      </c>
      <c r="CV32" s="213"/>
      <c r="CW32" s="211"/>
      <c r="CX32" s="214" t="s">
        <v>31</v>
      </c>
    </row>
    <row r="33" spans="1:102" ht="15.75" hidden="1" customHeight="1" thickBot="1" x14ac:dyDescent="0.35">
      <c r="A33" s="349"/>
      <c r="B33" s="22" t="s">
        <v>29</v>
      </c>
      <c r="C33" s="8"/>
      <c r="D33" s="9"/>
      <c r="E33" s="6"/>
      <c r="F33" s="7"/>
      <c r="G33" s="8"/>
      <c r="H33" s="9"/>
      <c r="I33" s="6"/>
      <c r="J33" s="10"/>
      <c r="K33" s="8"/>
      <c r="L33" s="9"/>
      <c r="M33" s="6"/>
      <c r="N33" s="7"/>
      <c r="O33" s="8"/>
      <c r="P33" s="9"/>
      <c r="Q33" s="6"/>
      <c r="R33" s="7"/>
      <c r="S33" s="8"/>
      <c r="T33" s="9"/>
      <c r="U33" s="6"/>
      <c r="V33" s="7"/>
      <c r="W33" s="8"/>
      <c r="X33" s="9"/>
      <c r="Y33" s="6"/>
      <c r="Z33" s="7"/>
      <c r="AA33" s="8"/>
      <c r="AB33" s="9"/>
      <c r="AC33" s="6"/>
      <c r="AD33" s="7"/>
      <c r="AE33" s="8"/>
      <c r="AF33" s="9"/>
      <c r="AG33" s="6"/>
      <c r="AH33" s="7"/>
      <c r="AI33" s="8"/>
      <c r="AJ33" s="9"/>
      <c r="AK33" s="6"/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34"/>
      <c r="AZ33" s="9"/>
      <c r="BA33" s="6"/>
      <c r="BB33" s="7"/>
      <c r="BC33" s="34"/>
      <c r="BD33" s="9"/>
      <c r="BE33" s="6"/>
      <c r="BF33" s="7"/>
      <c r="BG33" s="8"/>
      <c r="BH33" s="9"/>
      <c r="BI33" s="6"/>
      <c r="BJ33" s="7"/>
      <c r="BK33" s="8"/>
      <c r="BL33" s="9"/>
      <c r="BM33" s="6"/>
      <c r="BN33" s="35"/>
      <c r="BO33" s="34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212">
        <f t="shared" si="9"/>
        <v>0</v>
      </c>
      <c r="CV33" s="213"/>
      <c r="CW33" s="211"/>
      <c r="CX33" s="215">
        <f>SUM(CU27:CU34)</f>
        <v>0</v>
      </c>
    </row>
    <row r="34" spans="1:102" ht="15.75" hidden="1" customHeight="1" thickBot="1" x14ac:dyDescent="0.35">
      <c r="A34" s="350"/>
      <c r="B34" s="23" t="s">
        <v>34</v>
      </c>
      <c r="C34" s="36"/>
      <c r="D34" s="37"/>
      <c r="E34" s="38"/>
      <c r="F34" s="39"/>
      <c r="G34" s="36"/>
      <c r="H34" s="45"/>
      <c r="I34" s="38"/>
      <c r="J34" s="40"/>
      <c r="K34" s="36"/>
      <c r="L34" s="37"/>
      <c r="M34" s="38"/>
      <c r="N34" s="39"/>
      <c r="O34" s="36"/>
      <c r="P34" s="37"/>
      <c r="Q34" s="38"/>
      <c r="R34" s="39"/>
      <c r="S34" s="36"/>
      <c r="T34" s="37"/>
      <c r="U34" s="38"/>
      <c r="V34" s="39"/>
      <c r="W34" s="36"/>
      <c r="X34" s="37"/>
      <c r="Y34" s="38"/>
      <c r="Z34" s="39"/>
      <c r="AA34" s="36"/>
      <c r="AB34" s="37"/>
      <c r="AC34" s="38"/>
      <c r="AD34" s="39"/>
      <c r="AE34" s="36"/>
      <c r="AF34" s="37"/>
      <c r="AG34" s="38"/>
      <c r="AH34" s="39"/>
      <c r="AI34" s="36"/>
      <c r="AJ34" s="37"/>
      <c r="AK34" s="38"/>
      <c r="AL34" s="39"/>
      <c r="AM34" s="36"/>
      <c r="AN34" s="37"/>
      <c r="AO34" s="38"/>
      <c r="AP34" s="39"/>
      <c r="AQ34" s="36"/>
      <c r="AR34" s="37"/>
      <c r="AS34" s="38"/>
      <c r="AT34" s="39"/>
      <c r="AU34" s="36"/>
      <c r="AV34" s="37"/>
      <c r="AW34" s="38"/>
      <c r="AX34" s="39"/>
      <c r="AY34" s="48"/>
      <c r="AZ34" s="45"/>
      <c r="BA34" s="79"/>
      <c r="BB34" s="52"/>
      <c r="BC34" s="48"/>
      <c r="BD34" s="45"/>
      <c r="BE34" s="79"/>
      <c r="BF34" s="52"/>
      <c r="BG34" s="50"/>
      <c r="BH34" s="45"/>
      <c r="BI34" s="79"/>
      <c r="BJ34" s="52"/>
      <c r="BK34" s="50"/>
      <c r="BL34" s="45"/>
      <c r="BM34" s="79"/>
      <c r="BN34" s="125"/>
      <c r="BO34" s="48"/>
      <c r="BP34" s="45"/>
      <c r="BQ34" s="79"/>
      <c r="BR34" s="52"/>
      <c r="BS34" s="50"/>
      <c r="BT34" s="45"/>
      <c r="BU34" s="79"/>
      <c r="BV34" s="52"/>
      <c r="BW34" s="50"/>
      <c r="BX34" s="45"/>
      <c r="BY34" s="79"/>
      <c r="BZ34" s="52"/>
      <c r="CA34" s="50"/>
      <c r="CB34" s="45"/>
      <c r="CC34" s="79"/>
      <c r="CD34" s="52"/>
      <c r="CE34" s="50"/>
      <c r="CF34" s="45"/>
      <c r="CG34" s="79"/>
      <c r="CH34" s="52"/>
      <c r="CI34" s="50"/>
      <c r="CJ34" s="45"/>
      <c r="CK34" s="79"/>
      <c r="CL34" s="52"/>
      <c r="CM34" s="50"/>
      <c r="CN34" s="45"/>
      <c r="CO34" s="79"/>
      <c r="CP34" s="52"/>
      <c r="CQ34" s="50"/>
      <c r="CR34" s="45"/>
      <c r="CS34" s="79"/>
      <c r="CT34" s="52"/>
      <c r="CU34" s="212">
        <f t="shared" si="9"/>
        <v>0</v>
      </c>
      <c r="CV34" s="213"/>
      <c r="CW34" s="211"/>
      <c r="CX34" s="208"/>
    </row>
    <row r="35" spans="1:102" ht="15" thickBot="1" x14ac:dyDescent="0.35">
      <c r="A35" s="351" t="s">
        <v>100</v>
      </c>
      <c r="B35" s="292" t="s">
        <v>86</v>
      </c>
      <c r="C35" s="61"/>
      <c r="D35" s="61"/>
      <c r="E35" s="61"/>
      <c r="F35" s="61"/>
      <c r="G35" s="61"/>
      <c r="H35" s="298"/>
      <c r="I35" s="68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285"/>
      <c r="AY35" s="286"/>
      <c r="AZ35" s="287"/>
      <c r="BA35" s="288"/>
      <c r="BB35" s="291"/>
      <c r="BC35" s="290"/>
      <c r="BD35" s="287"/>
      <c r="BE35" s="288"/>
      <c r="BF35" s="291"/>
      <c r="BG35" s="286"/>
      <c r="BH35" s="287"/>
      <c r="BI35" s="288"/>
      <c r="BJ35" s="291"/>
      <c r="BK35" s="286"/>
      <c r="BL35" s="287"/>
      <c r="BM35" s="288"/>
      <c r="BN35" s="289"/>
      <c r="BO35" s="290"/>
      <c r="BP35" s="287"/>
      <c r="BQ35" s="288"/>
      <c r="BR35" s="291"/>
      <c r="BS35" s="286"/>
      <c r="BT35" s="287"/>
      <c r="BU35" s="288"/>
      <c r="BV35" s="291"/>
      <c r="BW35" s="286"/>
      <c r="BX35" s="287"/>
      <c r="BY35" s="288"/>
      <c r="BZ35" s="291"/>
      <c r="CA35" s="286"/>
      <c r="CB35" s="287"/>
      <c r="CC35" s="288"/>
      <c r="CD35" s="291"/>
      <c r="CE35" s="286"/>
      <c r="CF35" s="287"/>
      <c r="CG35" s="288"/>
      <c r="CH35" s="291"/>
      <c r="CI35" s="286"/>
      <c r="CJ35" s="287"/>
      <c r="CK35" s="288"/>
      <c r="CL35" s="291"/>
      <c r="CM35" s="286"/>
      <c r="CN35" s="287"/>
      <c r="CO35" s="288"/>
      <c r="CP35" s="291"/>
      <c r="CQ35" s="286"/>
      <c r="CR35" s="287"/>
      <c r="CS35" s="288"/>
      <c r="CT35" s="291"/>
      <c r="CU35" s="212">
        <f>SUM(C35:BJ35)/4</f>
        <v>0</v>
      </c>
      <c r="CV35" s="213">
        <f>SUM(BK35:CT35)/4</f>
        <v>0</v>
      </c>
      <c r="CW35" s="211">
        <f>SUM(CU35:CV35)</f>
        <v>0</v>
      </c>
      <c r="CX35" s="208"/>
    </row>
    <row r="36" spans="1:102" x14ac:dyDescent="0.3">
      <c r="A36" s="351"/>
      <c r="B36" s="18" t="s">
        <v>27</v>
      </c>
      <c r="C36" s="8"/>
      <c r="D36" s="9"/>
      <c r="E36" s="6"/>
      <c r="F36" s="53"/>
      <c r="G36" s="8"/>
      <c r="H36" s="35"/>
      <c r="I36" s="34"/>
      <c r="J36" s="34"/>
      <c r="K36" s="8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3"/>
      <c r="AY36" s="34"/>
      <c r="AZ36" s="9"/>
      <c r="BA36" s="6"/>
      <c r="BB36" s="53"/>
      <c r="BC36" s="34"/>
      <c r="BD36" s="9"/>
      <c r="BE36" s="6"/>
      <c r="BF36" s="53"/>
      <c r="BG36" s="8"/>
      <c r="BH36" s="9"/>
      <c r="BI36" s="6"/>
      <c r="BJ36" s="53"/>
      <c r="BK36" s="8"/>
      <c r="BL36" s="9"/>
      <c r="BM36" s="6"/>
      <c r="BN36" s="54"/>
      <c r="BO36" s="34"/>
      <c r="BP36" s="9"/>
      <c r="BQ36" s="6"/>
      <c r="BR36" s="53"/>
      <c r="BS36" s="8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ref="CU36:CU43" si="10">SUM(C36:BJ36)/4</f>
        <v>0</v>
      </c>
      <c r="CV36" s="217">
        <f t="shared" ref="CV36:CV43" si="11">SUM(BK36:CT36)/4</f>
        <v>0</v>
      </c>
      <c r="CW36" s="219">
        <f t="shared" ref="CW36:CW43" si="12">SUM(CU36:CV36)</f>
        <v>0</v>
      </c>
      <c r="CX36" s="220" t="s">
        <v>99</v>
      </c>
    </row>
    <row r="37" spans="1:102" x14ac:dyDescent="0.3">
      <c r="A37" s="349"/>
      <c r="B37" s="19" t="s">
        <v>28</v>
      </c>
      <c r="C37" s="8"/>
      <c r="D37" s="9"/>
      <c r="E37" s="6"/>
      <c r="F37" s="53"/>
      <c r="G37" s="8"/>
      <c r="H37" s="10"/>
      <c r="I37" s="11"/>
      <c r="J37" s="34"/>
      <c r="K37" s="8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34"/>
      <c r="AZ37" s="9"/>
      <c r="BA37" s="6"/>
      <c r="BB37" s="53"/>
      <c r="BC37" s="34"/>
      <c r="BD37" s="9"/>
      <c r="BE37" s="6"/>
      <c r="BF37" s="53"/>
      <c r="BG37" s="8"/>
      <c r="BH37" s="9"/>
      <c r="BI37" s="6"/>
      <c r="BJ37" s="53"/>
      <c r="BK37" s="8"/>
      <c r="BL37" s="9"/>
      <c r="BM37" s="6"/>
      <c r="BN37" s="54"/>
      <c r="BO37" s="34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10"/>
        <v>0</v>
      </c>
      <c r="CV37" s="217">
        <f t="shared" si="11"/>
        <v>0</v>
      </c>
      <c r="CW37" s="218">
        <f t="shared" si="12"/>
        <v>0</v>
      </c>
      <c r="CX37" s="222">
        <f>SUM(CW35:CW43)</f>
        <v>42</v>
      </c>
    </row>
    <row r="38" spans="1:102" x14ac:dyDescent="0.3">
      <c r="A38" s="349"/>
      <c r="B38" s="19" t="s">
        <v>28</v>
      </c>
      <c r="C38" s="8"/>
      <c r="D38" s="9"/>
      <c r="E38" s="6"/>
      <c r="F38" s="53"/>
      <c r="G38" s="8"/>
      <c r="H38" s="10"/>
      <c r="I38" s="11"/>
      <c r="J38" s="34"/>
      <c r="K38" s="8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34"/>
      <c r="AZ38" s="9"/>
      <c r="BA38" s="6"/>
      <c r="BB38" s="53"/>
      <c r="BC38" s="34"/>
      <c r="BD38" s="9"/>
      <c r="BE38" s="6"/>
      <c r="BF38" s="53"/>
      <c r="BG38" s="8"/>
      <c r="BH38" s="9"/>
      <c r="BI38" s="6"/>
      <c r="BJ38" s="53"/>
      <c r="BK38" s="8"/>
      <c r="BL38" s="9"/>
      <c r="BM38" s="6"/>
      <c r="BN38" s="54"/>
      <c r="BO38" s="34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10"/>
        <v>0</v>
      </c>
      <c r="CV38" s="217">
        <f t="shared" si="11"/>
        <v>0</v>
      </c>
      <c r="CW38" s="218">
        <f t="shared" si="12"/>
        <v>0</v>
      </c>
      <c r="CX38" s="208"/>
    </row>
    <row r="39" spans="1:102" x14ac:dyDescent="0.3">
      <c r="A39" s="349"/>
      <c r="B39" s="19" t="s">
        <v>28</v>
      </c>
      <c r="C39" s="8"/>
      <c r="D39" s="9"/>
      <c r="E39" s="6"/>
      <c r="F39" s="53"/>
      <c r="G39" s="8"/>
      <c r="H39" s="10"/>
      <c r="I39" s="11"/>
      <c r="J39" s="34"/>
      <c r="K39" s="8"/>
      <c r="L39" s="9"/>
      <c r="M39" s="6"/>
      <c r="N39" s="53"/>
      <c r="O39" s="8"/>
      <c r="P39" s="9"/>
      <c r="Q39" s="6"/>
      <c r="R39" s="53"/>
      <c r="S39" s="8"/>
      <c r="T39" s="9"/>
      <c r="U39" s="6"/>
      <c r="V39" s="53"/>
      <c r="W39" s="8"/>
      <c r="X39" s="9"/>
      <c r="Y39" s="6"/>
      <c r="Z39" s="53"/>
      <c r="AA39" s="8"/>
      <c r="AB39" s="9"/>
      <c r="AC39" s="6"/>
      <c r="AD39" s="53"/>
      <c r="AE39" s="8"/>
      <c r="AF39" s="9"/>
      <c r="AG39" s="6"/>
      <c r="AH39" s="53"/>
      <c r="AI39" s="8"/>
      <c r="AJ39" s="9"/>
      <c r="AK39" s="6"/>
      <c r="AL39" s="53"/>
      <c r="AM39" s="8"/>
      <c r="AN39" s="9"/>
      <c r="AO39" s="6"/>
      <c r="AP39" s="53"/>
      <c r="AQ39" s="8"/>
      <c r="AR39" s="9"/>
      <c r="AS39" s="6"/>
      <c r="AT39" s="53"/>
      <c r="AU39" s="8"/>
      <c r="AV39" s="9"/>
      <c r="AW39" s="6"/>
      <c r="AX39" s="53"/>
      <c r="AY39" s="34"/>
      <c r="AZ39" s="9"/>
      <c r="BA39" s="6"/>
      <c r="BB39" s="53"/>
      <c r="BC39" s="34"/>
      <c r="BD39" s="9"/>
      <c r="BE39" s="6"/>
      <c r="BF39" s="53"/>
      <c r="BG39" s="8"/>
      <c r="BH39" s="9"/>
      <c r="BI39" s="6"/>
      <c r="BJ39" s="53"/>
      <c r="BK39" s="8"/>
      <c r="BL39" s="9"/>
      <c r="BM39" s="6"/>
      <c r="BN39" s="54"/>
      <c r="BO39" s="34"/>
      <c r="BP39" s="9"/>
      <c r="BQ39" s="6"/>
      <c r="BR39" s="53"/>
      <c r="BS39" s="8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216">
        <f t="shared" si="10"/>
        <v>0</v>
      </c>
      <c r="CV39" s="217">
        <f t="shared" si="11"/>
        <v>0</v>
      </c>
      <c r="CW39" s="218">
        <f t="shared" si="12"/>
        <v>0</v>
      </c>
      <c r="CX39" s="223"/>
    </row>
    <row r="40" spans="1:102" x14ac:dyDescent="0.3">
      <c r="A40" s="349"/>
      <c r="B40" s="19" t="s">
        <v>35</v>
      </c>
      <c r="C40" s="8"/>
      <c r="D40" s="9"/>
      <c r="E40" s="6"/>
      <c r="F40" s="7"/>
      <c r="G40" s="8"/>
      <c r="H40" s="10"/>
      <c r="I40" s="11"/>
      <c r="J40" s="10"/>
      <c r="K40" s="8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7"/>
      <c r="AY40" s="34"/>
      <c r="AZ40" s="9"/>
      <c r="BA40" s="6"/>
      <c r="BB40" s="7"/>
      <c r="BC40" s="34"/>
      <c r="BD40" s="9"/>
      <c r="BE40" s="6"/>
      <c r="BF40" s="7"/>
      <c r="BG40" s="8"/>
      <c r="BH40" s="9"/>
      <c r="BI40" s="6"/>
      <c r="BJ40" s="7"/>
      <c r="BK40" s="8"/>
      <c r="BL40" s="9"/>
      <c r="BM40" s="6"/>
      <c r="BN40" s="35"/>
      <c r="BO40" s="34"/>
      <c r="BP40" s="9"/>
      <c r="BQ40" s="6"/>
      <c r="BR40" s="7"/>
      <c r="BS40" s="8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10"/>
        <v>0</v>
      </c>
      <c r="CV40" s="217">
        <f t="shared" si="11"/>
        <v>0</v>
      </c>
      <c r="CW40" s="218">
        <f t="shared" si="12"/>
        <v>0</v>
      </c>
      <c r="CX40" s="223"/>
    </row>
    <row r="41" spans="1:102" x14ac:dyDescent="0.3">
      <c r="A41" s="349"/>
      <c r="B41" s="20" t="s">
        <v>57</v>
      </c>
      <c r="C41" s="8"/>
      <c r="D41" s="9"/>
      <c r="E41" s="6"/>
      <c r="F41" s="7"/>
      <c r="G41" s="8"/>
      <c r="H41" s="10"/>
      <c r="I41" s="11">
        <v>1</v>
      </c>
      <c r="J41" s="10">
        <v>1</v>
      </c>
      <c r="K41" s="8">
        <v>1</v>
      </c>
      <c r="L41" s="9">
        <v>1</v>
      </c>
      <c r="M41" s="6">
        <v>1</v>
      </c>
      <c r="N41" s="7">
        <v>1</v>
      </c>
      <c r="O41" s="8">
        <v>1</v>
      </c>
      <c r="P41" s="9">
        <v>1</v>
      </c>
      <c r="Q41" s="6">
        <v>1</v>
      </c>
      <c r="R41" s="7">
        <v>1</v>
      </c>
      <c r="S41" s="8">
        <v>1</v>
      </c>
      <c r="T41" s="9">
        <v>1</v>
      </c>
      <c r="U41" s="6">
        <v>1</v>
      </c>
      <c r="V41" s="7">
        <v>1</v>
      </c>
      <c r="W41" s="8">
        <v>1</v>
      </c>
      <c r="X41" s="9">
        <v>1</v>
      </c>
      <c r="Y41" s="6">
        <v>1</v>
      </c>
      <c r="Z41" s="7">
        <v>1</v>
      </c>
      <c r="AA41" s="8">
        <v>1</v>
      </c>
      <c r="AB41" s="9">
        <v>1</v>
      </c>
      <c r="AC41" s="6">
        <v>1</v>
      </c>
      <c r="AD41" s="7">
        <v>1</v>
      </c>
      <c r="AE41" s="8">
        <v>1</v>
      </c>
      <c r="AF41" s="9">
        <v>1</v>
      </c>
      <c r="AG41" s="6">
        <v>1</v>
      </c>
      <c r="AH41" s="7">
        <v>1</v>
      </c>
      <c r="AI41" s="8">
        <v>1</v>
      </c>
      <c r="AJ41" s="9">
        <v>1</v>
      </c>
      <c r="AK41" s="6">
        <v>1</v>
      </c>
      <c r="AL41" s="7">
        <v>1</v>
      </c>
      <c r="AM41" s="8">
        <v>1</v>
      </c>
      <c r="AN41" s="9">
        <v>1</v>
      </c>
      <c r="AO41" s="6">
        <v>1</v>
      </c>
      <c r="AP41" s="7">
        <v>1</v>
      </c>
      <c r="AQ41" s="8">
        <v>1</v>
      </c>
      <c r="AR41" s="9">
        <v>1</v>
      </c>
      <c r="AS41" s="6">
        <v>1</v>
      </c>
      <c r="AT41" s="7">
        <v>1</v>
      </c>
      <c r="AU41" s="8">
        <v>1</v>
      </c>
      <c r="AV41" s="9">
        <v>1</v>
      </c>
      <c r="AW41" s="6">
        <v>1</v>
      </c>
      <c r="AX41" s="7">
        <v>1</v>
      </c>
      <c r="AY41" s="34">
        <v>1</v>
      </c>
      <c r="AZ41" s="9">
        <v>1</v>
      </c>
      <c r="BA41" s="6">
        <v>1</v>
      </c>
      <c r="BB41" s="7">
        <v>1</v>
      </c>
      <c r="BC41" s="34">
        <v>1</v>
      </c>
      <c r="BD41" s="9">
        <v>1</v>
      </c>
      <c r="BE41" s="6">
        <v>1</v>
      </c>
      <c r="BF41" s="7">
        <v>1</v>
      </c>
      <c r="BG41" s="8">
        <v>1</v>
      </c>
      <c r="BH41" s="9">
        <v>1</v>
      </c>
      <c r="BI41" s="6">
        <v>1</v>
      </c>
      <c r="BJ41" s="7">
        <v>1</v>
      </c>
      <c r="BK41" s="8">
        <v>1</v>
      </c>
      <c r="BL41" s="9">
        <v>1</v>
      </c>
      <c r="BM41" s="6">
        <v>1</v>
      </c>
      <c r="BN41" s="35">
        <v>1</v>
      </c>
      <c r="BO41" s="34">
        <v>1</v>
      </c>
      <c r="BP41" s="9">
        <v>1</v>
      </c>
      <c r="BQ41" s="6">
        <v>1</v>
      </c>
      <c r="BR41" s="7">
        <v>1</v>
      </c>
      <c r="BS41" s="8"/>
      <c r="BT41" s="9"/>
      <c r="BU41" s="6"/>
      <c r="BV41" s="7"/>
      <c r="BW41" s="8"/>
      <c r="BX41" s="9"/>
      <c r="BY41" s="6"/>
      <c r="BZ41" s="7"/>
      <c r="CA41" s="8"/>
      <c r="CB41" s="9"/>
      <c r="CC41" s="6"/>
      <c r="CD41" s="7"/>
      <c r="CE41" s="8"/>
      <c r="CF41" s="9"/>
      <c r="CG41" s="6"/>
      <c r="CH41" s="7"/>
      <c r="CI41" s="8"/>
      <c r="CJ41" s="9"/>
      <c r="CK41" s="6"/>
      <c r="CL41" s="7"/>
      <c r="CM41" s="8"/>
      <c r="CN41" s="9"/>
      <c r="CO41" s="6"/>
      <c r="CP41" s="7"/>
      <c r="CQ41" s="8"/>
      <c r="CR41" s="9"/>
      <c r="CS41" s="6"/>
      <c r="CT41" s="7"/>
      <c r="CU41" s="216">
        <f t="shared" si="10"/>
        <v>13.5</v>
      </c>
      <c r="CV41" s="217">
        <f t="shared" si="11"/>
        <v>2</v>
      </c>
      <c r="CW41" s="218">
        <f t="shared" si="12"/>
        <v>15.5</v>
      </c>
      <c r="CX41" s="224"/>
    </row>
    <row r="42" spans="1:102" ht="15" thickBot="1" x14ac:dyDescent="0.35">
      <c r="A42" s="349"/>
      <c r="B42" s="20" t="s">
        <v>43</v>
      </c>
      <c r="C42" s="8"/>
      <c r="D42" s="9"/>
      <c r="E42" s="6"/>
      <c r="F42" s="7"/>
      <c r="G42" s="8"/>
      <c r="H42" s="10"/>
      <c r="I42" s="11"/>
      <c r="J42" s="10"/>
      <c r="K42" s="8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34">
        <v>1</v>
      </c>
      <c r="AZ42" s="9">
        <v>1</v>
      </c>
      <c r="BA42" s="6">
        <v>1</v>
      </c>
      <c r="BB42" s="7">
        <v>1</v>
      </c>
      <c r="BC42" s="34">
        <v>1</v>
      </c>
      <c r="BD42" s="9">
        <v>1</v>
      </c>
      <c r="BE42" s="6">
        <v>1</v>
      </c>
      <c r="BF42" s="7">
        <v>1</v>
      </c>
      <c r="BG42" s="8">
        <v>1</v>
      </c>
      <c r="BH42" s="9">
        <v>1</v>
      </c>
      <c r="BI42" s="6">
        <v>1</v>
      </c>
      <c r="BJ42" s="7">
        <v>1</v>
      </c>
      <c r="BK42" s="8">
        <v>1</v>
      </c>
      <c r="BL42" s="9">
        <v>1</v>
      </c>
      <c r="BM42" s="6">
        <v>1</v>
      </c>
      <c r="BN42" s="35">
        <v>1</v>
      </c>
      <c r="BO42" s="34">
        <v>1</v>
      </c>
      <c r="BP42" s="9">
        <v>1</v>
      </c>
      <c r="BQ42" s="6">
        <v>1</v>
      </c>
      <c r="BR42" s="7">
        <v>1</v>
      </c>
      <c r="BS42" s="8">
        <v>1</v>
      </c>
      <c r="BT42" s="9">
        <v>1</v>
      </c>
      <c r="BU42" s="6">
        <v>1</v>
      </c>
      <c r="BV42" s="7">
        <v>1</v>
      </c>
      <c r="BW42" s="8">
        <v>1</v>
      </c>
      <c r="BX42" s="9">
        <v>1</v>
      </c>
      <c r="BY42" s="6">
        <v>1</v>
      </c>
      <c r="BZ42" s="7">
        <v>1</v>
      </c>
      <c r="CA42" s="8">
        <v>1</v>
      </c>
      <c r="CB42" s="9">
        <v>1</v>
      </c>
      <c r="CC42" s="6">
        <v>1</v>
      </c>
      <c r="CD42" s="7">
        <v>1</v>
      </c>
      <c r="CE42" s="8">
        <v>1</v>
      </c>
      <c r="CF42" s="9">
        <v>1</v>
      </c>
      <c r="CG42" s="6">
        <v>1</v>
      </c>
      <c r="CH42" s="7">
        <v>1</v>
      </c>
      <c r="CI42" s="8">
        <v>1</v>
      </c>
      <c r="CJ42" s="9">
        <v>1</v>
      </c>
      <c r="CK42" s="6">
        <v>1</v>
      </c>
      <c r="CL42" s="7">
        <v>1</v>
      </c>
      <c r="CM42" s="8">
        <v>1</v>
      </c>
      <c r="CN42" s="9">
        <v>1</v>
      </c>
      <c r="CO42" s="6">
        <v>1</v>
      </c>
      <c r="CP42" s="7">
        <v>1</v>
      </c>
      <c r="CQ42" s="8"/>
      <c r="CR42" s="9"/>
      <c r="CS42" s="6"/>
      <c r="CT42" s="7"/>
      <c r="CU42" s="225">
        <f t="shared" si="10"/>
        <v>3</v>
      </c>
      <c r="CV42" s="217">
        <f t="shared" si="11"/>
        <v>8</v>
      </c>
      <c r="CW42" s="204">
        <f t="shared" si="12"/>
        <v>11</v>
      </c>
      <c r="CX42" s="208"/>
    </row>
    <row r="43" spans="1:102" ht="15" thickBot="1" x14ac:dyDescent="0.35">
      <c r="B43" s="21" t="s">
        <v>34</v>
      </c>
      <c r="C43" s="55"/>
      <c r="D43" s="56"/>
      <c r="E43" s="57"/>
      <c r="F43" s="58"/>
      <c r="G43" s="55"/>
      <c r="H43" s="59"/>
      <c r="I43" s="41">
        <v>1</v>
      </c>
      <c r="J43" s="40">
        <v>1</v>
      </c>
      <c r="K43" s="36">
        <v>1</v>
      </c>
      <c r="L43" s="37">
        <v>1</v>
      </c>
      <c r="M43" s="38">
        <v>1</v>
      </c>
      <c r="N43" s="39">
        <v>1</v>
      </c>
      <c r="O43" s="36">
        <v>1</v>
      </c>
      <c r="P43" s="37">
        <v>1</v>
      </c>
      <c r="Q43" s="38">
        <v>1</v>
      </c>
      <c r="R43" s="39">
        <v>1</v>
      </c>
      <c r="S43" s="36">
        <v>1</v>
      </c>
      <c r="T43" s="37">
        <v>1</v>
      </c>
      <c r="U43" s="38">
        <v>1</v>
      </c>
      <c r="V43" s="39">
        <v>1</v>
      </c>
      <c r="W43" s="36">
        <v>1</v>
      </c>
      <c r="X43" s="37">
        <v>1</v>
      </c>
      <c r="Y43" s="38">
        <v>1</v>
      </c>
      <c r="Z43" s="39">
        <v>1</v>
      </c>
      <c r="AA43" s="36">
        <v>1</v>
      </c>
      <c r="AB43" s="37">
        <v>1</v>
      </c>
      <c r="AC43" s="38">
        <v>1</v>
      </c>
      <c r="AD43" s="39">
        <v>1</v>
      </c>
      <c r="AE43" s="36">
        <v>1</v>
      </c>
      <c r="AF43" s="37">
        <v>1</v>
      </c>
      <c r="AG43" s="38">
        <v>1</v>
      </c>
      <c r="AH43" s="39">
        <v>1</v>
      </c>
      <c r="AI43" s="36">
        <v>1</v>
      </c>
      <c r="AJ43" s="37">
        <v>1</v>
      </c>
      <c r="AK43" s="38">
        <v>1</v>
      </c>
      <c r="AL43" s="39">
        <v>1</v>
      </c>
      <c r="AM43" s="36">
        <v>1</v>
      </c>
      <c r="AN43" s="37">
        <v>1</v>
      </c>
      <c r="AO43" s="38">
        <v>1</v>
      </c>
      <c r="AP43" s="39">
        <v>1</v>
      </c>
      <c r="AQ43" s="36">
        <v>1</v>
      </c>
      <c r="AR43" s="37">
        <v>1</v>
      </c>
      <c r="AS43" s="38">
        <v>1</v>
      </c>
      <c r="AT43" s="39">
        <v>1</v>
      </c>
      <c r="AU43" s="36">
        <v>1</v>
      </c>
      <c r="AV43" s="37">
        <v>1</v>
      </c>
      <c r="AW43" s="38">
        <v>1</v>
      </c>
      <c r="AX43" s="39">
        <v>1</v>
      </c>
      <c r="AY43" s="43">
        <v>1</v>
      </c>
      <c r="AZ43" s="37">
        <v>1</v>
      </c>
      <c r="BA43" s="38">
        <v>1</v>
      </c>
      <c r="BB43" s="39">
        <v>1</v>
      </c>
      <c r="BC43" s="43">
        <v>1</v>
      </c>
      <c r="BD43" s="37">
        <v>1</v>
      </c>
      <c r="BE43" s="38">
        <v>1</v>
      </c>
      <c r="BF43" s="39">
        <v>1</v>
      </c>
      <c r="BG43" s="36">
        <v>1</v>
      </c>
      <c r="BH43" s="37">
        <v>1</v>
      </c>
      <c r="BI43" s="38">
        <v>1</v>
      </c>
      <c r="BJ43" s="39">
        <v>1</v>
      </c>
      <c r="BK43" s="36">
        <v>1</v>
      </c>
      <c r="BL43" s="37">
        <v>1</v>
      </c>
      <c r="BM43" s="38">
        <v>1</v>
      </c>
      <c r="BN43" s="42">
        <v>1</v>
      </c>
      <c r="BO43" s="60">
        <v>1</v>
      </c>
      <c r="BP43" s="56">
        <v>1</v>
      </c>
      <c r="BQ43" s="57">
        <v>1</v>
      </c>
      <c r="BR43" s="58">
        <v>1</v>
      </c>
      <c r="BS43" s="55"/>
      <c r="BT43" s="56"/>
      <c r="BU43" s="57"/>
      <c r="BV43" s="58"/>
      <c r="BW43" s="55"/>
      <c r="BX43" s="56"/>
      <c r="BY43" s="57"/>
      <c r="BZ43" s="58"/>
      <c r="CA43" s="55"/>
      <c r="CB43" s="56"/>
      <c r="CC43" s="57"/>
      <c r="CD43" s="58"/>
      <c r="CE43" s="55"/>
      <c r="CF43" s="56"/>
      <c r="CG43" s="57"/>
      <c r="CH43" s="58"/>
      <c r="CI43" s="55"/>
      <c r="CJ43" s="56"/>
      <c r="CK43" s="57"/>
      <c r="CL43" s="58"/>
      <c r="CM43" s="55"/>
      <c r="CN43" s="56"/>
      <c r="CO43" s="57"/>
      <c r="CP43" s="58"/>
      <c r="CQ43" s="55"/>
      <c r="CR43" s="56"/>
      <c r="CS43" s="57"/>
      <c r="CT43" s="58"/>
      <c r="CU43" s="225">
        <f t="shared" si="10"/>
        <v>13.5</v>
      </c>
      <c r="CV43" s="217">
        <f t="shared" si="11"/>
        <v>2</v>
      </c>
      <c r="CW43" s="204">
        <f t="shared" si="12"/>
        <v>15.5</v>
      </c>
      <c r="CX43" s="208"/>
    </row>
    <row r="44" spans="1:102" x14ac:dyDescent="0.3">
      <c r="B44" s="123" t="s">
        <v>59</v>
      </c>
      <c r="C44" s="140">
        <f t="shared" ref="C44:BN44" si="13" xml:space="preserve"> SUM(C27:C43)</f>
        <v>0</v>
      </c>
      <c r="D44" s="140">
        <f t="shared" si="13"/>
        <v>0</v>
      </c>
      <c r="E44" s="140">
        <f t="shared" si="13"/>
        <v>0</v>
      </c>
      <c r="F44" s="140">
        <f t="shared" si="13"/>
        <v>0</v>
      </c>
      <c r="G44" s="140">
        <f t="shared" si="13"/>
        <v>0</v>
      </c>
      <c r="H44" s="140">
        <f t="shared" si="13"/>
        <v>0</v>
      </c>
      <c r="I44" s="140">
        <f t="shared" si="13"/>
        <v>2</v>
      </c>
      <c r="J44" s="140">
        <f t="shared" si="13"/>
        <v>2</v>
      </c>
      <c r="K44" s="123">
        <f t="shared" si="13"/>
        <v>2</v>
      </c>
      <c r="L44" s="123">
        <f t="shared" si="13"/>
        <v>2</v>
      </c>
      <c r="M44" s="123">
        <f t="shared" si="13"/>
        <v>2</v>
      </c>
      <c r="N44" s="123">
        <f t="shared" si="13"/>
        <v>2</v>
      </c>
      <c r="O44" s="123">
        <f t="shared" si="13"/>
        <v>2</v>
      </c>
      <c r="P44" s="123">
        <f t="shared" si="13"/>
        <v>2</v>
      </c>
      <c r="Q44" s="123">
        <f t="shared" si="13"/>
        <v>2</v>
      </c>
      <c r="R44" s="123">
        <f t="shared" si="13"/>
        <v>2</v>
      </c>
      <c r="S44" s="123">
        <f t="shared" si="13"/>
        <v>2</v>
      </c>
      <c r="T44" s="123">
        <f t="shared" si="13"/>
        <v>2</v>
      </c>
      <c r="U44" s="123">
        <f t="shared" si="13"/>
        <v>2</v>
      </c>
      <c r="V44" s="123">
        <f t="shared" si="13"/>
        <v>2</v>
      </c>
      <c r="W44" s="123">
        <f t="shared" si="13"/>
        <v>2</v>
      </c>
      <c r="X44" s="123">
        <f t="shared" si="13"/>
        <v>2</v>
      </c>
      <c r="Y44" s="123">
        <f t="shared" si="13"/>
        <v>2</v>
      </c>
      <c r="Z44" s="123">
        <f t="shared" si="13"/>
        <v>2</v>
      </c>
      <c r="AA44" s="123">
        <f t="shared" si="13"/>
        <v>2</v>
      </c>
      <c r="AB44" s="123">
        <f t="shared" si="13"/>
        <v>2</v>
      </c>
      <c r="AC44" s="123">
        <f t="shared" si="13"/>
        <v>2</v>
      </c>
      <c r="AD44" s="123">
        <f t="shared" si="13"/>
        <v>2</v>
      </c>
      <c r="AE44" s="123">
        <f t="shared" si="13"/>
        <v>2</v>
      </c>
      <c r="AF44" s="123">
        <f t="shared" si="13"/>
        <v>2</v>
      </c>
      <c r="AG44" s="123">
        <f t="shared" si="13"/>
        <v>2</v>
      </c>
      <c r="AH44" s="123">
        <f t="shared" si="13"/>
        <v>2</v>
      </c>
      <c r="AI44" s="123">
        <f t="shared" si="13"/>
        <v>2</v>
      </c>
      <c r="AJ44" s="123">
        <f t="shared" si="13"/>
        <v>2</v>
      </c>
      <c r="AK44" s="123">
        <f t="shared" si="13"/>
        <v>2</v>
      </c>
      <c r="AL44" s="123">
        <f t="shared" si="13"/>
        <v>2</v>
      </c>
      <c r="AM44" s="123">
        <f t="shared" si="13"/>
        <v>2</v>
      </c>
      <c r="AN44" s="123">
        <f t="shared" si="13"/>
        <v>2</v>
      </c>
      <c r="AO44" s="123">
        <f t="shared" si="13"/>
        <v>2</v>
      </c>
      <c r="AP44" s="123">
        <f t="shared" si="13"/>
        <v>2</v>
      </c>
      <c r="AQ44" s="123">
        <f t="shared" si="13"/>
        <v>2</v>
      </c>
      <c r="AR44" s="123">
        <f t="shared" si="13"/>
        <v>2</v>
      </c>
      <c r="AS44" s="123">
        <f t="shared" si="13"/>
        <v>2</v>
      </c>
      <c r="AT44" s="123">
        <f t="shared" si="13"/>
        <v>2</v>
      </c>
      <c r="AU44" s="123">
        <f t="shared" si="13"/>
        <v>2</v>
      </c>
      <c r="AV44" s="123">
        <f t="shared" si="13"/>
        <v>2</v>
      </c>
      <c r="AW44" s="123">
        <f t="shared" si="13"/>
        <v>2</v>
      </c>
      <c r="AX44" s="123">
        <f t="shared" si="13"/>
        <v>2</v>
      </c>
      <c r="AY44" s="140">
        <f t="shared" si="13"/>
        <v>3</v>
      </c>
      <c r="AZ44" s="140">
        <f t="shared" si="13"/>
        <v>3</v>
      </c>
      <c r="BA44" s="140">
        <f t="shared" si="13"/>
        <v>3</v>
      </c>
      <c r="BB44" s="140">
        <f t="shared" si="13"/>
        <v>3</v>
      </c>
      <c r="BC44" s="140">
        <f t="shared" si="13"/>
        <v>3</v>
      </c>
      <c r="BD44" s="140">
        <f t="shared" si="13"/>
        <v>3</v>
      </c>
      <c r="BE44" s="140">
        <f t="shared" si="13"/>
        <v>3</v>
      </c>
      <c r="BF44" s="140">
        <f t="shared" si="13"/>
        <v>3</v>
      </c>
      <c r="BG44" s="140">
        <f t="shared" si="13"/>
        <v>3</v>
      </c>
      <c r="BH44" s="140">
        <f t="shared" si="13"/>
        <v>3</v>
      </c>
      <c r="BI44" s="140">
        <f t="shared" si="13"/>
        <v>3</v>
      </c>
      <c r="BJ44" s="140">
        <f t="shared" si="13"/>
        <v>3</v>
      </c>
      <c r="BK44" s="140">
        <f t="shared" si="13"/>
        <v>3</v>
      </c>
      <c r="BL44" s="140">
        <f t="shared" si="13"/>
        <v>3</v>
      </c>
      <c r="BM44" s="140">
        <f t="shared" si="13"/>
        <v>3</v>
      </c>
      <c r="BN44" s="140">
        <f t="shared" si="13"/>
        <v>3</v>
      </c>
      <c r="BO44" s="140">
        <f t="shared" ref="BO44:CT44" si="14" xml:space="preserve"> SUM(BO27:BO43)</f>
        <v>3</v>
      </c>
      <c r="BP44" s="140">
        <f t="shared" si="14"/>
        <v>3</v>
      </c>
      <c r="BQ44" s="140">
        <f t="shared" si="14"/>
        <v>3</v>
      </c>
      <c r="BR44" s="140">
        <f t="shared" si="14"/>
        <v>3</v>
      </c>
      <c r="BS44" s="140">
        <f t="shared" si="14"/>
        <v>1</v>
      </c>
      <c r="BT44" s="140">
        <f t="shared" si="14"/>
        <v>1</v>
      </c>
      <c r="BU44" s="140">
        <f t="shared" si="14"/>
        <v>1</v>
      </c>
      <c r="BV44" s="140">
        <f t="shared" si="14"/>
        <v>1</v>
      </c>
      <c r="BW44" s="140">
        <f t="shared" si="14"/>
        <v>1</v>
      </c>
      <c r="BX44" s="140">
        <f t="shared" si="14"/>
        <v>1</v>
      </c>
      <c r="BY44" s="140">
        <f t="shared" si="14"/>
        <v>1</v>
      </c>
      <c r="BZ44" s="140">
        <f t="shared" si="14"/>
        <v>1</v>
      </c>
      <c r="CA44" s="140">
        <f t="shared" si="14"/>
        <v>1</v>
      </c>
      <c r="CB44" s="140">
        <f t="shared" si="14"/>
        <v>1</v>
      </c>
      <c r="CC44" s="140">
        <f t="shared" si="14"/>
        <v>1</v>
      </c>
      <c r="CD44" s="140">
        <f t="shared" si="14"/>
        <v>1</v>
      </c>
      <c r="CE44" s="140">
        <f t="shared" si="14"/>
        <v>1</v>
      </c>
      <c r="CF44" s="140">
        <f t="shared" si="14"/>
        <v>1</v>
      </c>
      <c r="CG44" s="140">
        <f t="shared" si="14"/>
        <v>1</v>
      </c>
      <c r="CH44" s="140">
        <f t="shared" si="14"/>
        <v>1</v>
      </c>
      <c r="CI44" s="140">
        <f t="shared" si="14"/>
        <v>1</v>
      </c>
      <c r="CJ44" s="140">
        <f t="shared" si="14"/>
        <v>1</v>
      </c>
      <c r="CK44" s="140">
        <f t="shared" si="14"/>
        <v>1</v>
      </c>
      <c r="CL44" s="140">
        <f t="shared" si="14"/>
        <v>1</v>
      </c>
      <c r="CM44" s="140">
        <f t="shared" si="14"/>
        <v>1</v>
      </c>
      <c r="CN44" s="140">
        <f t="shared" si="14"/>
        <v>1</v>
      </c>
      <c r="CO44" s="140">
        <f t="shared" si="14"/>
        <v>1</v>
      </c>
      <c r="CP44" s="140">
        <f t="shared" si="14"/>
        <v>1</v>
      </c>
      <c r="CQ44" s="140">
        <f t="shared" si="14"/>
        <v>0</v>
      </c>
      <c r="CR44" s="140">
        <f t="shared" si="14"/>
        <v>0</v>
      </c>
      <c r="CS44" s="140">
        <f t="shared" si="14"/>
        <v>0</v>
      </c>
      <c r="CT44" s="140">
        <f t="shared" si="14"/>
        <v>0</v>
      </c>
      <c r="CU44" s="208"/>
      <c r="CV44" s="208"/>
      <c r="CW44" s="208"/>
      <c r="CX44" s="208"/>
    </row>
    <row r="45" spans="1:102" ht="15" thickBot="1" x14ac:dyDescent="0.35">
      <c r="B45" s="123"/>
      <c r="C45" s="348" t="s">
        <v>20</v>
      </c>
      <c r="D45" s="341"/>
      <c r="E45" s="341"/>
      <c r="F45" s="341"/>
      <c r="G45" s="341" t="s">
        <v>21</v>
      </c>
      <c r="H45" s="341"/>
      <c r="I45" s="341"/>
      <c r="J45" s="341"/>
      <c r="K45" s="341" t="s">
        <v>23</v>
      </c>
      <c r="L45" s="341"/>
      <c r="M45" s="341"/>
      <c r="N45" s="341"/>
      <c r="O45" s="341" t="s">
        <v>22</v>
      </c>
      <c r="P45" s="341"/>
      <c r="Q45" s="341"/>
      <c r="R45" s="341"/>
      <c r="S45" s="341" t="s">
        <v>0</v>
      </c>
      <c r="T45" s="341"/>
      <c r="U45" s="341"/>
      <c r="V45" s="341"/>
      <c r="W45" s="341" t="s">
        <v>1</v>
      </c>
      <c r="X45" s="341"/>
      <c r="Y45" s="341"/>
      <c r="Z45" s="341"/>
      <c r="AA45" s="341" t="s">
        <v>2</v>
      </c>
      <c r="AB45" s="341"/>
      <c r="AC45" s="341"/>
      <c r="AD45" s="341"/>
      <c r="AE45" s="341" t="s">
        <v>3</v>
      </c>
      <c r="AF45" s="341"/>
      <c r="AG45" s="341"/>
      <c r="AH45" s="341"/>
      <c r="AI45" s="341" t="s">
        <v>4</v>
      </c>
      <c r="AJ45" s="341"/>
      <c r="AK45" s="341"/>
      <c r="AL45" s="341"/>
      <c r="AM45" s="341" t="s">
        <v>5</v>
      </c>
      <c r="AN45" s="341"/>
      <c r="AO45" s="341"/>
      <c r="AP45" s="341"/>
      <c r="AQ45" s="341" t="s">
        <v>6</v>
      </c>
      <c r="AR45" s="341"/>
      <c r="AS45" s="341"/>
      <c r="AT45" s="341"/>
      <c r="AU45" s="390" t="s">
        <v>7</v>
      </c>
      <c r="AV45" s="390"/>
      <c r="AW45" s="390"/>
      <c r="AX45" s="390"/>
      <c r="AY45" s="390" t="s">
        <v>8</v>
      </c>
      <c r="AZ45" s="390"/>
      <c r="BA45" s="390"/>
      <c r="BB45" s="390"/>
      <c r="BC45" s="390" t="s">
        <v>9</v>
      </c>
      <c r="BD45" s="390"/>
      <c r="BE45" s="390"/>
      <c r="BF45" s="390"/>
      <c r="BG45" s="341" t="s">
        <v>10</v>
      </c>
      <c r="BH45" s="341"/>
      <c r="BI45" s="341"/>
      <c r="BJ45" s="341"/>
      <c r="BK45" s="341" t="s">
        <v>11</v>
      </c>
      <c r="BL45" s="341"/>
      <c r="BM45" s="341"/>
      <c r="BN45" s="341"/>
      <c r="BO45" s="341" t="s">
        <v>12</v>
      </c>
      <c r="BP45" s="341"/>
      <c r="BQ45" s="341"/>
      <c r="BR45" s="341"/>
      <c r="BS45" s="341" t="s">
        <v>13</v>
      </c>
      <c r="BT45" s="341"/>
      <c r="BU45" s="341"/>
      <c r="BV45" s="341"/>
      <c r="BW45" s="341" t="s">
        <v>14</v>
      </c>
      <c r="BX45" s="341"/>
      <c r="BY45" s="341"/>
      <c r="BZ45" s="341"/>
      <c r="CA45" s="341" t="s">
        <v>15</v>
      </c>
      <c r="CB45" s="341"/>
      <c r="CC45" s="341"/>
      <c r="CD45" s="341"/>
      <c r="CE45" s="341" t="s">
        <v>16</v>
      </c>
      <c r="CF45" s="341"/>
      <c r="CG45" s="341"/>
      <c r="CH45" s="341"/>
      <c r="CI45" s="341" t="s">
        <v>17</v>
      </c>
      <c r="CJ45" s="341"/>
      <c r="CK45" s="341"/>
      <c r="CL45" s="341"/>
      <c r="CM45" s="341" t="s">
        <v>18</v>
      </c>
      <c r="CN45" s="341"/>
      <c r="CO45" s="341"/>
      <c r="CP45" s="341"/>
      <c r="CQ45" s="341" t="s">
        <v>19</v>
      </c>
      <c r="CR45" s="341"/>
      <c r="CS45" s="341"/>
      <c r="CT45" s="342"/>
      <c r="CU45" s="208"/>
      <c r="CV45" s="208"/>
      <c r="CW45" s="208"/>
      <c r="CX45" s="208"/>
    </row>
    <row r="46" spans="1:102" ht="15" thickBot="1" x14ac:dyDescent="0.35">
      <c r="I46" s="82"/>
      <c r="J46" s="82"/>
      <c r="AU46" s="345" t="s">
        <v>37</v>
      </c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7"/>
      <c r="CU46" s="208"/>
      <c r="CV46" s="208"/>
      <c r="CW46" s="208"/>
      <c r="CX46" s="208"/>
    </row>
    <row r="47" spans="1:102" x14ac:dyDescent="0.3">
      <c r="C47" s="354" t="s">
        <v>20</v>
      </c>
      <c r="D47" s="343"/>
      <c r="E47" s="343"/>
      <c r="F47" s="343"/>
      <c r="G47" s="343" t="s">
        <v>21</v>
      </c>
      <c r="H47" s="343"/>
      <c r="I47" s="341"/>
      <c r="J47" s="341"/>
      <c r="K47" s="392" t="s">
        <v>23</v>
      </c>
      <c r="L47" s="352"/>
      <c r="M47" s="352"/>
      <c r="N47" s="352"/>
      <c r="O47" s="352" t="s">
        <v>22</v>
      </c>
      <c r="P47" s="352"/>
      <c r="Q47" s="352"/>
      <c r="R47" s="352"/>
      <c r="S47" s="352" t="s">
        <v>0</v>
      </c>
      <c r="T47" s="352"/>
      <c r="U47" s="352"/>
      <c r="V47" s="352"/>
      <c r="W47" s="352" t="s">
        <v>1</v>
      </c>
      <c r="X47" s="352"/>
      <c r="Y47" s="352"/>
      <c r="Z47" s="352"/>
      <c r="AA47" s="352" t="s">
        <v>2</v>
      </c>
      <c r="AB47" s="352"/>
      <c r="AC47" s="352"/>
      <c r="AD47" s="352"/>
      <c r="AE47" s="352" t="s">
        <v>3</v>
      </c>
      <c r="AF47" s="352"/>
      <c r="AG47" s="352"/>
      <c r="AH47" s="352"/>
      <c r="AI47" s="352" t="s">
        <v>4</v>
      </c>
      <c r="AJ47" s="352"/>
      <c r="AK47" s="352"/>
      <c r="AL47" s="352"/>
      <c r="AM47" s="352" t="s">
        <v>5</v>
      </c>
      <c r="AN47" s="352"/>
      <c r="AO47" s="352"/>
      <c r="AP47" s="352"/>
      <c r="AQ47" s="352" t="s">
        <v>6</v>
      </c>
      <c r="AR47" s="352"/>
      <c r="AS47" s="352"/>
      <c r="AT47" s="352"/>
      <c r="AU47" s="352" t="s">
        <v>7</v>
      </c>
      <c r="AV47" s="352"/>
      <c r="AW47" s="352"/>
      <c r="AX47" s="391"/>
      <c r="AY47" s="352" t="s">
        <v>8</v>
      </c>
      <c r="AZ47" s="352"/>
      <c r="BA47" s="352"/>
      <c r="BB47" s="391"/>
      <c r="BC47" s="352" t="s">
        <v>9</v>
      </c>
      <c r="BD47" s="352"/>
      <c r="BE47" s="352"/>
      <c r="BF47" s="352"/>
      <c r="BG47" s="352" t="s">
        <v>10</v>
      </c>
      <c r="BH47" s="352"/>
      <c r="BI47" s="352"/>
      <c r="BJ47" s="352"/>
      <c r="BK47" s="352" t="s">
        <v>11</v>
      </c>
      <c r="BL47" s="352"/>
      <c r="BM47" s="352"/>
      <c r="BN47" s="353"/>
      <c r="BO47" s="343" t="s">
        <v>12</v>
      </c>
      <c r="BP47" s="343"/>
      <c r="BQ47" s="343"/>
      <c r="BR47" s="343"/>
      <c r="BS47" s="343" t="s">
        <v>13</v>
      </c>
      <c r="BT47" s="343"/>
      <c r="BU47" s="343"/>
      <c r="BV47" s="343"/>
      <c r="BW47" s="343" t="s">
        <v>14</v>
      </c>
      <c r="BX47" s="343"/>
      <c r="BY47" s="343"/>
      <c r="BZ47" s="343"/>
      <c r="CA47" s="343" t="s">
        <v>15</v>
      </c>
      <c r="CB47" s="343"/>
      <c r="CC47" s="343"/>
      <c r="CD47" s="343"/>
      <c r="CE47" s="343" t="s">
        <v>16</v>
      </c>
      <c r="CF47" s="343"/>
      <c r="CG47" s="343"/>
      <c r="CH47" s="343"/>
      <c r="CI47" s="343" t="s">
        <v>17</v>
      </c>
      <c r="CJ47" s="343"/>
      <c r="CK47" s="343"/>
      <c r="CL47" s="343"/>
      <c r="CM47" s="343" t="s">
        <v>18</v>
      </c>
      <c r="CN47" s="343"/>
      <c r="CO47" s="343"/>
      <c r="CP47" s="343"/>
      <c r="CQ47" s="343" t="s">
        <v>19</v>
      </c>
      <c r="CR47" s="343"/>
      <c r="CS47" s="343"/>
      <c r="CT47" s="344"/>
      <c r="CU47" s="205" t="s">
        <v>67</v>
      </c>
      <c r="CV47" s="206" t="s">
        <v>68</v>
      </c>
      <c r="CW47" s="207" t="s">
        <v>69</v>
      </c>
      <c r="CX47" s="208"/>
    </row>
    <row r="48" spans="1:102" ht="15.75" hidden="1" customHeight="1" thickBot="1" x14ac:dyDescent="0.35">
      <c r="A48" s="349" t="s">
        <v>25</v>
      </c>
      <c r="B48" s="14" t="s">
        <v>27</v>
      </c>
      <c r="C48" s="25"/>
      <c r="D48" s="26"/>
      <c r="E48" s="27"/>
      <c r="F48" s="27"/>
      <c r="G48" s="25"/>
      <c r="H48" s="26"/>
      <c r="I48" s="27"/>
      <c r="J48" s="28"/>
      <c r="K48" s="25"/>
      <c r="L48" s="26"/>
      <c r="M48" s="27"/>
      <c r="N48" s="30"/>
      <c r="O48" s="25"/>
      <c r="P48" s="26"/>
      <c r="Q48" s="27"/>
      <c r="R48" s="30"/>
      <c r="S48" s="25"/>
      <c r="T48" s="26"/>
      <c r="U48" s="27"/>
      <c r="V48" s="30"/>
      <c r="W48" s="25"/>
      <c r="X48" s="26"/>
      <c r="Y48" s="27"/>
      <c r="Z48" s="30"/>
      <c r="AA48" s="25"/>
      <c r="AB48" s="26"/>
      <c r="AC48" s="27"/>
      <c r="AD48" s="30"/>
      <c r="AE48" s="25"/>
      <c r="AF48" s="26"/>
      <c r="AG48" s="27"/>
      <c r="AH48" s="30"/>
      <c r="AI48" s="25"/>
      <c r="AJ48" s="26"/>
      <c r="AK48" s="27"/>
      <c r="AL48" s="30"/>
      <c r="AM48" s="25"/>
      <c r="AN48" s="26"/>
      <c r="AO48" s="27"/>
      <c r="AP48" s="30"/>
      <c r="AQ48" s="25"/>
      <c r="AR48" s="26"/>
      <c r="AS48" s="27"/>
      <c r="AT48" s="30"/>
      <c r="AU48" s="25"/>
      <c r="AV48" s="26"/>
      <c r="AW48" s="27"/>
      <c r="AX48" s="30"/>
      <c r="AY48" s="32"/>
      <c r="AZ48" s="26"/>
      <c r="BA48" s="27"/>
      <c r="BB48" s="30"/>
      <c r="BC48" s="32"/>
      <c r="BD48" s="26"/>
      <c r="BE48" s="27"/>
      <c r="BF48" s="30"/>
      <c r="BG48" s="25"/>
      <c r="BH48" s="26"/>
      <c r="BI48" s="27"/>
      <c r="BJ48" s="30"/>
      <c r="BK48" s="25"/>
      <c r="BL48" s="26"/>
      <c r="BM48" s="27"/>
      <c r="BN48" s="31"/>
      <c r="BO48" s="32"/>
      <c r="BP48" s="26"/>
      <c r="BQ48" s="27"/>
      <c r="BR48" s="30"/>
      <c r="BS48" s="25"/>
      <c r="BT48" s="26"/>
      <c r="BU48" s="27"/>
      <c r="BV48" s="30"/>
      <c r="BW48" s="25"/>
      <c r="BX48" s="26"/>
      <c r="BY48" s="27"/>
      <c r="BZ48" s="30"/>
      <c r="CA48" s="25"/>
      <c r="CB48" s="26"/>
      <c r="CC48" s="27"/>
      <c r="CD48" s="30"/>
      <c r="CE48" s="25"/>
      <c r="CF48" s="26"/>
      <c r="CG48" s="27"/>
      <c r="CH48" s="30"/>
      <c r="CI48" s="25"/>
      <c r="CJ48" s="26"/>
      <c r="CK48" s="27"/>
      <c r="CL48" s="30"/>
      <c r="CM48" s="25"/>
      <c r="CN48" s="26"/>
      <c r="CO48" s="27"/>
      <c r="CP48" s="30"/>
      <c r="CQ48" s="25"/>
      <c r="CR48" s="26"/>
      <c r="CS48" s="27"/>
      <c r="CT48" s="30"/>
      <c r="CU48" s="209">
        <f>SUM(C48:CT48)/4</f>
        <v>0</v>
      </c>
      <c r="CV48" s="210"/>
      <c r="CW48" s="211"/>
      <c r="CX48" s="208"/>
    </row>
    <row r="49" spans="1:102" ht="15.75" hidden="1" customHeight="1" thickBot="1" x14ac:dyDescent="0.35">
      <c r="A49" s="349"/>
      <c r="B49" s="15" t="s">
        <v>28</v>
      </c>
      <c r="C49" s="8"/>
      <c r="D49" s="9"/>
      <c r="E49" s="6"/>
      <c r="F49" s="7"/>
      <c r="G49" s="34"/>
      <c r="H49" s="9"/>
      <c r="I49" s="6"/>
      <c r="J49" s="10"/>
      <c r="K49" s="8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7"/>
      <c r="AY49" s="34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7"/>
      <c r="BK49" s="8"/>
      <c r="BL49" s="9"/>
      <c r="BM49" s="6"/>
      <c r="BN49" s="35"/>
      <c r="BO49" s="34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212">
        <f t="shared" ref="CU49:CU55" si="15">SUM(C49:CT49)/4</f>
        <v>0</v>
      </c>
      <c r="CV49" s="213"/>
      <c r="CW49" s="211"/>
      <c r="CX49" s="208"/>
    </row>
    <row r="50" spans="1:102" ht="15.75" hidden="1" customHeight="1" thickBot="1" x14ac:dyDescent="0.35">
      <c r="A50" s="349"/>
      <c r="B50" s="15" t="s">
        <v>28</v>
      </c>
      <c r="C50" s="8"/>
      <c r="D50" s="9"/>
      <c r="E50" s="6"/>
      <c r="F50" s="6"/>
      <c r="G50" s="8"/>
      <c r="H50" s="9"/>
      <c r="I50" s="6"/>
      <c r="J50" s="10"/>
      <c r="K50" s="8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7"/>
      <c r="AY50" s="34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7"/>
      <c r="BK50" s="8"/>
      <c r="BL50" s="9"/>
      <c r="BM50" s="6"/>
      <c r="BN50" s="35"/>
      <c r="BO50" s="34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212">
        <f t="shared" si="15"/>
        <v>0</v>
      </c>
      <c r="CV50" s="213"/>
      <c r="CW50" s="211"/>
      <c r="CX50" s="208"/>
    </row>
    <row r="51" spans="1:102" ht="15.75" hidden="1" customHeight="1" thickBot="1" x14ac:dyDescent="0.35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10"/>
      <c r="K51" s="8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7"/>
      <c r="AY51" s="34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7"/>
      <c r="BK51" s="8"/>
      <c r="BL51" s="9"/>
      <c r="BM51" s="6"/>
      <c r="BN51" s="35"/>
      <c r="BO51" s="34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212">
        <f t="shared" si="15"/>
        <v>0</v>
      </c>
      <c r="CV51" s="213"/>
      <c r="CW51" s="211"/>
      <c r="CX51" s="208"/>
    </row>
    <row r="52" spans="1:102" ht="15.75" hidden="1" customHeight="1" thickBot="1" x14ac:dyDescent="0.35">
      <c r="A52" s="349"/>
      <c r="B52" s="15" t="s">
        <v>28</v>
      </c>
      <c r="C52" s="8"/>
      <c r="D52" s="9"/>
      <c r="E52" s="6"/>
      <c r="F52" s="7"/>
      <c r="G52" s="8"/>
      <c r="H52" s="9"/>
      <c r="I52" s="6"/>
      <c r="J52" s="10"/>
      <c r="K52" s="8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7"/>
      <c r="AY52" s="34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7"/>
      <c r="BK52" s="8"/>
      <c r="BL52" s="9"/>
      <c r="BM52" s="6"/>
      <c r="BN52" s="35"/>
      <c r="BO52" s="34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212">
        <f t="shared" si="15"/>
        <v>0</v>
      </c>
      <c r="CV52" s="213"/>
      <c r="CW52" s="211"/>
      <c r="CX52" s="208"/>
    </row>
    <row r="53" spans="1:102" ht="15.75" hidden="1" customHeight="1" thickBot="1" x14ac:dyDescent="0.35">
      <c r="A53" s="349"/>
      <c r="B53" s="15" t="s">
        <v>35</v>
      </c>
      <c r="C53" s="8"/>
      <c r="D53" s="9"/>
      <c r="E53" s="6"/>
      <c r="F53" s="34"/>
      <c r="G53" s="8"/>
      <c r="H53" s="9"/>
      <c r="I53" s="6"/>
      <c r="J53" s="10"/>
      <c r="K53" s="8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7"/>
      <c r="AY53" s="34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7"/>
      <c r="BK53" s="8"/>
      <c r="BL53" s="9"/>
      <c r="BM53" s="6"/>
      <c r="BN53" s="35"/>
      <c r="BO53" s="34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212">
        <f t="shared" si="15"/>
        <v>0</v>
      </c>
      <c r="CV53" s="213"/>
      <c r="CW53" s="211"/>
      <c r="CX53" s="214" t="s">
        <v>31</v>
      </c>
    </row>
    <row r="54" spans="1:102" ht="15.75" hidden="1" customHeight="1" thickBot="1" x14ac:dyDescent="0.35">
      <c r="A54" s="349"/>
      <c r="B54" s="22" t="s">
        <v>29</v>
      </c>
      <c r="C54" s="8"/>
      <c r="D54" s="9"/>
      <c r="E54" s="6"/>
      <c r="F54" s="7"/>
      <c r="G54" s="8"/>
      <c r="H54" s="9"/>
      <c r="I54" s="6"/>
      <c r="J54" s="10"/>
      <c r="K54" s="8"/>
      <c r="L54" s="9"/>
      <c r="M54" s="6"/>
      <c r="N54" s="7"/>
      <c r="O54" s="8"/>
      <c r="P54" s="9"/>
      <c r="Q54" s="6"/>
      <c r="R54" s="7"/>
      <c r="S54" s="8"/>
      <c r="T54" s="9"/>
      <c r="U54" s="6"/>
      <c r="V54" s="7"/>
      <c r="W54" s="8"/>
      <c r="X54" s="9"/>
      <c r="Y54" s="6"/>
      <c r="Z54" s="7"/>
      <c r="AA54" s="8"/>
      <c r="AB54" s="9"/>
      <c r="AC54" s="6"/>
      <c r="AD54" s="7"/>
      <c r="AE54" s="8"/>
      <c r="AF54" s="9"/>
      <c r="AG54" s="6"/>
      <c r="AH54" s="7"/>
      <c r="AI54" s="8"/>
      <c r="AJ54" s="9"/>
      <c r="AK54" s="6"/>
      <c r="AL54" s="7"/>
      <c r="AM54" s="8"/>
      <c r="AN54" s="9"/>
      <c r="AO54" s="6"/>
      <c r="AP54" s="7"/>
      <c r="AQ54" s="8"/>
      <c r="AR54" s="9"/>
      <c r="AS54" s="6"/>
      <c r="AT54" s="7"/>
      <c r="AU54" s="8"/>
      <c r="AV54" s="9"/>
      <c r="AW54" s="6"/>
      <c r="AX54" s="7"/>
      <c r="AY54" s="34"/>
      <c r="AZ54" s="9"/>
      <c r="BA54" s="6"/>
      <c r="BB54" s="7"/>
      <c r="BC54" s="34"/>
      <c r="BD54" s="9"/>
      <c r="BE54" s="6"/>
      <c r="BF54" s="7"/>
      <c r="BG54" s="8"/>
      <c r="BH54" s="9"/>
      <c r="BI54" s="6"/>
      <c r="BJ54" s="7"/>
      <c r="BK54" s="8"/>
      <c r="BL54" s="9"/>
      <c r="BM54" s="6"/>
      <c r="BN54" s="35"/>
      <c r="BO54" s="34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212">
        <f t="shared" si="15"/>
        <v>0</v>
      </c>
      <c r="CV54" s="213"/>
      <c r="CW54" s="211"/>
      <c r="CX54" s="215">
        <f>SUM(CU48:CU55)</f>
        <v>0</v>
      </c>
    </row>
    <row r="55" spans="1:102" ht="15.75" hidden="1" customHeight="1" thickBot="1" x14ac:dyDescent="0.35">
      <c r="A55" s="350"/>
      <c r="B55" s="23" t="s">
        <v>34</v>
      </c>
      <c r="C55" s="36"/>
      <c r="D55" s="37"/>
      <c r="E55" s="38"/>
      <c r="F55" s="39"/>
      <c r="G55" s="36"/>
      <c r="H55" s="45"/>
      <c r="I55" s="38"/>
      <c r="J55" s="40"/>
      <c r="K55" s="36"/>
      <c r="L55" s="37"/>
      <c r="M55" s="38"/>
      <c r="N55" s="39"/>
      <c r="O55" s="36"/>
      <c r="P55" s="37"/>
      <c r="Q55" s="38"/>
      <c r="R55" s="39"/>
      <c r="S55" s="36"/>
      <c r="T55" s="37"/>
      <c r="U55" s="38"/>
      <c r="V55" s="39"/>
      <c r="W55" s="36"/>
      <c r="X55" s="37"/>
      <c r="Y55" s="38"/>
      <c r="Z55" s="39"/>
      <c r="AA55" s="36"/>
      <c r="AB55" s="37"/>
      <c r="AC55" s="38"/>
      <c r="AD55" s="39"/>
      <c r="AE55" s="36"/>
      <c r="AF55" s="37"/>
      <c r="AG55" s="38"/>
      <c r="AH55" s="39"/>
      <c r="AI55" s="36"/>
      <c r="AJ55" s="37"/>
      <c r="AK55" s="38"/>
      <c r="AL55" s="39"/>
      <c r="AM55" s="36"/>
      <c r="AN55" s="37"/>
      <c r="AO55" s="38"/>
      <c r="AP55" s="39"/>
      <c r="AQ55" s="36"/>
      <c r="AR55" s="37"/>
      <c r="AS55" s="38"/>
      <c r="AT55" s="39"/>
      <c r="AU55" s="36"/>
      <c r="AV55" s="37"/>
      <c r="AW55" s="38"/>
      <c r="AX55" s="39"/>
      <c r="AY55" s="48"/>
      <c r="AZ55" s="45"/>
      <c r="BA55" s="79"/>
      <c r="BB55" s="52"/>
      <c r="BC55" s="48"/>
      <c r="BD55" s="45"/>
      <c r="BE55" s="79"/>
      <c r="BF55" s="52"/>
      <c r="BG55" s="50"/>
      <c r="BH55" s="45"/>
      <c r="BI55" s="79"/>
      <c r="BJ55" s="52"/>
      <c r="BK55" s="50"/>
      <c r="BL55" s="45"/>
      <c r="BM55" s="79"/>
      <c r="BN55" s="125"/>
      <c r="BO55" s="48"/>
      <c r="BP55" s="45"/>
      <c r="BQ55" s="79"/>
      <c r="BR55" s="52"/>
      <c r="BS55" s="50"/>
      <c r="BT55" s="45"/>
      <c r="BU55" s="79"/>
      <c r="BV55" s="52"/>
      <c r="BW55" s="50"/>
      <c r="BX55" s="45"/>
      <c r="BY55" s="79"/>
      <c r="BZ55" s="52"/>
      <c r="CA55" s="50"/>
      <c r="CB55" s="45"/>
      <c r="CC55" s="79"/>
      <c r="CD55" s="52"/>
      <c r="CE55" s="50"/>
      <c r="CF55" s="45"/>
      <c r="CG55" s="79"/>
      <c r="CH55" s="52"/>
      <c r="CI55" s="50"/>
      <c r="CJ55" s="45"/>
      <c r="CK55" s="79"/>
      <c r="CL55" s="52"/>
      <c r="CM55" s="50"/>
      <c r="CN55" s="45"/>
      <c r="CO55" s="79"/>
      <c r="CP55" s="52"/>
      <c r="CQ55" s="50"/>
      <c r="CR55" s="45"/>
      <c r="CS55" s="79"/>
      <c r="CT55" s="52"/>
      <c r="CU55" s="212">
        <f t="shared" si="15"/>
        <v>0</v>
      </c>
      <c r="CV55" s="213"/>
      <c r="CW55" s="211"/>
      <c r="CX55" s="208"/>
    </row>
    <row r="56" spans="1:102" ht="15" thickBot="1" x14ac:dyDescent="0.35">
      <c r="A56" s="351" t="s">
        <v>100</v>
      </c>
      <c r="B56" s="292" t="s">
        <v>86</v>
      </c>
      <c r="C56" s="61"/>
      <c r="D56" s="61"/>
      <c r="E56" s="61"/>
      <c r="F56" s="61"/>
      <c r="G56" s="61"/>
      <c r="H56" s="298"/>
      <c r="I56" s="68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285"/>
      <c r="AY56" s="286"/>
      <c r="AZ56" s="287"/>
      <c r="BA56" s="288"/>
      <c r="BB56" s="291"/>
      <c r="BC56" s="290"/>
      <c r="BD56" s="287"/>
      <c r="BE56" s="288"/>
      <c r="BF56" s="291"/>
      <c r="BG56" s="286"/>
      <c r="BH56" s="287"/>
      <c r="BI56" s="288"/>
      <c r="BJ56" s="291"/>
      <c r="BK56" s="286"/>
      <c r="BL56" s="287"/>
      <c r="BM56" s="288"/>
      <c r="BN56" s="289"/>
      <c r="BO56" s="290"/>
      <c r="BP56" s="287"/>
      <c r="BQ56" s="288"/>
      <c r="BR56" s="291"/>
      <c r="BS56" s="286"/>
      <c r="BT56" s="287"/>
      <c r="BU56" s="288"/>
      <c r="BV56" s="291"/>
      <c r="BW56" s="286"/>
      <c r="BX56" s="287"/>
      <c r="BY56" s="288"/>
      <c r="BZ56" s="291"/>
      <c r="CA56" s="286"/>
      <c r="CB56" s="287"/>
      <c r="CC56" s="288"/>
      <c r="CD56" s="291"/>
      <c r="CE56" s="286"/>
      <c r="CF56" s="287"/>
      <c r="CG56" s="288"/>
      <c r="CH56" s="291"/>
      <c r="CI56" s="286"/>
      <c r="CJ56" s="287"/>
      <c r="CK56" s="288"/>
      <c r="CL56" s="291"/>
      <c r="CM56" s="286"/>
      <c r="CN56" s="287"/>
      <c r="CO56" s="288"/>
      <c r="CP56" s="291"/>
      <c r="CQ56" s="286"/>
      <c r="CR56" s="287"/>
      <c r="CS56" s="288"/>
      <c r="CT56" s="291"/>
      <c r="CU56" s="212">
        <f>SUM(C56:BJ56)/4</f>
        <v>0</v>
      </c>
      <c r="CV56" s="213">
        <f>SUM(BK56:CT56)/4</f>
        <v>0</v>
      </c>
      <c r="CW56" s="211">
        <f>SUM(CU56:CV56)</f>
        <v>0</v>
      </c>
      <c r="CX56" s="208"/>
    </row>
    <row r="57" spans="1:102" x14ac:dyDescent="0.3">
      <c r="A57" s="351"/>
      <c r="B57" s="18" t="s">
        <v>27</v>
      </c>
      <c r="C57" s="8"/>
      <c r="D57" s="9"/>
      <c r="E57" s="6"/>
      <c r="F57" s="53"/>
      <c r="G57" s="8"/>
      <c r="H57" s="35"/>
      <c r="I57" s="34"/>
      <c r="J57" s="34"/>
      <c r="K57" s="8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9"/>
      <c r="AW57" s="6"/>
      <c r="AX57" s="53"/>
      <c r="AY57" s="34"/>
      <c r="AZ57" s="9"/>
      <c r="BA57" s="6"/>
      <c r="BB57" s="53"/>
      <c r="BC57" s="34"/>
      <c r="BD57" s="9"/>
      <c r="BE57" s="6"/>
      <c r="BF57" s="53"/>
      <c r="BG57" s="8"/>
      <c r="BH57" s="9"/>
      <c r="BI57" s="6"/>
      <c r="BJ57" s="53"/>
      <c r="BK57" s="8"/>
      <c r="BL57" s="9"/>
      <c r="BM57" s="6"/>
      <c r="BN57" s="54"/>
      <c r="BO57" s="34"/>
      <c r="BP57" s="9"/>
      <c r="BQ57" s="6"/>
      <c r="BR57" s="53"/>
      <c r="BS57" s="8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ref="CU57:CU64" si="16">SUM(C57:BJ57)/4</f>
        <v>0</v>
      </c>
      <c r="CV57" s="217">
        <f t="shared" ref="CV57:CV64" si="17">SUM(BK57:CT57)/4</f>
        <v>0</v>
      </c>
      <c r="CW57" s="219">
        <f t="shared" ref="CW57:CW64" si="18">SUM(CU57:CV57)</f>
        <v>0</v>
      </c>
      <c r="CX57" s="220" t="s">
        <v>99</v>
      </c>
    </row>
    <row r="58" spans="1:102" x14ac:dyDescent="0.3">
      <c r="A58" s="349"/>
      <c r="B58" s="19" t="s">
        <v>28</v>
      </c>
      <c r="C58" s="8"/>
      <c r="D58" s="9"/>
      <c r="E58" s="6"/>
      <c r="F58" s="53"/>
      <c r="G58" s="8"/>
      <c r="H58" s="10"/>
      <c r="I58" s="11"/>
      <c r="J58" s="34"/>
      <c r="K58" s="8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9"/>
      <c r="AW58" s="6"/>
      <c r="AX58" s="53"/>
      <c r="AY58" s="34"/>
      <c r="AZ58" s="9"/>
      <c r="BA58" s="6"/>
      <c r="BB58" s="53"/>
      <c r="BC58" s="34"/>
      <c r="BD58" s="9"/>
      <c r="BE58" s="6"/>
      <c r="BF58" s="53"/>
      <c r="BG58" s="8"/>
      <c r="BH58" s="9"/>
      <c r="BI58" s="6"/>
      <c r="BJ58" s="53"/>
      <c r="BK58" s="8"/>
      <c r="BL58" s="9"/>
      <c r="BM58" s="6"/>
      <c r="BN58" s="54"/>
      <c r="BO58" s="34"/>
      <c r="BP58" s="9"/>
      <c r="BQ58" s="6"/>
      <c r="BR58" s="53"/>
      <c r="BS58" s="8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6"/>
        <v>0</v>
      </c>
      <c r="CV58" s="217">
        <f t="shared" si="17"/>
        <v>0</v>
      </c>
      <c r="CW58" s="218">
        <f t="shared" si="18"/>
        <v>0</v>
      </c>
      <c r="CX58" s="222">
        <f>SUM(CW56:CW64)</f>
        <v>42</v>
      </c>
    </row>
    <row r="59" spans="1:102" x14ac:dyDescent="0.3">
      <c r="A59" s="349"/>
      <c r="B59" s="19" t="s">
        <v>28</v>
      </c>
      <c r="C59" s="8"/>
      <c r="D59" s="9"/>
      <c r="E59" s="6"/>
      <c r="F59" s="53"/>
      <c r="G59" s="8"/>
      <c r="H59" s="10"/>
      <c r="I59" s="11"/>
      <c r="J59" s="34"/>
      <c r="K59" s="8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3"/>
      <c r="AY59" s="34"/>
      <c r="AZ59" s="9"/>
      <c r="BA59" s="6"/>
      <c r="BB59" s="53"/>
      <c r="BC59" s="34"/>
      <c r="BD59" s="9"/>
      <c r="BE59" s="6"/>
      <c r="BF59" s="53"/>
      <c r="BG59" s="8"/>
      <c r="BH59" s="9"/>
      <c r="BI59" s="6"/>
      <c r="BJ59" s="53"/>
      <c r="BK59" s="8"/>
      <c r="BL59" s="9"/>
      <c r="BM59" s="6"/>
      <c r="BN59" s="54"/>
      <c r="BO59" s="34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6"/>
        <v>0</v>
      </c>
      <c r="CV59" s="217">
        <f t="shared" si="17"/>
        <v>0</v>
      </c>
      <c r="CW59" s="218">
        <f t="shared" si="18"/>
        <v>0</v>
      </c>
      <c r="CX59" s="208"/>
    </row>
    <row r="60" spans="1:102" x14ac:dyDescent="0.3">
      <c r="A60" s="349"/>
      <c r="B60" s="19" t="s">
        <v>28</v>
      </c>
      <c r="C60" s="8"/>
      <c r="D60" s="9"/>
      <c r="E60" s="6"/>
      <c r="F60" s="53"/>
      <c r="G60" s="8"/>
      <c r="H60" s="10"/>
      <c r="I60" s="11"/>
      <c r="J60" s="34"/>
      <c r="K60" s="8"/>
      <c r="L60" s="9"/>
      <c r="M60" s="6"/>
      <c r="N60" s="53"/>
      <c r="O60" s="8"/>
      <c r="P60" s="9"/>
      <c r="Q60" s="6"/>
      <c r="R60" s="53"/>
      <c r="S60" s="8"/>
      <c r="T60" s="9"/>
      <c r="U60" s="6"/>
      <c r="V60" s="53"/>
      <c r="W60" s="8"/>
      <c r="X60" s="9"/>
      <c r="Y60" s="6"/>
      <c r="Z60" s="53"/>
      <c r="AA60" s="8"/>
      <c r="AB60" s="9"/>
      <c r="AC60" s="6"/>
      <c r="AD60" s="53"/>
      <c r="AE60" s="8"/>
      <c r="AF60" s="9"/>
      <c r="AG60" s="6"/>
      <c r="AH60" s="53"/>
      <c r="AI60" s="8"/>
      <c r="AJ60" s="9"/>
      <c r="AK60" s="6"/>
      <c r="AL60" s="53"/>
      <c r="AM60" s="8"/>
      <c r="AN60" s="9"/>
      <c r="AO60" s="6"/>
      <c r="AP60" s="53"/>
      <c r="AQ60" s="8"/>
      <c r="AR60" s="9"/>
      <c r="AS60" s="6"/>
      <c r="AT60" s="53"/>
      <c r="AU60" s="8"/>
      <c r="AV60" s="9"/>
      <c r="AW60" s="6"/>
      <c r="AX60" s="53"/>
      <c r="AY60" s="34"/>
      <c r="AZ60" s="9"/>
      <c r="BA60" s="6"/>
      <c r="BB60" s="53"/>
      <c r="BC60" s="34"/>
      <c r="BD60" s="9"/>
      <c r="BE60" s="6"/>
      <c r="BF60" s="53"/>
      <c r="BG60" s="8"/>
      <c r="BH60" s="9"/>
      <c r="BI60" s="6"/>
      <c r="BJ60" s="53"/>
      <c r="BK60" s="8"/>
      <c r="BL60" s="9"/>
      <c r="BM60" s="6"/>
      <c r="BN60" s="54"/>
      <c r="BO60" s="34"/>
      <c r="BP60" s="9"/>
      <c r="BQ60" s="6"/>
      <c r="BR60" s="53"/>
      <c r="BS60" s="8"/>
      <c r="BT60" s="9"/>
      <c r="BU60" s="6"/>
      <c r="BV60" s="53"/>
      <c r="BW60" s="8"/>
      <c r="BX60" s="9"/>
      <c r="BY60" s="6"/>
      <c r="BZ60" s="53"/>
      <c r="CA60" s="8"/>
      <c r="CB60" s="9"/>
      <c r="CC60" s="6"/>
      <c r="CD60" s="53"/>
      <c r="CE60" s="8"/>
      <c r="CF60" s="9"/>
      <c r="CG60" s="6"/>
      <c r="CH60" s="53"/>
      <c r="CI60" s="8"/>
      <c r="CJ60" s="9"/>
      <c r="CK60" s="6"/>
      <c r="CL60" s="53"/>
      <c r="CM60" s="8"/>
      <c r="CN60" s="9"/>
      <c r="CO60" s="6"/>
      <c r="CP60" s="53"/>
      <c r="CQ60" s="8"/>
      <c r="CR60" s="9"/>
      <c r="CS60" s="6"/>
      <c r="CT60" s="53"/>
      <c r="CU60" s="216">
        <f t="shared" si="16"/>
        <v>0</v>
      </c>
      <c r="CV60" s="217">
        <f t="shared" si="17"/>
        <v>0</v>
      </c>
      <c r="CW60" s="218">
        <f t="shared" si="18"/>
        <v>0</v>
      </c>
      <c r="CX60" s="223"/>
    </row>
    <row r="61" spans="1:102" x14ac:dyDescent="0.3">
      <c r="A61" s="349"/>
      <c r="B61" s="19" t="s">
        <v>35</v>
      </c>
      <c r="C61" s="8"/>
      <c r="D61" s="9"/>
      <c r="E61" s="6"/>
      <c r="F61" s="7"/>
      <c r="G61" s="8"/>
      <c r="H61" s="10"/>
      <c r="I61" s="11"/>
      <c r="J61" s="10"/>
      <c r="K61" s="8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9"/>
      <c r="AW61" s="6"/>
      <c r="AX61" s="7"/>
      <c r="AY61" s="34"/>
      <c r="AZ61" s="9"/>
      <c r="BA61" s="6"/>
      <c r="BB61" s="7"/>
      <c r="BC61" s="34"/>
      <c r="BD61" s="9"/>
      <c r="BE61" s="6"/>
      <c r="BF61" s="7"/>
      <c r="BG61" s="8"/>
      <c r="BH61" s="9"/>
      <c r="BI61" s="6"/>
      <c r="BJ61" s="7"/>
      <c r="BK61" s="8"/>
      <c r="BL61" s="9"/>
      <c r="BM61" s="6"/>
      <c r="BN61" s="35"/>
      <c r="BO61" s="34"/>
      <c r="BP61" s="9"/>
      <c r="BQ61" s="6"/>
      <c r="BR61" s="7"/>
      <c r="BS61" s="8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6"/>
        <v>0</v>
      </c>
      <c r="CV61" s="217">
        <f t="shared" si="17"/>
        <v>0</v>
      </c>
      <c r="CW61" s="218">
        <f t="shared" si="18"/>
        <v>0</v>
      </c>
      <c r="CX61" s="223"/>
    </row>
    <row r="62" spans="1:102" x14ac:dyDescent="0.3">
      <c r="A62" s="349"/>
      <c r="B62" s="20" t="s">
        <v>57</v>
      </c>
      <c r="C62" s="8"/>
      <c r="D62" s="9"/>
      <c r="E62" s="6"/>
      <c r="F62" s="7"/>
      <c r="G62" s="8"/>
      <c r="H62" s="10"/>
      <c r="I62" s="11">
        <v>1</v>
      </c>
      <c r="J62" s="10">
        <v>1</v>
      </c>
      <c r="K62" s="8">
        <v>1</v>
      </c>
      <c r="L62" s="9">
        <v>1</v>
      </c>
      <c r="M62" s="6">
        <v>1</v>
      </c>
      <c r="N62" s="7">
        <v>1</v>
      </c>
      <c r="O62" s="8">
        <v>1</v>
      </c>
      <c r="P62" s="9">
        <v>1</v>
      </c>
      <c r="Q62" s="6">
        <v>1</v>
      </c>
      <c r="R62" s="7">
        <v>1</v>
      </c>
      <c r="S62" s="8">
        <v>1</v>
      </c>
      <c r="T62" s="9">
        <v>1</v>
      </c>
      <c r="U62" s="6">
        <v>1</v>
      </c>
      <c r="V62" s="7">
        <v>1</v>
      </c>
      <c r="W62" s="8">
        <v>1</v>
      </c>
      <c r="X62" s="9">
        <v>1</v>
      </c>
      <c r="Y62" s="6">
        <v>1</v>
      </c>
      <c r="Z62" s="7">
        <v>1</v>
      </c>
      <c r="AA62" s="8">
        <v>1</v>
      </c>
      <c r="AB62" s="9">
        <v>1</v>
      </c>
      <c r="AC62" s="6">
        <v>1</v>
      </c>
      <c r="AD62" s="7">
        <v>1</v>
      </c>
      <c r="AE62" s="8">
        <v>1</v>
      </c>
      <c r="AF62" s="9">
        <v>1</v>
      </c>
      <c r="AG62" s="6">
        <v>1</v>
      </c>
      <c r="AH62" s="7">
        <v>1</v>
      </c>
      <c r="AI62" s="8">
        <v>1</v>
      </c>
      <c r="AJ62" s="9">
        <v>1</v>
      </c>
      <c r="AK62" s="6">
        <v>1</v>
      </c>
      <c r="AL62" s="7">
        <v>1</v>
      </c>
      <c r="AM62" s="8">
        <v>1</v>
      </c>
      <c r="AN62" s="9">
        <v>1</v>
      </c>
      <c r="AO62" s="6">
        <v>1</v>
      </c>
      <c r="AP62" s="7">
        <v>1</v>
      </c>
      <c r="AQ62" s="8">
        <v>1</v>
      </c>
      <c r="AR62" s="9">
        <v>1</v>
      </c>
      <c r="AS62" s="6">
        <v>1</v>
      </c>
      <c r="AT62" s="7">
        <v>1</v>
      </c>
      <c r="AU62" s="8">
        <v>1</v>
      </c>
      <c r="AV62" s="9">
        <v>1</v>
      </c>
      <c r="AW62" s="6">
        <v>1</v>
      </c>
      <c r="AX62" s="7">
        <v>1</v>
      </c>
      <c r="AY62" s="34">
        <v>1</v>
      </c>
      <c r="AZ62" s="9">
        <v>1</v>
      </c>
      <c r="BA62" s="6">
        <v>1</v>
      </c>
      <c r="BB62" s="7">
        <v>1</v>
      </c>
      <c r="BC62" s="34">
        <v>1</v>
      </c>
      <c r="BD62" s="9">
        <v>1</v>
      </c>
      <c r="BE62" s="6">
        <v>1</v>
      </c>
      <c r="BF62" s="7">
        <v>1</v>
      </c>
      <c r="BG62" s="8">
        <v>1</v>
      </c>
      <c r="BH62" s="9">
        <v>1</v>
      </c>
      <c r="BI62" s="6">
        <v>1</v>
      </c>
      <c r="BJ62" s="7">
        <v>1</v>
      </c>
      <c r="BK62" s="8">
        <v>1</v>
      </c>
      <c r="BL62" s="9">
        <v>1</v>
      </c>
      <c r="BM62" s="6">
        <v>1</v>
      </c>
      <c r="BN62" s="35">
        <v>1</v>
      </c>
      <c r="BO62" s="34">
        <v>1</v>
      </c>
      <c r="BP62" s="9">
        <v>1</v>
      </c>
      <c r="BQ62" s="6">
        <v>1</v>
      </c>
      <c r="BR62" s="7">
        <v>1</v>
      </c>
      <c r="BS62" s="8"/>
      <c r="BT62" s="9"/>
      <c r="BU62" s="6"/>
      <c r="BV62" s="7"/>
      <c r="BW62" s="8"/>
      <c r="BX62" s="9"/>
      <c r="BY62" s="6"/>
      <c r="BZ62" s="7"/>
      <c r="CA62" s="8"/>
      <c r="CB62" s="9"/>
      <c r="CC62" s="6"/>
      <c r="CD62" s="7"/>
      <c r="CE62" s="8"/>
      <c r="CF62" s="9"/>
      <c r="CG62" s="6"/>
      <c r="CH62" s="7"/>
      <c r="CI62" s="8"/>
      <c r="CJ62" s="9"/>
      <c r="CK62" s="6"/>
      <c r="CL62" s="7"/>
      <c r="CM62" s="8"/>
      <c r="CN62" s="9"/>
      <c r="CO62" s="6"/>
      <c r="CP62" s="7"/>
      <c r="CQ62" s="8"/>
      <c r="CR62" s="9"/>
      <c r="CS62" s="6"/>
      <c r="CT62" s="7"/>
      <c r="CU62" s="216">
        <f t="shared" si="16"/>
        <v>13.5</v>
      </c>
      <c r="CV62" s="217">
        <f t="shared" si="17"/>
        <v>2</v>
      </c>
      <c r="CW62" s="218">
        <f t="shared" si="18"/>
        <v>15.5</v>
      </c>
      <c r="CX62" s="224"/>
    </row>
    <row r="63" spans="1:102" ht="15" thickBot="1" x14ac:dyDescent="0.35">
      <c r="A63" s="349"/>
      <c r="B63" s="20" t="s">
        <v>45</v>
      </c>
      <c r="C63" s="8"/>
      <c r="D63" s="9"/>
      <c r="E63" s="6"/>
      <c r="F63" s="7"/>
      <c r="G63" s="8"/>
      <c r="H63" s="10"/>
      <c r="I63" s="11"/>
      <c r="J63" s="10"/>
      <c r="K63" s="8"/>
      <c r="L63" s="9"/>
      <c r="M63" s="6"/>
      <c r="N63" s="7"/>
      <c r="O63" s="8"/>
      <c r="P63" s="9"/>
      <c r="Q63" s="6"/>
      <c r="R63" s="7"/>
      <c r="S63" s="8"/>
      <c r="T63" s="9"/>
      <c r="U63" s="6"/>
      <c r="V63" s="7"/>
      <c r="W63" s="8"/>
      <c r="X63" s="9"/>
      <c r="Y63" s="6"/>
      <c r="Z63" s="7"/>
      <c r="AA63" s="8"/>
      <c r="AB63" s="9"/>
      <c r="AC63" s="6"/>
      <c r="AD63" s="7"/>
      <c r="AE63" s="8"/>
      <c r="AF63" s="9"/>
      <c r="AG63" s="6"/>
      <c r="AH63" s="7"/>
      <c r="AI63" s="8"/>
      <c r="AJ63" s="9"/>
      <c r="AK63" s="6"/>
      <c r="AL63" s="7"/>
      <c r="AM63" s="8"/>
      <c r="AN63" s="9"/>
      <c r="AO63" s="6"/>
      <c r="AP63" s="7"/>
      <c r="AQ63" s="8"/>
      <c r="AR63" s="9"/>
      <c r="AS63" s="6"/>
      <c r="AT63" s="7"/>
      <c r="AU63" s="8"/>
      <c r="AV63" s="9"/>
      <c r="AW63" s="6"/>
      <c r="AX63" s="7"/>
      <c r="AY63" s="34">
        <v>1</v>
      </c>
      <c r="AZ63" s="9">
        <v>1</v>
      </c>
      <c r="BA63" s="6">
        <v>1</v>
      </c>
      <c r="BB63" s="7">
        <v>1</v>
      </c>
      <c r="BC63" s="34">
        <v>1</v>
      </c>
      <c r="BD63" s="9">
        <v>1</v>
      </c>
      <c r="BE63" s="6">
        <v>1</v>
      </c>
      <c r="BF63" s="7">
        <v>1</v>
      </c>
      <c r="BG63" s="8">
        <v>1</v>
      </c>
      <c r="BH63" s="9">
        <v>1</v>
      </c>
      <c r="BI63" s="6">
        <v>1</v>
      </c>
      <c r="BJ63" s="7">
        <v>1</v>
      </c>
      <c r="BK63" s="8">
        <v>1</v>
      </c>
      <c r="BL63" s="9">
        <v>1</v>
      </c>
      <c r="BM63" s="6">
        <v>1</v>
      </c>
      <c r="BN63" s="35">
        <v>1</v>
      </c>
      <c r="BO63" s="34">
        <v>1</v>
      </c>
      <c r="BP63" s="9">
        <v>1</v>
      </c>
      <c r="BQ63" s="6">
        <v>1</v>
      </c>
      <c r="BR63" s="7">
        <v>1</v>
      </c>
      <c r="BS63" s="8">
        <v>1</v>
      </c>
      <c r="BT63" s="9">
        <v>1</v>
      </c>
      <c r="BU63" s="6">
        <v>1</v>
      </c>
      <c r="BV63" s="7">
        <v>1</v>
      </c>
      <c r="BW63" s="8">
        <v>1</v>
      </c>
      <c r="BX63" s="9">
        <v>1</v>
      </c>
      <c r="BY63" s="6">
        <v>1</v>
      </c>
      <c r="BZ63" s="7">
        <v>1</v>
      </c>
      <c r="CA63" s="8">
        <v>1</v>
      </c>
      <c r="CB63" s="9">
        <v>1</v>
      </c>
      <c r="CC63" s="6">
        <v>1</v>
      </c>
      <c r="CD63" s="7">
        <v>1</v>
      </c>
      <c r="CE63" s="8">
        <v>1</v>
      </c>
      <c r="CF63" s="9">
        <v>1</v>
      </c>
      <c r="CG63" s="6">
        <v>1</v>
      </c>
      <c r="CH63" s="7">
        <v>1</v>
      </c>
      <c r="CI63" s="8">
        <v>1</v>
      </c>
      <c r="CJ63" s="9">
        <v>1</v>
      </c>
      <c r="CK63" s="6">
        <v>1</v>
      </c>
      <c r="CL63" s="7">
        <v>1</v>
      </c>
      <c r="CM63" s="8">
        <v>1</v>
      </c>
      <c r="CN63" s="9">
        <v>1</v>
      </c>
      <c r="CO63" s="6">
        <v>1</v>
      </c>
      <c r="CP63" s="7">
        <v>1</v>
      </c>
      <c r="CQ63" s="8"/>
      <c r="CR63" s="9"/>
      <c r="CS63" s="6"/>
      <c r="CT63" s="7"/>
      <c r="CU63" s="225">
        <f t="shared" si="16"/>
        <v>3</v>
      </c>
      <c r="CV63" s="217">
        <f t="shared" si="17"/>
        <v>8</v>
      </c>
      <c r="CW63" s="204">
        <f t="shared" si="18"/>
        <v>11</v>
      </c>
      <c r="CX63" s="208"/>
    </row>
    <row r="64" spans="1:102" ht="15" thickBot="1" x14ac:dyDescent="0.35">
      <c r="B64" s="21" t="s">
        <v>34</v>
      </c>
      <c r="C64" s="55"/>
      <c r="D64" s="56"/>
      <c r="E64" s="57"/>
      <c r="F64" s="58"/>
      <c r="G64" s="55"/>
      <c r="H64" s="59"/>
      <c r="I64" s="41">
        <v>1</v>
      </c>
      <c r="J64" s="40">
        <v>1</v>
      </c>
      <c r="K64" s="36">
        <v>1</v>
      </c>
      <c r="L64" s="37">
        <v>1</v>
      </c>
      <c r="M64" s="38">
        <v>1</v>
      </c>
      <c r="N64" s="39">
        <v>1</v>
      </c>
      <c r="O64" s="36">
        <v>1</v>
      </c>
      <c r="P64" s="37">
        <v>1</v>
      </c>
      <c r="Q64" s="38">
        <v>1</v>
      </c>
      <c r="R64" s="39">
        <v>1</v>
      </c>
      <c r="S64" s="36">
        <v>1</v>
      </c>
      <c r="T64" s="37">
        <v>1</v>
      </c>
      <c r="U64" s="38">
        <v>1</v>
      </c>
      <c r="V64" s="39">
        <v>1</v>
      </c>
      <c r="W64" s="36">
        <v>1</v>
      </c>
      <c r="X64" s="37">
        <v>1</v>
      </c>
      <c r="Y64" s="38">
        <v>1</v>
      </c>
      <c r="Z64" s="39">
        <v>1</v>
      </c>
      <c r="AA64" s="36">
        <v>1</v>
      </c>
      <c r="AB64" s="37">
        <v>1</v>
      </c>
      <c r="AC64" s="38">
        <v>1</v>
      </c>
      <c r="AD64" s="39">
        <v>1</v>
      </c>
      <c r="AE64" s="36">
        <v>1</v>
      </c>
      <c r="AF64" s="37">
        <v>1</v>
      </c>
      <c r="AG64" s="38">
        <v>1</v>
      </c>
      <c r="AH64" s="39">
        <v>1</v>
      </c>
      <c r="AI64" s="36">
        <v>1</v>
      </c>
      <c r="AJ64" s="37">
        <v>1</v>
      </c>
      <c r="AK64" s="38">
        <v>1</v>
      </c>
      <c r="AL64" s="39">
        <v>1</v>
      </c>
      <c r="AM64" s="36">
        <v>1</v>
      </c>
      <c r="AN64" s="37">
        <v>1</v>
      </c>
      <c r="AO64" s="38">
        <v>1</v>
      </c>
      <c r="AP64" s="39">
        <v>1</v>
      </c>
      <c r="AQ64" s="36">
        <v>1</v>
      </c>
      <c r="AR64" s="37">
        <v>1</v>
      </c>
      <c r="AS64" s="38">
        <v>1</v>
      </c>
      <c r="AT64" s="39">
        <v>1</v>
      </c>
      <c r="AU64" s="36">
        <v>1</v>
      </c>
      <c r="AV64" s="37">
        <v>1</v>
      </c>
      <c r="AW64" s="38">
        <v>1</v>
      </c>
      <c r="AX64" s="39">
        <v>1</v>
      </c>
      <c r="AY64" s="43">
        <v>1</v>
      </c>
      <c r="AZ64" s="37">
        <v>1</v>
      </c>
      <c r="BA64" s="38">
        <v>1</v>
      </c>
      <c r="BB64" s="39">
        <v>1</v>
      </c>
      <c r="BC64" s="43">
        <v>1</v>
      </c>
      <c r="BD64" s="37">
        <v>1</v>
      </c>
      <c r="BE64" s="38">
        <v>1</v>
      </c>
      <c r="BF64" s="39">
        <v>1</v>
      </c>
      <c r="BG64" s="36">
        <v>1</v>
      </c>
      <c r="BH64" s="37">
        <v>1</v>
      </c>
      <c r="BI64" s="38">
        <v>1</v>
      </c>
      <c r="BJ64" s="39">
        <v>1</v>
      </c>
      <c r="BK64" s="36">
        <v>1</v>
      </c>
      <c r="BL64" s="37">
        <v>1</v>
      </c>
      <c r="BM64" s="38">
        <v>1</v>
      </c>
      <c r="BN64" s="42">
        <v>1</v>
      </c>
      <c r="BO64" s="60">
        <v>1</v>
      </c>
      <c r="BP64" s="56">
        <v>1</v>
      </c>
      <c r="BQ64" s="57">
        <v>1</v>
      </c>
      <c r="BR64" s="58">
        <v>1</v>
      </c>
      <c r="BS64" s="55"/>
      <c r="BT64" s="56"/>
      <c r="BU64" s="57"/>
      <c r="BV64" s="58"/>
      <c r="BW64" s="55"/>
      <c r="BX64" s="56"/>
      <c r="BY64" s="57"/>
      <c r="BZ64" s="58"/>
      <c r="CA64" s="55"/>
      <c r="CB64" s="56"/>
      <c r="CC64" s="57"/>
      <c r="CD64" s="58"/>
      <c r="CE64" s="55"/>
      <c r="CF64" s="56"/>
      <c r="CG64" s="57"/>
      <c r="CH64" s="58"/>
      <c r="CI64" s="55"/>
      <c r="CJ64" s="56"/>
      <c r="CK64" s="57"/>
      <c r="CL64" s="58"/>
      <c r="CM64" s="55"/>
      <c r="CN64" s="56"/>
      <c r="CO64" s="57"/>
      <c r="CP64" s="58"/>
      <c r="CQ64" s="55"/>
      <c r="CR64" s="56"/>
      <c r="CS64" s="57"/>
      <c r="CT64" s="58"/>
      <c r="CU64" s="225">
        <f t="shared" si="16"/>
        <v>13.5</v>
      </c>
      <c r="CV64" s="217">
        <f t="shared" si="17"/>
        <v>2</v>
      </c>
      <c r="CW64" s="204">
        <f t="shared" si="18"/>
        <v>15.5</v>
      </c>
      <c r="CX64" s="208"/>
    </row>
    <row r="65" spans="1:102" x14ac:dyDescent="0.3">
      <c r="B65" s="123" t="s">
        <v>59</v>
      </c>
      <c r="C65" s="140">
        <f t="shared" ref="C65:BN65" si="19" xml:space="preserve"> SUM(C48:C64)</f>
        <v>0</v>
      </c>
      <c r="D65" s="140">
        <f t="shared" si="19"/>
        <v>0</v>
      </c>
      <c r="E65" s="140">
        <f t="shared" si="19"/>
        <v>0</v>
      </c>
      <c r="F65" s="140">
        <f t="shared" si="19"/>
        <v>0</v>
      </c>
      <c r="G65" s="140">
        <f t="shared" si="19"/>
        <v>0</v>
      </c>
      <c r="H65" s="140">
        <f t="shared" si="19"/>
        <v>0</v>
      </c>
      <c r="I65" s="140">
        <f t="shared" si="19"/>
        <v>2</v>
      </c>
      <c r="J65" s="140">
        <f t="shared" si="19"/>
        <v>2</v>
      </c>
      <c r="K65" s="123">
        <f t="shared" si="19"/>
        <v>2</v>
      </c>
      <c r="L65" s="123">
        <f t="shared" si="19"/>
        <v>2</v>
      </c>
      <c r="M65" s="123">
        <f t="shared" si="19"/>
        <v>2</v>
      </c>
      <c r="N65" s="123">
        <f t="shared" si="19"/>
        <v>2</v>
      </c>
      <c r="O65" s="123">
        <f t="shared" si="19"/>
        <v>2</v>
      </c>
      <c r="P65" s="123">
        <f t="shared" si="19"/>
        <v>2</v>
      </c>
      <c r="Q65" s="123">
        <f t="shared" si="19"/>
        <v>2</v>
      </c>
      <c r="R65" s="123">
        <f t="shared" si="19"/>
        <v>2</v>
      </c>
      <c r="S65" s="123">
        <f t="shared" si="19"/>
        <v>2</v>
      </c>
      <c r="T65" s="123">
        <f t="shared" si="19"/>
        <v>2</v>
      </c>
      <c r="U65" s="123">
        <f t="shared" si="19"/>
        <v>2</v>
      </c>
      <c r="V65" s="123">
        <f t="shared" si="19"/>
        <v>2</v>
      </c>
      <c r="W65" s="123">
        <f t="shared" si="19"/>
        <v>2</v>
      </c>
      <c r="X65" s="123">
        <f t="shared" si="19"/>
        <v>2</v>
      </c>
      <c r="Y65" s="123">
        <f t="shared" si="19"/>
        <v>2</v>
      </c>
      <c r="Z65" s="123">
        <f t="shared" si="19"/>
        <v>2</v>
      </c>
      <c r="AA65" s="123">
        <f t="shared" si="19"/>
        <v>2</v>
      </c>
      <c r="AB65" s="123">
        <f t="shared" si="19"/>
        <v>2</v>
      </c>
      <c r="AC65" s="123">
        <f t="shared" si="19"/>
        <v>2</v>
      </c>
      <c r="AD65" s="123">
        <f t="shared" si="19"/>
        <v>2</v>
      </c>
      <c r="AE65" s="123">
        <f t="shared" si="19"/>
        <v>2</v>
      </c>
      <c r="AF65" s="123">
        <f t="shared" si="19"/>
        <v>2</v>
      </c>
      <c r="AG65" s="123">
        <f t="shared" si="19"/>
        <v>2</v>
      </c>
      <c r="AH65" s="123">
        <f t="shared" si="19"/>
        <v>2</v>
      </c>
      <c r="AI65" s="123">
        <f t="shared" si="19"/>
        <v>2</v>
      </c>
      <c r="AJ65" s="123">
        <f t="shared" si="19"/>
        <v>2</v>
      </c>
      <c r="AK65" s="123">
        <f t="shared" si="19"/>
        <v>2</v>
      </c>
      <c r="AL65" s="123">
        <f t="shared" si="19"/>
        <v>2</v>
      </c>
      <c r="AM65" s="123">
        <f t="shared" si="19"/>
        <v>2</v>
      </c>
      <c r="AN65" s="123">
        <f t="shared" si="19"/>
        <v>2</v>
      </c>
      <c r="AO65" s="123">
        <f t="shared" si="19"/>
        <v>2</v>
      </c>
      <c r="AP65" s="123">
        <f t="shared" si="19"/>
        <v>2</v>
      </c>
      <c r="AQ65" s="123">
        <f t="shared" si="19"/>
        <v>2</v>
      </c>
      <c r="AR65" s="123">
        <f t="shared" si="19"/>
        <v>2</v>
      </c>
      <c r="AS65" s="123">
        <f t="shared" si="19"/>
        <v>2</v>
      </c>
      <c r="AT65" s="123">
        <f t="shared" si="19"/>
        <v>2</v>
      </c>
      <c r="AU65" s="123">
        <f t="shared" si="19"/>
        <v>2</v>
      </c>
      <c r="AV65" s="123">
        <f t="shared" si="19"/>
        <v>2</v>
      </c>
      <c r="AW65" s="123">
        <f t="shared" si="19"/>
        <v>2</v>
      </c>
      <c r="AX65" s="123">
        <f t="shared" si="19"/>
        <v>2</v>
      </c>
      <c r="AY65" s="140">
        <f t="shared" si="19"/>
        <v>3</v>
      </c>
      <c r="AZ65" s="140">
        <f t="shared" si="19"/>
        <v>3</v>
      </c>
      <c r="BA65" s="140">
        <f t="shared" si="19"/>
        <v>3</v>
      </c>
      <c r="BB65" s="140">
        <f t="shared" si="19"/>
        <v>3</v>
      </c>
      <c r="BC65" s="140">
        <f t="shared" si="19"/>
        <v>3</v>
      </c>
      <c r="BD65" s="140">
        <f t="shared" si="19"/>
        <v>3</v>
      </c>
      <c r="BE65" s="140">
        <f t="shared" si="19"/>
        <v>3</v>
      </c>
      <c r="BF65" s="140">
        <f t="shared" si="19"/>
        <v>3</v>
      </c>
      <c r="BG65" s="140">
        <f t="shared" si="19"/>
        <v>3</v>
      </c>
      <c r="BH65" s="140">
        <f t="shared" si="19"/>
        <v>3</v>
      </c>
      <c r="BI65" s="140">
        <f t="shared" si="19"/>
        <v>3</v>
      </c>
      <c r="BJ65" s="140">
        <f t="shared" si="19"/>
        <v>3</v>
      </c>
      <c r="BK65" s="140">
        <f t="shared" si="19"/>
        <v>3</v>
      </c>
      <c r="BL65" s="140">
        <f t="shared" si="19"/>
        <v>3</v>
      </c>
      <c r="BM65" s="140">
        <f t="shared" si="19"/>
        <v>3</v>
      </c>
      <c r="BN65" s="140">
        <f t="shared" si="19"/>
        <v>3</v>
      </c>
      <c r="BO65" s="140">
        <f t="shared" ref="BO65:CT65" si="20" xml:space="preserve"> SUM(BO48:BO64)</f>
        <v>3</v>
      </c>
      <c r="BP65" s="140">
        <f t="shared" si="20"/>
        <v>3</v>
      </c>
      <c r="BQ65" s="140">
        <f t="shared" si="20"/>
        <v>3</v>
      </c>
      <c r="BR65" s="140">
        <f t="shared" si="20"/>
        <v>3</v>
      </c>
      <c r="BS65" s="140">
        <f t="shared" si="20"/>
        <v>1</v>
      </c>
      <c r="BT65" s="140">
        <f t="shared" si="20"/>
        <v>1</v>
      </c>
      <c r="BU65" s="140">
        <f t="shared" si="20"/>
        <v>1</v>
      </c>
      <c r="BV65" s="140">
        <f t="shared" si="20"/>
        <v>1</v>
      </c>
      <c r="BW65" s="140">
        <f t="shared" si="20"/>
        <v>1</v>
      </c>
      <c r="BX65" s="140">
        <f t="shared" si="20"/>
        <v>1</v>
      </c>
      <c r="BY65" s="140">
        <f t="shared" si="20"/>
        <v>1</v>
      </c>
      <c r="BZ65" s="140">
        <f t="shared" si="20"/>
        <v>1</v>
      </c>
      <c r="CA65" s="140">
        <f t="shared" si="20"/>
        <v>1</v>
      </c>
      <c r="CB65" s="140">
        <f t="shared" si="20"/>
        <v>1</v>
      </c>
      <c r="CC65" s="140">
        <f t="shared" si="20"/>
        <v>1</v>
      </c>
      <c r="CD65" s="140">
        <f t="shared" si="20"/>
        <v>1</v>
      </c>
      <c r="CE65" s="140">
        <f t="shared" si="20"/>
        <v>1</v>
      </c>
      <c r="CF65" s="140">
        <f t="shared" si="20"/>
        <v>1</v>
      </c>
      <c r="CG65" s="140">
        <f t="shared" si="20"/>
        <v>1</v>
      </c>
      <c r="CH65" s="140">
        <f t="shared" si="20"/>
        <v>1</v>
      </c>
      <c r="CI65" s="140">
        <f t="shared" si="20"/>
        <v>1</v>
      </c>
      <c r="CJ65" s="140">
        <f t="shared" si="20"/>
        <v>1</v>
      </c>
      <c r="CK65" s="140">
        <f t="shared" si="20"/>
        <v>1</v>
      </c>
      <c r="CL65" s="140">
        <f t="shared" si="20"/>
        <v>1</v>
      </c>
      <c r="CM65" s="140">
        <f t="shared" si="20"/>
        <v>1</v>
      </c>
      <c r="CN65" s="140">
        <f t="shared" si="20"/>
        <v>1</v>
      </c>
      <c r="CO65" s="140">
        <f t="shared" si="20"/>
        <v>1</v>
      </c>
      <c r="CP65" s="140">
        <f t="shared" si="20"/>
        <v>1</v>
      </c>
      <c r="CQ65" s="140">
        <f t="shared" si="20"/>
        <v>0</v>
      </c>
      <c r="CR65" s="140">
        <f t="shared" si="20"/>
        <v>0</v>
      </c>
      <c r="CS65" s="140">
        <f t="shared" si="20"/>
        <v>0</v>
      </c>
      <c r="CT65" s="140">
        <f t="shared" si="20"/>
        <v>0</v>
      </c>
      <c r="CU65" s="208"/>
      <c r="CV65" s="208"/>
      <c r="CW65" s="208"/>
      <c r="CX65" s="208"/>
    </row>
    <row r="66" spans="1:102" ht="15" thickBot="1" x14ac:dyDescent="0.35">
      <c r="C66" s="348" t="s">
        <v>20</v>
      </c>
      <c r="D66" s="341"/>
      <c r="E66" s="341"/>
      <c r="F66" s="341"/>
      <c r="G66" s="341" t="s">
        <v>21</v>
      </c>
      <c r="H66" s="341"/>
      <c r="I66" s="341"/>
      <c r="J66" s="341"/>
      <c r="K66" s="341" t="s">
        <v>23</v>
      </c>
      <c r="L66" s="341"/>
      <c r="M66" s="341"/>
      <c r="N66" s="341"/>
      <c r="O66" s="341" t="s">
        <v>22</v>
      </c>
      <c r="P66" s="341"/>
      <c r="Q66" s="341"/>
      <c r="R66" s="341"/>
      <c r="S66" s="341" t="s">
        <v>0</v>
      </c>
      <c r="T66" s="341"/>
      <c r="U66" s="341"/>
      <c r="V66" s="341"/>
      <c r="W66" s="341" t="s">
        <v>1</v>
      </c>
      <c r="X66" s="341"/>
      <c r="Y66" s="341"/>
      <c r="Z66" s="341"/>
      <c r="AA66" s="341" t="s">
        <v>2</v>
      </c>
      <c r="AB66" s="341"/>
      <c r="AC66" s="341"/>
      <c r="AD66" s="341"/>
      <c r="AE66" s="341" t="s">
        <v>3</v>
      </c>
      <c r="AF66" s="341"/>
      <c r="AG66" s="341"/>
      <c r="AH66" s="341"/>
      <c r="AI66" s="341" t="s">
        <v>4</v>
      </c>
      <c r="AJ66" s="341"/>
      <c r="AK66" s="341"/>
      <c r="AL66" s="341"/>
      <c r="AM66" s="341" t="s">
        <v>5</v>
      </c>
      <c r="AN66" s="341"/>
      <c r="AO66" s="341"/>
      <c r="AP66" s="341"/>
      <c r="AQ66" s="341" t="s">
        <v>6</v>
      </c>
      <c r="AR66" s="341"/>
      <c r="AS66" s="341"/>
      <c r="AT66" s="341"/>
      <c r="AU66" s="390" t="s">
        <v>7</v>
      </c>
      <c r="AV66" s="390"/>
      <c r="AW66" s="390"/>
      <c r="AX66" s="390"/>
      <c r="AY66" s="390" t="s">
        <v>8</v>
      </c>
      <c r="AZ66" s="390"/>
      <c r="BA66" s="390"/>
      <c r="BB66" s="390"/>
      <c r="BC66" s="390" t="s">
        <v>9</v>
      </c>
      <c r="BD66" s="390"/>
      <c r="BE66" s="390"/>
      <c r="BF66" s="390"/>
      <c r="BG66" s="341" t="s">
        <v>10</v>
      </c>
      <c r="BH66" s="341"/>
      <c r="BI66" s="341"/>
      <c r="BJ66" s="341"/>
      <c r="BK66" s="341" t="s">
        <v>11</v>
      </c>
      <c r="BL66" s="341"/>
      <c r="BM66" s="341"/>
      <c r="BN66" s="341"/>
      <c r="BO66" s="341" t="s">
        <v>12</v>
      </c>
      <c r="BP66" s="341"/>
      <c r="BQ66" s="341"/>
      <c r="BR66" s="341"/>
      <c r="BS66" s="341" t="s">
        <v>13</v>
      </c>
      <c r="BT66" s="341"/>
      <c r="BU66" s="341"/>
      <c r="BV66" s="341"/>
      <c r="BW66" s="341" t="s">
        <v>14</v>
      </c>
      <c r="BX66" s="341"/>
      <c r="BY66" s="341"/>
      <c r="BZ66" s="341"/>
      <c r="CA66" s="341" t="s">
        <v>15</v>
      </c>
      <c r="CB66" s="341"/>
      <c r="CC66" s="341"/>
      <c r="CD66" s="341"/>
      <c r="CE66" s="341" t="s">
        <v>16</v>
      </c>
      <c r="CF66" s="341"/>
      <c r="CG66" s="341"/>
      <c r="CH66" s="341"/>
      <c r="CI66" s="341" t="s">
        <v>17</v>
      </c>
      <c r="CJ66" s="341"/>
      <c r="CK66" s="341"/>
      <c r="CL66" s="341"/>
      <c r="CM66" s="341" t="s">
        <v>18</v>
      </c>
      <c r="CN66" s="341"/>
      <c r="CO66" s="341"/>
      <c r="CP66" s="341"/>
      <c r="CQ66" s="341" t="s">
        <v>19</v>
      </c>
      <c r="CR66" s="341"/>
      <c r="CS66" s="341"/>
      <c r="CT66" s="342"/>
      <c r="CU66" s="208"/>
      <c r="CV66" s="208"/>
      <c r="CW66" s="208"/>
      <c r="CX66" s="208"/>
    </row>
    <row r="67" spans="1:102" ht="15" thickBot="1" x14ac:dyDescent="0.35">
      <c r="I67" s="82"/>
      <c r="J67" s="82"/>
      <c r="AU67" s="345" t="s">
        <v>38</v>
      </c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7"/>
      <c r="CU67" s="208"/>
      <c r="CV67" s="208"/>
      <c r="CW67" s="208"/>
      <c r="CX67" s="208"/>
    </row>
    <row r="68" spans="1:102" x14ac:dyDescent="0.3">
      <c r="C68" s="354" t="s">
        <v>20</v>
      </c>
      <c r="D68" s="343"/>
      <c r="E68" s="343"/>
      <c r="F68" s="343"/>
      <c r="G68" s="343" t="s">
        <v>21</v>
      </c>
      <c r="H68" s="343"/>
      <c r="I68" s="341"/>
      <c r="J68" s="342"/>
      <c r="K68" s="392" t="s">
        <v>23</v>
      </c>
      <c r="L68" s="352"/>
      <c r="M68" s="352"/>
      <c r="N68" s="352"/>
      <c r="O68" s="352" t="s">
        <v>22</v>
      </c>
      <c r="P68" s="352"/>
      <c r="Q68" s="352"/>
      <c r="R68" s="352"/>
      <c r="S68" s="352" t="s">
        <v>0</v>
      </c>
      <c r="T68" s="352"/>
      <c r="U68" s="352"/>
      <c r="V68" s="352"/>
      <c r="W68" s="352" t="s">
        <v>1</v>
      </c>
      <c r="X68" s="352"/>
      <c r="Y68" s="352"/>
      <c r="Z68" s="352"/>
      <c r="AA68" s="352" t="s">
        <v>2</v>
      </c>
      <c r="AB68" s="352"/>
      <c r="AC68" s="352"/>
      <c r="AD68" s="352"/>
      <c r="AE68" s="352" t="s">
        <v>3</v>
      </c>
      <c r="AF68" s="352"/>
      <c r="AG68" s="352"/>
      <c r="AH68" s="352"/>
      <c r="AI68" s="352" t="s">
        <v>4</v>
      </c>
      <c r="AJ68" s="352"/>
      <c r="AK68" s="352"/>
      <c r="AL68" s="352"/>
      <c r="AM68" s="352" t="s">
        <v>5</v>
      </c>
      <c r="AN68" s="352"/>
      <c r="AO68" s="352"/>
      <c r="AP68" s="352"/>
      <c r="AQ68" s="352" t="s">
        <v>6</v>
      </c>
      <c r="AR68" s="352"/>
      <c r="AS68" s="352"/>
      <c r="AT68" s="352"/>
      <c r="AU68" s="352" t="s">
        <v>7</v>
      </c>
      <c r="AV68" s="352"/>
      <c r="AW68" s="352"/>
      <c r="AX68" s="391"/>
      <c r="AY68" s="352" t="s">
        <v>8</v>
      </c>
      <c r="AZ68" s="352"/>
      <c r="BA68" s="352"/>
      <c r="BB68" s="391"/>
      <c r="BC68" s="352" t="s">
        <v>9</v>
      </c>
      <c r="BD68" s="352"/>
      <c r="BE68" s="352"/>
      <c r="BF68" s="352"/>
      <c r="BG68" s="352" t="s">
        <v>10</v>
      </c>
      <c r="BH68" s="352"/>
      <c r="BI68" s="352"/>
      <c r="BJ68" s="352"/>
      <c r="BK68" s="352" t="s">
        <v>11</v>
      </c>
      <c r="BL68" s="352"/>
      <c r="BM68" s="352"/>
      <c r="BN68" s="353"/>
      <c r="BO68" s="343" t="s">
        <v>12</v>
      </c>
      <c r="BP68" s="343"/>
      <c r="BQ68" s="343"/>
      <c r="BR68" s="343"/>
      <c r="BS68" s="343" t="s">
        <v>13</v>
      </c>
      <c r="BT68" s="343"/>
      <c r="BU68" s="343"/>
      <c r="BV68" s="343"/>
      <c r="BW68" s="343" t="s">
        <v>14</v>
      </c>
      <c r="BX68" s="343"/>
      <c r="BY68" s="343"/>
      <c r="BZ68" s="343"/>
      <c r="CA68" s="343" t="s">
        <v>15</v>
      </c>
      <c r="CB68" s="343"/>
      <c r="CC68" s="343"/>
      <c r="CD68" s="343"/>
      <c r="CE68" s="343" t="s">
        <v>16</v>
      </c>
      <c r="CF68" s="343"/>
      <c r="CG68" s="343"/>
      <c r="CH68" s="343"/>
      <c r="CI68" s="343" t="s">
        <v>17</v>
      </c>
      <c r="CJ68" s="343"/>
      <c r="CK68" s="343"/>
      <c r="CL68" s="343"/>
      <c r="CM68" s="343" t="s">
        <v>18</v>
      </c>
      <c r="CN68" s="343"/>
      <c r="CO68" s="343"/>
      <c r="CP68" s="343"/>
      <c r="CQ68" s="343" t="s">
        <v>19</v>
      </c>
      <c r="CR68" s="343"/>
      <c r="CS68" s="343"/>
      <c r="CT68" s="344"/>
      <c r="CU68" s="205" t="s">
        <v>67</v>
      </c>
      <c r="CV68" s="206" t="s">
        <v>68</v>
      </c>
      <c r="CW68" s="207" t="s">
        <v>69</v>
      </c>
      <c r="CX68" s="208"/>
    </row>
    <row r="69" spans="1:102" ht="15.75" hidden="1" customHeight="1" thickBot="1" x14ac:dyDescent="0.35">
      <c r="A69" s="349" t="s">
        <v>25</v>
      </c>
      <c r="B69" s="14" t="s">
        <v>27</v>
      </c>
      <c r="C69" s="25"/>
      <c r="D69" s="26"/>
      <c r="E69" s="27"/>
      <c r="F69" s="27"/>
      <c r="G69" s="25"/>
      <c r="H69" s="26"/>
      <c r="I69" s="27"/>
      <c r="J69" s="28"/>
      <c r="K69" s="25"/>
      <c r="L69" s="26"/>
      <c r="M69" s="27"/>
      <c r="N69" s="30"/>
      <c r="O69" s="25"/>
      <c r="P69" s="26"/>
      <c r="Q69" s="27"/>
      <c r="R69" s="30"/>
      <c r="S69" s="25"/>
      <c r="T69" s="26"/>
      <c r="U69" s="27"/>
      <c r="V69" s="30"/>
      <c r="W69" s="25"/>
      <c r="X69" s="26"/>
      <c r="Y69" s="27"/>
      <c r="Z69" s="30"/>
      <c r="AA69" s="25"/>
      <c r="AB69" s="26"/>
      <c r="AC69" s="27"/>
      <c r="AD69" s="30"/>
      <c r="AE69" s="25"/>
      <c r="AF69" s="26"/>
      <c r="AG69" s="27"/>
      <c r="AH69" s="30"/>
      <c r="AI69" s="25"/>
      <c r="AJ69" s="26"/>
      <c r="AK69" s="27"/>
      <c r="AL69" s="30"/>
      <c r="AM69" s="25"/>
      <c r="AN69" s="26"/>
      <c r="AO69" s="27"/>
      <c r="AP69" s="30"/>
      <c r="AQ69" s="25"/>
      <c r="AR69" s="26"/>
      <c r="AS69" s="27"/>
      <c r="AT69" s="30"/>
      <c r="AU69" s="25"/>
      <c r="AV69" s="26"/>
      <c r="AW69" s="27"/>
      <c r="AX69" s="30"/>
      <c r="AY69" s="32"/>
      <c r="AZ69" s="26"/>
      <c r="BA69" s="27"/>
      <c r="BB69" s="30"/>
      <c r="BC69" s="32"/>
      <c r="BD69" s="26"/>
      <c r="BE69" s="27"/>
      <c r="BF69" s="30"/>
      <c r="BG69" s="25"/>
      <c r="BH69" s="26"/>
      <c r="BI69" s="27"/>
      <c r="BJ69" s="30"/>
      <c r="BK69" s="25"/>
      <c r="BL69" s="26"/>
      <c r="BM69" s="27"/>
      <c r="BN69" s="31"/>
      <c r="BO69" s="32"/>
      <c r="BP69" s="26"/>
      <c r="BQ69" s="27"/>
      <c r="BR69" s="30"/>
      <c r="BS69" s="25"/>
      <c r="BT69" s="26"/>
      <c r="BU69" s="27"/>
      <c r="BV69" s="30"/>
      <c r="BW69" s="25"/>
      <c r="BX69" s="26"/>
      <c r="BY69" s="27"/>
      <c r="BZ69" s="30"/>
      <c r="CA69" s="25"/>
      <c r="CB69" s="26"/>
      <c r="CC69" s="27"/>
      <c r="CD69" s="30"/>
      <c r="CE69" s="25"/>
      <c r="CF69" s="26"/>
      <c r="CG69" s="27"/>
      <c r="CH69" s="30"/>
      <c r="CI69" s="25"/>
      <c r="CJ69" s="26"/>
      <c r="CK69" s="27"/>
      <c r="CL69" s="30"/>
      <c r="CM69" s="25"/>
      <c r="CN69" s="26"/>
      <c r="CO69" s="27"/>
      <c r="CP69" s="30"/>
      <c r="CQ69" s="25"/>
      <c r="CR69" s="26"/>
      <c r="CS69" s="27"/>
      <c r="CT69" s="30"/>
      <c r="CU69" s="209">
        <f>SUM(C69:CT69)/4</f>
        <v>0</v>
      </c>
      <c r="CV69" s="210"/>
      <c r="CW69" s="211"/>
      <c r="CX69" s="208"/>
    </row>
    <row r="70" spans="1:102" ht="15.75" hidden="1" customHeight="1" thickBot="1" x14ac:dyDescent="0.35">
      <c r="A70" s="349"/>
      <c r="B70" s="15" t="s">
        <v>28</v>
      </c>
      <c r="C70" s="8"/>
      <c r="D70" s="9"/>
      <c r="E70" s="6"/>
      <c r="F70" s="7"/>
      <c r="G70" s="34"/>
      <c r="H70" s="9"/>
      <c r="I70" s="6"/>
      <c r="J70" s="10"/>
      <c r="K70" s="8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7"/>
      <c r="AY70" s="34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7"/>
      <c r="BK70" s="8"/>
      <c r="BL70" s="9"/>
      <c r="BM70" s="6"/>
      <c r="BN70" s="35"/>
      <c r="BO70" s="34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212">
        <f t="shared" ref="CU70:CU76" si="21">SUM(C70:CT70)/4</f>
        <v>0</v>
      </c>
      <c r="CV70" s="213"/>
      <c r="CW70" s="211"/>
      <c r="CX70" s="208"/>
    </row>
    <row r="71" spans="1:102" ht="15.75" hidden="1" customHeight="1" thickBot="1" x14ac:dyDescent="0.35">
      <c r="A71" s="349"/>
      <c r="B71" s="15" t="s">
        <v>28</v>
      </c>
      <c r="C71" s="8"/>
      <c r="D71" s="9"/>
      <c r="E71" s="6"/>
      <c r="F71" s="6"/>
      <c r="G71" s="8"/>
      <c r="H71" s="9"/>
      <c r="I71" s="6"/>
      <c r="J71" s="10"/>
      <c r="K71" s="8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7"/>
      <c r="AY71" s="34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7"/>
      <c r="BK71" s="8"/>
      <c r="BL71" s="9"/>
      <c r="BM71" s="6"/>
      <c r="BN71" s="35"/>
      <c r="BO71" s="34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212">
        <f t="shared" si="21"/>
        <v>0</v>
      </c>
      <c r="CV71" s="213"/>
      <c r="CW71" s="211"/>
      <c r="CX71" s="208"/>
    </row>
    <row r="72" spans="1:102" ht="15.75" hidden="1" customHeight="1" thickBot="1" x14ac:dyDescent="0.35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10"/>
      <c r="K72" s="8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7"/>
      <c r="AY72" s="34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7"/>
      <c r="BK72" s="8"/>
      <c r="BL72" s="9"/>
      <c r="BM72" s="6"/>
      <c r="BN72" s="35"/>
      <c r="BO72" s="34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212">
        <f t="shared" si="21"/>
        <v>0</v>
      </c>
      <c r="CV72" s="213"/>
      <c r="CW72" s="211"/>
      <c r="CX72" s="208"/>
    </row>
    <row r="73" spans="1:102" ht="15.75" hidden="1" customHeight="1" thickBot="1" x14ac:dyDescent="0.35">
      <c r="A73" s="349"/>
      <c r="B73" s="15" t="s">
        <v>28</v>
      </c>
      <c r="C73" s="8"/>
      <c r="D73" s="9"/>
      <c r="E73" s="6"/>
      <c r="F73" s="7"/>
      <c r="G73" s="8"/>
      <c r="H73" s="9"/>
      <c r="I73" s="6"/>
      <c r="J73" s="10"/>
      <c r="K73" s="8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7"/>
      <c r="AY73" s="34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7"/>
      <c r="BK73" s="8"/>
      <c r="BL73" s="9"/>
      <c r="BM73" s="6"/>
      <c r="BN73" s="35"/>
      <c r="BO73" s="34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212">
        <f t="shared" si="21"/>
        <v>0</v>
      </c>
      <c r="CV73" s="213"/>
      <c r="CW73" s="211"/>
      <c r="CX73" s="208"/>
    </row>
    <row r="74" spans="1:102" ht="15.75" hidden="1" customHeight="1" thickBot="1" x14ac:dyDescent="0.35">
      <c r="A74" s="349"/>
      <c r="B74" s="15" t="s">
        <v>35</v>
      </c>
      <c r="C74" s="8"/>
      <c r="D74" s="9"/>
      <c r="E74" s="6"/>
      <c r="F74" s="34"/>
      <c r="G74" s="8"/>
      <c r="H74" s="9"/>
      <c r="I74" s="6"/>
      <c r="J74" s="10"/>
      <c r="K74" s="8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34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7"/>
      <c r="BK74" s="8"/>
      <c r="BL74" s="9"/>
      <c r="BM74" s="6"/>
      <c r="BN74" s="35"/>
      <c r="BO74" s="34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212">
        <f t="shared" si="21"/>
        <v>0</v>
      </c>
      <c r="CV74" s="213"/>
      <c r="CW74" s="211"/>
      <c r="CX74" s="214" t="s">
        <v>31</v>
      </c>
    </row>
    <row r="75" spans="1:102" ht="15.75" hidden="1" customHeight="1" thickBot="1" x14ac:dyDescent="0.35">
      <c r="A75" s="349"/>
      <c r="B75" s="22" t="s">
        <v>29</v>
      </c>
      <c r="C75" s="8"/>
      <c r="D75" s="9"/>
      <c r="E75" s="6"/>
      <c r="F75" s="7"/>
      <c r="G75" s="8"/>
      <c r="H75" s="9"/>
      <c r="I75" s="6"/>
      <c r="J75" s="10"/>
      <c r="K75" s="8"/>
      <c r="L75" s="9"/>
      <c r="M75" s="6"/>
      <c r="N75" s="7"/>
      <c r="O75" s="8"/>
      <c r="P75" s="9"/>
      <c r="Q75" s="6"/>
      <c r="R75" s="7"/>
      <c r="S75" s="8"/>
      <c r="T75" s="9"/>
      <c r="U75" s="6"/>
      <c r="V75" s="7"/>
      <c r="W75" s="8"/>
      <c r="X75" s="9"/>
      <c r="Y75" s="6"/>
      <c r="Z75" s="7"/>
      <c r="AA75" s="8"/>
      <c r="AB75" s="9"/>
      <c r="AC75" s="6"/>
      <c r="AD75" s="7"/>
      <c r="AE75" s="8"/>
      <c r="AF75" s="9"/>
      <c r="AG75" s="6"/>
      <c r="AH75" s="7"/>
      <c r="AI75" s="8"/>
      <c r="AJ75" s="9"/>
      <c r="AK75" s="6"/>
      <c r="AL75" s="7"/>
      <c r="AM75" s="8"/>
      <c r="AN75" s="9"/>
      <c r="AO75" s="6"/>
      <c r="AP75" s="7"/>
      <c r="AQ75" s="8"/>
      <c r="AR75" s="9"/>
      <c r="AS75" s="6"/>
      <c r="AT75" s="7"/>
      <c r="AU75" s="8"/>
      <c r="AV75" s="9"/>
      <c r="AW75" s="6"/>
      <c r="AX75" s="7"/>
      <c r="AY75" s="34"/>
      <c r="AZ75" s="9"/>
      <c r="BA75" s="6"/>
      <c r="BB75" s="7"/>
      <c r="BC75" s="34"/>
      <c r="BD75" s="9"/>
      <c r="BE75" s="6"/>
      <c r="BF75" s="7"/>
      <c r="BG75" s="8"/>
      <c r="BH75" s="9"/>
      <c r="BI75" s="6"/>
      <c r="BJ75" s="7"/>
      <c r="BK75" s="8"/>
      <c r="BL75" s="9"/>
      <c r="BM75" s="6"/>
      <c r="BN75" s="35"/>
      <c r="BO75" s="34"/>
      <c r="BP75" s="9"/>
      <c r="BQ75" s="6"/>
      <c r="BR75" s="7"/>
      <c r="BS75" s="8"/>
      <c r="BT75" s="9"/>
      <c r="BU75" s="6"/>
      <c r="BV75" s="7"/>
      <c r="BW75" s="8"/>
      <c r="BX75" s="9"/>
      <c r="BY75" s="6"/>
      <c r="BZ75" s="7"/>
      <c r="CA75" s="8"/>
      <c r="CB75" s="9"/>
      <c r="CC75" s="6"/>
      <c r="CD75" s="7"/>
      <c r="CE75" s="8"/>
      <c r="CF75" s="9"/>
      <c r="CG75" s="6"/>
      <c r="CH75" s="7"/>
      <c r="CI75" s="8"/>
      <c r="CJ75" s="9"/>
      <c r="CK75" s="6"/>
      <c r="CL75" s="7"/>
      <c r="CM75" s="8"/>
      <c r="CN75" s="9"/>
      <c r="CO75" s="6"/>
      <c r="CP75" s="7"/>
      <c r="CQ75" s="8"/>
      <c r="CR75" s="9"/>
      <c r="CS75" s="6"/>
      <c r="CT75" s="7"/>
      <c r="CU75" s="212">
        <f t="shared" si="21"/>
        <v>0</v>
      </c>
      <c r="CV75" s="213"/>
      <c r="CW75" s="211"/>
      <c r="CX75" s="215">
        <f>SUM(CU69:CU76)</f>
        <v>0</v>
      </c>
    </row>
    <row r="76" spans="1:102" ht="15.75" hidden="1" customHeight="1" thickBot="1" x14ac:dyDescent="0.35">
      <c r="A76" s="350"/>
      <c r="B76" s="23" t="s">
        <v>34</v>
      </c>
      <c r="C76" s="36"/>
      <c r="D76" s="37"/>
      <c r="E76" s="38"/>
      <c r="F76" s="39"/>
      <c r="G76" s="36"/>
      <c r="H76" s="45"/>
      <c r="I76" s="38"/>
      <c r="J76" s="40"/>
      <c r="K76" s="36"/>
      <c r="L76" s="37"/>
      <c r="M76" s="38"/>
      <c r="N76" s="39"/>
      <c r="O76" s="36"/>
      <c r="P76" s="37"/>
      <c r="Q76" s="38"/>
      <c r="R76" s="39"/>
      <c r="S76" s="36"/>
      <c r="T76" s="37"/>
      <c r="U76" s="38"/>
      <c r="V76" s="39"/>
      <c r="W76" s="36"/>
      <c r="X76" s="37"/>
      <c r="Y76" s="38"/>
      <c r="Z76" s="39"/>
      <c r="AA76" s="36"/>
      <c r="AB76" s="37"/>
      <c r="AC76" s="38"/>
      <c r="AD76" s="39"/>
      <c r="AE76" s="36"/>
      <c r="AF76" s="37"/>
      <c r="AG76" s="38"/>
      <c r="AH76" s="39"/>
      <c r="AI76" s="36"/>
      <c r="AJ76" s="37"/>
      <c r="AK76" s="38"/>
      <c r="AL76" s="39"/>
      <c r="AM76" s="36"/>
      <c r="AN76" s="37"/>
      <c r="AO76" s="38"/>
      <c r="AP76" s="39"/>
      <c r="AQ76" s="36"/>
      <c r="AR76" s="37"/>
      <c r="AS76" s="38"/>
      <c r="AT76" s="39"/>
      <c r="AU76" s="36"/>
      <c r="AV76" s="37"/>
      <c r="AW76" s="38"/>
      <c r="AX76" s="39"/>
      <c r="AY76" s="48"/>
      <c r="AZ76" s="45"/>
      <c r="BA76" s="79"/>
      <c r="BB76" s="52"/>
      <c r="BC76" s="48"/>
      <c r="BD76" s="45"/>
      <c r="BE76" s="79"/>
      <c r="BF76" s="52"/>
      <c r="BG76" s="50"/>
      <c r="BH76" s="45"/>
      <c r="BI76" s="79"/>
      <c r="BJ76" s="52"/>
      <c r="BK76" s="50"/>
      <c r="BL76" s="45"/>
      <c r="BM76" s="79"/>
      <c r="BN76" s="125"/>
      <c r="BO76" s="48"/>
      <c r="BP76" s="45"/>
      <c r="BQ76" s="79"/>
      <c r="BR76" s="52"/>
      <c r="BS76" s="50"/>
      <c r="BT76" s="45"/>
      <c r="BU76" s="79"/>
      <c r="BV76" s="52"/>
      <c r="BW76" s="50"/>
      <c r="BX76" s="45"/>
      <c r="BY76" s="79"/>
      <c r="BZ76" s="52"/>
      <c r="CA76" s="50"/>
      <c r="CB76" s="45"/>
      <c r="CC76" s="79"/>
      <c r="CD76" s="52"/>
      <c r="CE76" s="50"/>
      <c r="CF76" s="45"/>
      <c r="CG76" s="79"/>
      <c r="CH76" s="52"/>
      <c r="CI76" s="50"/>
      <c r="CJ76" s="45"/>
      <c r="CK76" s="79"/>
      <c r="CL76" s="52"/>
      <c r="CM76" s="50"/>
      <c r="CN76" s="45"/>
      <c r="CO76" s="79"/>
      <c r="CP76" s="52"/>
      <c r="CQ76" s="50"/>
      <c r="CR76" s="45"/>
      <c r="CS76" s="79"/>
      <c r="CT76" s="52"/>
      <c r="CU76" s="212">
        <f t="shared" si="21"/>
        <v>0</v>
      </c>
      <c r="CV76" s="213"/>
      <c r="CW76" s="211"/>
      <c r="CX76" s="208"/>
    </row>
    <row r="77" spans="1:102" ht="15" thickBot="1" x14ac:dyDescent="0.35">
      <c r="A77" s="351" t="s">
        <v>100</v>
      </c>
      <c r="B77" s="292" t="s">
        <v>86</v>
      </c>
      <c r="C77" s="61"/>
      <c r="D77" s="61"/>
      <c r="E77" s="61"/>
      <c r="F77" s="61"/>
      <c r="G77" s="61"/>
      <c r="H77" s="298"/>
      <c r="I77" s="68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285"/>
      <c r="AY77" s="286"/>
      <c r="AZ77" s="287"/>
      <c r="BA77" s="288"/>
      <c r="BB77" s="291"/>
      <c r="BC77" s="290"/>
      <c r="BD77" s="287"/>
      <c r="BE77" s="288"/>
      <c r="BF77" s="291"/>
      <c r="BG77" s="286"/>
      <c r="BH77" s="287"/>
      <c r="BI77" s="288"/>
      <c r="BJ77" s="291"/>
      <c r="BK77" s="286"/>
      <c r="BL77" s="287"/>
      <c r="BM77" s="288"/>
      <c r="BN77" s="289"/>
      <c r="BO77" s="290"/>
      <c r="BP77" s="287"/>
      <c r="BQ77" s="288"/>
      <c r="BR77" s="291"/>
      <c r="BS77" s="286"/>
      <c r="BT77" s="287"/>
      <c r="BU77" s="288"/>
      <c r="BV77" s="291"/>
      <c r="BW77" s="286"/>
      <c r="BX77" s="287"/>
      <c r="BY77" s="288"/>
      <c r="BZ77" s="291"/>
      <c r="CA77" s="286"/>
      <c r="CB77" s="287"/>
      <c r="CC77" s="288"/>
      <c r="CD77" s="291"/>
      <c r="CE77" s="286"/>
      <c r="CF77" s="287"/>
      <c r="CG77" s="288"/>
      <c r="CH77" s="291"/>
      <c r="CI77" s="286"/>
      <c r="CJ77" s="287"/>
      <c r="CK77" s="288"/>
      <c r="CL77" s="291"/>
      <c r="CM77" s="286"/>
      <c r="CN77" s="287"/>
      <c r="CO77" s="288"/>
      <c r="CP77" s="291"/>
      <c r="CQ77" s="286"/>
      <c r="CR77" s="287"/>
      <c r="CS77" s="288"/>
      <c r="CT77" s="291"/>
      <c r="CU77" s="212">
        <f>SUM(C77:BJ77)/4</f>
        <v>0</v>
      </c>
      <c r="CV77" s="213">
        <f>SUM(BK77:CT77)/4</f>
        <v>0</v>
      </c>
      <c r="CW77" s="211">
        <f>SUM(CU77:CV77)</f>
        <v>0</v>
      </c>
      <c r="CX77" s="208"/>
    </row>
    <row r="78" spans="1:102" x14ac:dyDescent="0.3">
      <c r="A78" s="351"/>
      <c r="B78" s="18" t="s">
        <v>27</v>
      </c>
      <c r="C78" s="8"/>
      <c r="D78" s="9"/>
      <c r="E78" s="6"/>
      <c r="F78" s="53"/>
      <c r="G78" s="8"/>
      <c r="H78" s="35"/>
      <c r="I78" s="34"/>
      <c r="J78" s="34"/>
      <c r="K78" s="8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3"/>
      <c r="AY78" s="34"/>
      <c r="AZ78" s="9"/>
      <c r="BA78" s="6"/>
      <c r="BB78" s="53"/>
      <c r="BC78" s="34"/>
      <c r="BD78" s="9"/>
      <c r="BE78" s="6"/>
      <c r="BF78" s="53"/>
      <c r="BG78" s="8"/>
      <c r="BH78" s="9"/>
      <c r="BI78" s="6"/>
      <c r="BJ78" s="53"/>
      <c r="BK78" s="8"/>
      <c r="BL78" s="9"/>
      <c r="BM78" s="6"/>
      <c r="BN78" s="54"/>
      <c r="BO78" s="34"/>
      <c r="BP78" s="9"/>
      <c r="BQ78" s="6"/>
      <c r="BR78" s="53"/>
      <c r="BS78" s="8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ref="CU78:CU85" si="22">SUM(C78:BJ78)/4</f>
        <v>0</v>
      </c>
      <c r="CV78" s="217">
        <f t="shared" ref="CV78:CV85" si="23">SUM(BK78:CT78)/4</f>
        <v>0</v>
      </c>
      <c r="CW78" s="219">
        <f t="shared" ref="CW78:CW85" si="24">SUM(CU78:CV78)</f>
        <v>0</v>
      </c>
      <c r="CX78" s="220" t="s">
        <v>99</v>
      </c>
    </row>
    <row r="79" spans="1:102" x14ac:dyDescent="0.3">
      <c r="A79" s="349"/>
      <c r="B79" s="19" t="s">
        <v>28</v>
      </c>
      <c r="C79" s="8"/>
      <c r="D79" s="9"/>
      <c r="E79" s="6"/>
      <c r="F79" s="53"/>
      <c r="G79" s="8"/>
      <c r="H79" s="10"/>
      <c r="I79" s="11"/>
      <c r="J79" s="34"/>
      <c r="K79" s="8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3"/>
      <c r="AY79" s="34"/>
      <c r="AZ79" s="9"/>
      <c r="BA79" s="6"/>
      <c r="BB79" s="53"/>
      <c r="BC79" s="34"/>
      <c r="BD79" s="9"/>
      <c r="BE79" s="6"/>
      <c r="BF79" s="53"/>
      <c r="BG79" s="8"/>
      <c r="BH79" s="9"/>
      <c r="BI79" s="6"/>
      <c r="BJ79" s="53"/>
      <c r="BK79" s="8"/>
      <c r="BL79" s="9"/>
      <c r="BM79" s="6"/>
      <c r="BN79" s="54"/>
      <c r="BO79" s="34"/>
      <c r="BP79" s="9"/>
      <c r="BQ79" s="6"/>
      <c r="BR79" s="53"/>
      <c r="BS79" s="8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22"/>
        <v>0</v>
      </c>
      <c r="CV79" s="217">
        <f t="shared" si="23"/>
        <v>0</v>
      </c>
      <c r="CW79" s="218">
        <f t="shared" si="24"/>
        <v>0</v>
      </c>
      <c r="CX79" s="222">
        <f>SUM(CW77:CW85)</f>
        <v>42</v>
      </c>
    </row>
    <row r="80" spans="1:102" x14ac:dyDescent="0.3">
      <c r="A80" s="349"/>
      <c r="B80" s="19" t="s">
        <v>28</v>
      </c>
      <c r="C80" s="8"/>
      <c r="D80" s="9"/>
      <c r="E80" s="6"/>
      <c r="F80" s="53"/>
      <c r="G80" s="8"/>
      <c r="H80" s="10"/>
      <c r="I80" s="11"/>
      <c r="J80" s="34"/>
      <c r="K80" s="8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34"/>
      <c r="AZ80" s="9"/>
      <c r="BA80" s="6"/>
      <c r="BB80" s="53"/>
      <c r="BC80" s="34"/>
      <c r="BD80" s="9"/>
      <c r="BE80" s="6"/>
      <c r="BF80" s="53"/>
      <c r="BG80" s="8"/>
      <c r="BH80" s="9"/>
      <c r="BI80" s="6"/>
      <c r="BJ80" s="53"/>
      <c r="BK80" s="8"/>
      <c r="BL80" s="9"/>
      <c r="BM80" s="6"/>
      <c r="BN80" s="54"/>
      <c r="BO80" s="34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22"/>
        <v>0</v>
      </c>
      <c r="CV80" s="217">
        <f t="shared" si="23"/>
        <v>0</v>
      </c>
      <c r="CW80" s="218">
        <f t="shared" si="24"/>
        <v>0</v>
      </c>
      <c r="CX80" s="208"/>
    </row>
    <row r="81" spans="1:102" x14ac:dyDescent="0.3">
      <c r="A81" s="349"/>
      <c r="B81" s="19" t="s">
        <v>28</v>
      </c>
      <c r="C81" s="8"/>
      <c r="D81" s="9"/>
      <c r="E81" s="6"/>
      <c r="F81" s="53"/>
      <c r="G81" s="8"/>
      <c r="H81" s="10"/>
      <c r="I81" s="11"/>
      <c r="J81" s="34"/>
      <c r="K81" s="8"/>
      <c r="L81" s="9"/>
      <c r="M81" s="6"/>
      <c r="N81" s="53"/>
      <c r="O81" s="8"/>
      <c r="P81" s="9"/>
      <c r="Q81" s="6"/>
      <c r="R81" s="53"/>
      <c r="S81" s="8"/>
      <c r="T81" s="9"/>
      <c r="U81" s="6"/>
      <c r="V81" s="53"/>
      <c r="W81" s="8"/>
      <c r="X81" s="9"/>
      <c r="Y81" s="6"/>
      <c r="Z81" s="53"/>
      <c r="AA81" s="8"/>
      <c r="AB81" s="9"/>
      <c r="AC81" s="6"/>
      <c r="AD81" s="53"/>
      <c r="AE81" s="8"/>
      <c r="AF81" s="9"/>
      <c r="AG81" s="6"/>
      <c r="AH81" s="53"/>
      <c r="AI81" s="8"/>
      <c r="AJ81" s="9"/>
      <c r="AK81" s="6"/>
      <c r="AL81" s="53"/>
      <c r="AM81" s="8"/>
      <c r="AN81" s="9"/>
      <c r="AO81" s="6"/>
      <c r="AP81" s="53"/>
      <c r="AQ81" s="8"/>
      <c r="AR81" s="9"/>
      <c r="AS81" s="6"/>
      <c r="AT81" s="53"/>
      <c r="AU81" s="8"/>
      <c r="AV81" s="9"/>
      <c r="AW81" s="6"/>
      <c r="AX81" s="53"/>
      <c r="AY81" s="34"/>
      <c r="AZ81" s="9"/>
      <c r="BA81" s="6"/>
      <c r="BB81" s="53"/>
      <c r="BC81" s="34"/>
      <c r="BD81" s="9"/>
      <c r="BE81" s="6"/>
      <c r="BF81" s="53"/>
      <c r="BG81" s="8"/>
      <c r="BH81" s="9"/>
      <c r="BI81" s="6"/>
      <c r="BJ81" s="53"/>
      <c r="BK81" s="8"/>
      <c r="BL81" s="9"/>
      <c r="BM81" s="6"/>
      <c r="BN81" s="54"/>
      <c r="BO81" s="34"/>
      <c r="BP81" s="9"/>
      <c r="BQ81" s="6"/>
      <c r="BR81" s="53"/>
      <c r="BS81" s="8"/>
      <c r="BT81" s="9"/>
      <c r="BU81" s="6"/>
      <c r="BV81" s="53"/>
      <c r="BW81" s="8"/>
      <c r="BX81" s="9"/>
      <c r="BY81" s="6"/>
      <c r="BZ81" s="53"/>
      <c r="CA81" s="8"/>
      <c r="CB81" s="9"/>
      <c r="CC81" s="6"/>
      <c r="CD81" s="53"/>
      <c r="CE81" s="8"/>
      <c r="CF81" s="9"/>
      <c r="CG81" s="6"/>
      <c r="CH81" s="53"/>
      <c r="CI81" s="8"/>
      <c r="CJ81" s="9"/>
      <c r="CK81" s="6"/>
      <c r="CL81" s="53"/>
      <c r="CM81" s="8"/>
      <c r="CN81" s="9"/>
      <c r="CO81" s="6"/>
      <c r="CP81" s="53"/>
      <c r="CQ81" s="8"/>
      <c r="CR81" s="9"/>
      <c r="CS81" s="6"/>
      <c r="CT81" s="53"/>
      <c r="CU81" s="216">
        <f t="shared" si="22"/>
        <v>0</v>
      </c>
      <c r="CV81" s="217">
        <f t="shared" si="23"/>
        <v>0</v>
      </c>
      <c r="CW81" s="218">
        <f t="shared" si="24"/>
        <v>0</v>
      </c>
      <c r="CX81" s="223"/>
    </row>
    <row r="82" spans="1:102" x14ac:dyDescent="0.3">
      <c r="A82" s="349"/>
      <c r="B82" s="19" t="s">
        <v>35</v>
      </c>
      <c r="C82" s="8"/>
      <c r="D82" s="9"/>
      <c r="E82" s="6"/>
      <c r="F82" s="7"/>
      <c r="G82" s="8"/>
      <c r="H82" s="10"/>
      <c r="I82" s="11"/>
      <c r="J82" s="10"/>
      <c r="K82" s="8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34"/>
      <c r="AZ82" s="9"/>
      <c r="BA82" s="6"/>
      <c r="BB82" s="7"/>
      <c r="BC82" s="34"/>
      <c r="BD82" s="9"/>
      <c r="BE82" s="6"/>
      <c r="BF82" s="7"/>
      <c r="BG82" s="8"/>
      <c r="BH82" s="9"/>
      <c r="BI82" s="6"/>
      <c r="BJ82" s="7"/>
      <c r="BK82" s="8"/>
      <c r="BL82" s="9"/>
      <c r="BM82" s="6"/>
      <c r="BN82" s="35"/>
      <c r="BO82" s="34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22"/>
        <v>0</v>
      </c>
      <c r="CV82" s="217">
        <f t="shared" si="23"/>
        <v>0</v>
      </c>
      <c r="CW82" s="218">
        <f t="shared" si="24"/>
        <v>0</v>
      </c>
      <c r="CX82" s="223"/>
    </row>
    <row r="83" spans="1:102" x14ac:dyDescent="0.3">
      <c r="A83" s="349"/>
      <c r="B83" s="20" t="s">
        <v>57</v>
      </c>
      <c r="C83" s="8"/>
      <c r="D83" s="9"/>
      <c r="E83" s="6"/>
      <c r="F83" s="7"/>
      <c r="G83" s="8"/>
      <c r="H83" s="10"/>
      <c r="I83" s="11">
        <v>1</v>
      </c>
      <c r="J83" s="10">
        <v>1</v>
      </c>
      <c r="K83" s="8">
        <v>1</v>
      </c>
      <c r="L83" s="9">
        <v>1</v>
      </c>
      <c r="M83" s="6">
        <v>1</v>
      </c>
      <c r="N83" s="7">
        <v>1</v>
      </c>
      <c r="O83" s="8">
        <v>1</v>
      </c>
      <c r="P83" s="9">
        <v>1</v>
      </c>
      <c r="Q83" s="6">
        <v>1</v>
      </c>
      <c r="R83" s="7">
        <v>1</v>
      </c>
      <c r="S83" s="8">
        <v>1</v>
      </c>
      <c r="T83" s="9">
        <v>1</v>
      </c>
      <c r="U83" s="6">
        <v>1</v>
      </c>
      <c r="V83" s="7">
        <v>1</v>
      </c>
      <c r="W83" s="8">
        <v>1</v>
      </c>
      <c r="X83" s="9">
        <v>1</v>
      </c>
      <c r="Y83" s="6">
        <v>1</v>
      </c>
      <c r="Z83" s="7">
        <v>1</v>
      </c>
      <c r="AA83" s="8">
        <v>1</v>
      </c>
      <c r="AB83" s="9">
        <v>1</v>
      </c>
      <c r="AC83" s="6">
        <v>1</v>
      </c>
      <c r="AD83" s="7">
        <v>1</v>
      </c>
      <c r="AE83" s="8">
        <v>1</v>
      </c>
      <c r="AF83" s="9">
        <v>1</v>
      </c>
      <c r="AG83" s="6">
        <v>1</v>
      </c>
      <c r="AH83" s="7">
        <v>1</v>
      </c>
      <c r="AI83" s="8">
        <v>1</v>
      </c>
      <c r="AJ83" s="9">
        <v>1</v>
      </c>
      <c r="AK83" s="6">
        <v>1</v>
      </c>
      <c r="AL83" s="7">
        <v>1</v>
      </c>
      <c r="AM83" s="8">
        <v>1</v>
      </c>
      <c r="AN83" s="9">
        <v>1</v>
      </c>
      <c r="AO83" s="6">
        <v>1</v>
      </c>
      <c r="AP83" s="7">
        <v>1</v>
      </c>
      <c r="AQ83" s="8">
        <v>1</v>
      </c>
      <c r="AR83" s="9">
        <v>1</v>
      </c>
      <c r="AS83" s="6">
        <v>1</v>
      </c>
      <c r="AT83" s="7">
        <v>1</v>
      </c>
      <c r="AU83" s="8">
        <v>1</v>
      </c>
      <c r="AV83" s="9">
        <v>1</v>
      </c>
      <c r="AW83" s="6">
        <v>1</v>
      </c>
      <c r="AX83" s="7">
        <v>1</v>
      </c>
      <c r="AY83" s="34">
        <v>1</v>
      </c>
      <c r="AZ83" s="9">
        <v>1</v>
      </c>
      <c r="BA83" s="6">
        <v>1</v>
      </c>
      <c r="BB83" s="7">
        <v>1</v>
      </c>
      <c r="BC83" s="34">
        <v>1</v>
      </c>
      <c r="BD83" s="9">
        <v>1</v>
      </c>
      <c r="BE83" s="6">
        <v>1</v>
      </c>
      <c r="BF83" s="7">
        <v>1</v>
      </c>
      <c r="BG83" s="8">
        <v>1</v>
      </c>
      <c r="BH83" s="9">
        <v>1</v>
      </c>
      <c r="BI83" s="6">
        <v>1</v>
      </c>
      <c r="BJ83" s="7">
        <v>1</v>
      </c>
      <c r="BK83" s="8">
        <v>1</v>
      </c>
      <c r="BL83" s="9">
        <v>1</v>
      </c>
      <c r="BM83" s="6">
        <v>1</v>
      </c>
      <c r="BN83" s="35">
        <v>1</v>
      </c>
      <c r="BO83" s="34">
        <v>1</v>
      </c>
      <c r="BP83" s="9">
        <v>1</v>
      </c>
      <c r="BQ83" s="6">
        <v>1</v>
      </c>
      <c r="BR83" s="7">
        <v>1</v>
      </c>
      <c r="BS83" s="8"/>
      <c r="BT83" s="9"/>
      <c r="BU83" s="6"/>
      <c r="BV83" s="7"/>
      <c r="BW83" s="8"/>
      <c r="BX83" s="9"/>
      <c r="BY83" s="6"/>
      <c r="BZ83" s="7"/>
      <c r="CA83" s="8"/>
      <c r="CB83" s="9"/>
      <c r="CC83" s="6"/>
      <c r="CD83" s="7"/>
      <c r="CE83" s="8"/>
      <c r="CF83" s="9"/>
      <c r="CG83" s="6"/>
      <c r="CH83" s="7"/>
      <c r="CI83" s="8"/>
      <c r="CJ83" s="9"/>
      <c r="CK83" s="6"/>
      <c r="CL83" s="7"/>
      <c r="CM83" s="8"/>
      <c r="CN83" s="9"/>
      <c r="CO83" s="6"/>
      <c r="CP83" s="7"/>
      <c r="CQ83" s="8"/>
      <c r="CR83" s="9"/>
      <c r="CS83" s="6"/>
      <c r="CT83" s="7"/>
      <c r="CU83" s="216">
        <f t="shared" si="22"/>
        <v>13.5</v>
      </c>
      <c r="CV83" s="217">
        <f t="shared" si="23"/>
        <v>2</v>
      </c>
      <c r="CW83" s="218">
        <f t="shared" si="24"/>
        <v>15.5</v>
      </c>
      <c r="CX83" s="224"/>
    </row>
    <row r="84" spans="1:102" ht="15" thickBot="1" x14ac:dyDescent="0.35">
      <c r="A84" s="349"/>
      <c r="B84" s="20" t="s">
        <v>43</v>
      </c>
      <c r="C84" s="8"/>
      <c r="D84" s="9"/>
      <c r="E84" s="6"/>
      <c r="F84" s="7"/>
      <c r="G84" s="8"/>
      <c r="H84" s="10"/>
      <c r="I84" s="11"/>
      <c r="J84" s="10"/>
      <c r="K84" s="8"/>
      <c r="L84" s="9"/>
      <c r="M84" s="6"/>
      <c r="N84" s="7"/>
      <c r="O84" s="8"/>
      <c r="P84" s="9"/>
      <c r="Q84" s="6"/>
      <c r="R84" s="7"/>
      <c r="S84" s="8"/>
      <c r="T84" s="9"/>
      <c r="U84" s="6"/>
      <c r="V84" s="7"/>
      <c r="W84" s="8"/>
      <c r="X84" s="9"/>
      <c r="Y84" s="6"/>
      <c r="Z84" s="7"/>
      <c r="AA84" s="8"/>
      <c r="AB84" s="9"/>
      <c r="AC84" s="6"/>
      <c r="AD84" s="7"/>
      <c r="AE84" s="8"/>
      <c r="AF84" s="9"/>
      <c r="AG84" s="6"/>
      <c r="AH84" s="7"/>
      <c r="AI84" s="8"/>
      <c r="AJ84" s="9"/>
      <c r="AK84" s="6"/>
      <c r="AL84" s="7"/>
      <c r="AM84" s="8"/>
      <c r="AN84" s="9"/>
      <c r="AO84" s="6"/>
      <c r="AP84" s="7"/>
      <c r="AQ84" s="8"/>
      <c r="AR84" s="9"/>
      <c r="AS84" s="6"/>
      <c r="AT84" s="7"/>
      <c r="AU84" s="8"/>
      <c r="AV84" s="9"/>
      <c r="AW84" s="6"/>
      <c r="AX84" s="7"/>
      <c r="AY84" s="34">
        <v>1</v>
      </c>
      <c r="AZ84" s="9">
        <v>1</v>
      </c>
      <c r="BA84" s="6">
        <v>1</v>
      </c>
      <c r="BB84" s="7">
        <v>1</v>
      </c>
      <c r="BC84" s="34">
        <v>1</v>
      </c>
      <c r="BD84" s="9">
        <v>1</v>
      </c>
      <c r="BE84" s="6">
        <v>1</v>
      </c>
      <c r="BF84" s="7">
        <v>1</v>
      </c>
      <c r="BG84" s="8">
        <v>1</v>
      </c>
      <c r="BH84" s="9">
        <v>1</v>
      </c>
      <c r="BI84" s="6">
        <v>1</v>
      </c>
      <c r="BJ84" s="7">
        <v>1</v>
      </c>
      <c r="BK84" s="8">
        <v>1</v>
      </c>
      <c r="BL84" s="9">
        <v>1</v>
      </c>
      <c r="BM84" s="6">
        <v>1</v>
      </c>
      <c r="BN84" s="35">
        <v>1</v>
      </c>
      <c r="BO84" s="34">
        <v>1</v>
      </c>
      <c r="BP84" s="9">
        <v>1</v>
      </c>
      <c r="BQ84" s="6">
        <v>1</v>
      </c>
      <c r="BR84" s="7">
        <v>1</v>
      </c>
      <c r="BS84" s="8">
        <v>1</v>
      </c>
      <c r="BT84" s="9">
        <v>1</v>
      </c>
      <c r="BU84" s="6">
        <v>1</v>
      </c>
      <c r="BV84" s="7">
        <v>1</v>
      </c>
      <c r="BW84" s="8">
        <v>1</v>
      </c>
      <c r="BX84" s="9">
        <v>1</v>
      </c>
      <c r="BY84" s="6">
        <v>1</v>
      </c>
      <c r="BZ84" s="7">
        <v>1</v>
      </c>
      <c r="CA84" s="8">
        <v>1</v>
      </c>
      <c r="CB84" s="9">
        <v>1</v>
      </c>
      <c r="CC84" s="6">
        <v>1</v>
      </c>
      <c r="CD84" s="7">
        <v>1</v>
      </c>
      <c r="CE84" s="8">
        <v>1</v>
      </c>
      <c r="CF84" s="9">
        <v>1</v>
      </c>
      <c r="CG84" s="6">
        <v>1</v>
      </c>
      <c r="CH84" s="7">
        <v>1</v>
      </c>
      <c r="CI84" s="8">
        <v>1</v>
      </c>
      <c r="CJ84" s="9">
        <v>1</v>
      </c>
      <c r="CK84" s="6">
        <v>1</v>
      </c>
      <c r="CL84" s="7">
        <v>1</v>
      </c>
      <c r="CM84" s="8">
        <v>1</v>
      </c>
      <c r="CN84" s="9">
        <v>1</v>
      </c>
      <c r="CO84" s="6">
        <v>1</v>
      </c>
      <c r="CP84" s="7">
        <v>1</v>
      </c>
      <c r="CQ84" s="8"/>
      <c r="CR84" s="9"/>
      <c r="CS84" s="6"/>
      <c r="CT84" s="7"/>
      <c r="CU84" s="225">
        <f t="shared" si="22"/>
        <v>3</v>
      </c>
      <c r="CV84" s="217">
        <f t="shared" si="23"/>
        <v>8</v>
      </c>
      <c r="CW84" s="204">
        <f t="shared" si="24"/>
        <v>11</v>
      </c>
      <c r="CX84" s="208"/>
    </row>
    <row r="85" spans="1:102" ht="15" thickBot="1" x14ac:dyDescent="0.35">
      <c r="B85" s="21" t="s">
        <v>34</v>
      </c>
      <c r="C85" s="55"/>
      <c r="D85" s="56"/>
      <c r="E85" s="57"/>
      <c r="F85" s="58"/>
      <c r="G85" s="55"/>
      <c r="H85" s="59"/>
      <c r="I85" s="41">
        <v>1</v>
      </c>
      <c r="J85" s="40">
        <v>1</v>
      </c>
      <c r="K85" s="36">
        <v>1</v>
      </c>
      <c r="L85" s="37">
        <v>1</v>
      </c>
      <c r="M85" s="38">
        <v>1</v>
      </c>
      <c r="N85" s="39">
        <v>1</v>
      </c>
      <c r="O85" s="36">
        <v>1</v>
      </c>
      <c r="P85" s="37">
        <v>1</v>
      </c>
      <c r="Q85" s="38">
        <v>1</v>
      </c>
      <c r="R85" s="39">
        <v>1</v>
      </c>
      <c r="S85" s="36">
        <v>1</v>
      </c>
      <c r="T85" s="37">
        <v>1</v>
      </c>
      <c r="U85" s="38">
        <v>1</v>
      </c>
      <c r="V85" s="39">
        <v>1</v>
      </c>
      <c r="W85" s="36">
        <v>1</v>
      </c>
      <c r="X85" s="37">
        <v>1</v>
      </c>
      <c r="Y85" s="38">
        <v>1</v>
      </c>
      <c r="Z85" s="39">
        <v>1</v>
      </c>
      <c r="AA85" s="36">
        <v>1</v>
      </c>
      <c r="AB85" s="37">
        <v>1</v>
      </c>
      <c r="AC85" s="38">
        <v>1</v>
      </c>
      <c r="AD85" s="39">
        <v>1</v>
      </c>
      <c r="AE85" s="36">
        <v>1</v>
      </c>
      <c r="AF85" s="37">
        <v>1</v>
      </c>
      <c r="AG85" s="38">
        <v>1</v>
      </c>
      <c r="AH85" s="39">
        <v>1</v>
      </c>
      <c r="AI85" s="36">
        <v>1</v>
      </c>
      <c r="AJ85" s="37">
        <v>1</v>
      </c>
      <c r="AK85" s="38">
        <v>1</v>
      </c>
      <c r="AL85" s="39">
        <v>1</v>
      </c>
      <c r="AM85" s="36">
        <v>1</v>
      </c>
      <c r="AN85" s="37">
        <v>1</v>
      </c>
      <c r="AO85" s="38">
        <v>1</v>
      </c>
      <c r="AP85" s="39">
        <v>1</v>
      </c>
      <c r="AQ85" s="36">
        <v>1</v>
      </c>
      <c r="AR85" s="37">
        <v>1</v>
      </c>
      <c r="AS85" s="38">
        <v>1</v>
      </c>
      <c r="AT85" s="39">
        <v>1</v>
      </c>
      <c r="AU85" s="36">
        <v>1</v>
      </c>
      <c r="AV85" s="37">
        <v>1</v>
      </c>
      <c r="AW85" s="38">
        <v>1</v>
      </c>
      <c r="AX85" s="39">
        <v>1</v>
      </c>
      <c r="AY85" s="43">
        <v>1</v>
      </c>
      <c r="AZ85" s="37">
        <v>1</v>
      </c>
      <c r="BA85" s="38">
        <v>1</v>
      </c>
      <c r="BB85" s="39">
        <v>1</v>
      </c>
      <c r="BC85" s="43">
        <v>1</v>
      </c>
      <c r="BD85" s="37">
        <v>1</v>
      </c>
      <c r="BE85" s="38">
        <v>1</v>
      </c>
      <c r="BF85" s="39">
        <v>1</v>
      </c>
      <c r="BG85" s="36">
        <v>1</v>
      </c>
      <c r="BH85" s="37">
        <v>1</v>
      </c>
      <c r="BI85" s="38">
        <v>1</v>
      </c>
      <c r="BJ85" s="39">
        <v>1</v>
      </c>
      <c r="BK85" s="36">
        <v>1</v>
      </c>
      <c r="BL85" s="37">
        <v>1</v>
      </c>
      <c r="BM85" s="38">
        <v>1</v>
      </c>
      <c r="BN85" s="42">
        <v>1</v>
      </c>
      <c r="BO85" s="60">
        <v>1</v>
      </c>
      <c r="BP85" s="56">
        <v>1</v>
      </c>
      <c r="BQ85" s="57">
        <v>1</v>
      </c>
      <c r="BR85" s="58">
        <v>1</v>
      </c>
      <c r="BS85" s="55"/>
      <c r="BT85" s="56"/>
      <c r="BU85" s="57"/>
      <c r="BV85" s="58"/>
      <c r="BW85" s="55"/>
      <c r="BX85" s="56"/>
      <c r="BY85" s="57"/>
      <c r="BZ85" s="58"/>
      <c r="CA85" s="55"/>
      <c r="CB85" s="56"/>
      <c r="CC85" s="57"/>
      <c r="CD85" s="58"/>
      <c r="CE85" s="55"/>
      <c r="CF85" s="56"/>
      <c r="CG85" s="57"/>
      <c r="CH85" s="58"/>
      <c r="CI85" s="55"/>
      <c r="CJ85" s="56"/>
      <c r="CK85" s="57"/>
      <c r="CL85" s="58"/>
      <c r="CM85" s="55"/>
      <c r="CN85" s="56"/>
      <c r="CO85" s="57"/>
      <c r="CP85" s="58"/>
      <c r="CQ85" s="55"/>
      <c r="CR85" s="56"/>
      <c r="CS85" s="57"/>
      <c r="CT85" s="58"/>
      <c r="CU85" s="225">
        <f t="shared" si="22"/>
        <v>13.5</v>
      </c>
      <c r="CV85" s="217">
        <f t="shared" si="23"/>
        <v>2</v>
      </c>
      <c r="CW85" s="204">
        <f t="shared" si="24"/>
        <v>15.5</v>
      </c>
      <c r="CX85" s="208"/>
    </row>
    <row r="86" spans="1:102" x14ac:dyDescent="0.3">
      <c r="B86" s="123" t="s">
        <v>59</v>
      </c>
      <c r="C86" s="140">
        <f t="shared" ref="C86:BN86" si="25" xml:space="preserve"> SUM(C69:C85)</f>
        <v>0</v>
      </c>
      <c r="D86" s="140">
        <f t="shared" si="25"/>
        <v>0</v>
      </c>
      <c r="E86" s="140">
        <f t="shared" si="25"/>
        <v>0</v>
      </c>
      <c r="F86" s="140">
        <f t="shared" si="25"/>
        <v>0</v>
      </c>
      <c r="G86" s="140">
        <f t="shared" si="25"/>
        <v>0</v>
      </c>
      <c r="H86" s="140">
        <f t="shared" si="25"/>
        <v>0</v>
      </c>
      <c r="I86" s="140">
        <f t="shared" si="25"/>
        <v>2</v>
      </c>
      <c r="J86" s="140">
        <f t="shared" si="25"/>
        <v>2</v>
      </c>
      <c r="K86" s="123">
        <f t="shared" si="25"/>
        <v>2</v>
      </c>
      <c r="L86" s="123">
        <f t="shared" si="25"/>
        <v>2</v>
      </c>
      <c r="M86" s="123">
        <f t="shared" si="25"/>
        <v>2</v>
      </c>
      <c r="N86" s="123">
        <f t="shared" si="25"/>
        <v>2</v>
      </c>
      <c r="O86" s="123">
        <f t="shared" si="25"/>
        <v>2</v>
      </c>
      <c r="P86" s="123">
        <f t="shared" si="25"/>
        <v>2</v>
      </c>
      <c r="Q86" s="123">
        <f t="shared" si="25"/>
        <v>2</v>
      </c>
      <c r="R86" s="123">
        <f t="shared" si="25"/>
        <v>2</v>
      </c>
      <c r="S86" s="123">
        <f t="shared" si="25"/>
        <v>2</v>
      </c>
      <c r="T86" s="123">
        <f t="shared" si="25"/>
        <v>2</v>
      </c>
      <c r="U86" s="123">
        <f t="shared" si="25"/>
        <v>2</v>
      </c>
      <c r="V86" s="123">
        <f t="shared" si="25"/>
        <v>2</v>
      </c>
      <c r="W86" s="123">
        <f t="shared" si="25"/>
        <v>2</v>
      </c>
      <c r="X86" s="123">
        <f t="shared" si="25"/>
        <v>2</v>
      </c>
      <c r="Y86" s="123">
        <f t="shared" si="25"/>
        <v>2</v>
      </c>
      <c r="Z86" s="123">
        <f t="shared" si="25"/>
        <v>2</v>
      </c>
      <c r="AA86" s="123">
        <f t="shared" si="25"/>
        <v>2</v>
      </c>
      <c r="AB86" s="123">
        <f t="shared" si="25"/>
        <v>2</v>
      </c>
      <c r="AC86" s="123">
        <f t="shared" si="25"/>
        <v>2</v>
      </c>
      <c r="AD86" s="123">
        <f t="shared" si="25"/>
        <v>2</v>
      </c>
      <c r="AE86" s="123">
        <f t="shared" si="25"/>
        <v>2</v>
      </c>
      <c r="AF86" s="123">
        <f t="shared" si="25"/>
        <v>2</v>
      </c>
      <c r="AG86" s="123">
        <f t="shared" si="25"/>
        <v>2</v>
      </c>
      <c r="AH86" s="123">
        <f t="shared" si="25"/>
        <v>2</v>
      </c>
      <c r="AI86" s="123">
        <f t="shared" si="25"/>
        <v>2</v>
      </c>
      <c r="AJ86" s="123">
        <f t="shared" si="25"/>
        <v>2</v>
      </c>
      <c r="AK86" s="123">
        <f t="shared" si="25"/>
        <v>2</v>
      </c>
      <c r="AL86" s="123">
        <f t="shared" si="25"/>
        <v>2</v>
      </c>
      <c r="AM86" s="123">
        <f t="shared" si="25"/>
        <v>2</v>
      </c>
      <c r="AN86" s="123">
        <f t="shared" si="25"/>
        <v>2</v>
      </c>
      <c r="AO86" s="123">
        <f t="shared" si="25"/>
        <v>2</v>
      </c>
      <c r="AP86" s="123">
        <f t="shared" si="25"/>
        <v>2</v>
      </c>
      <c r="AQ86" s="123">
        <f t="shared" si="25"/>
        <v>2</v>
      </c>
      <c r="AR86" s="123">
        <f t="shared" si="25"/>
        <v>2</v>
      </c>
      <c r="AS86" s="123">
        <f t="shared" si="25"/>
        <v>2</v>
      </c>
      <c r="AT86" s="123">
        <f t="shared" si="25"/>
        <v>2</v>
      </c>
      <c r="AU86" s="123">
        <f t="shared" si="25"/>
        <v>2</v>
      </c>
      <c r="AV86" s="123">
        <f t="shared" si="25"/>
        <v>2</v>
      </c>
      <c r="AW86" s="123">
        <f t="shared" si="25"/>
        <v>2</v>
      </c>
      <c r="AX86" s="123">
        <f t="shared" si="25"/>
        <v>2</v>
      </c>
      <c r="AY86" s="140">
        <f t="shared" si="25"/>
        <v>3</v>
      </c>
      <c r="AZ86" s="140">
        <f t="shared" si="25"/>
        <v>3</v>
      </c>
      <c r="BA86" s="140">
        <f t="shared" si="25"/>
        <v>3</v>
      </c>
      <c r="BB86" s="140">
        <f t="shared" si="25"/>
        <v>3</v>
      </c>
      <c r="BC86" s="140">
        <f t="shared" si="25"/>
        <v>3</v>
      </c>
      <c r="BD86" s="140">
        <f t="shared" si="25"/>
        <v>3</v>
      </c>
      <c r="BE86" s="140">
        <f t="shared" si="25"/>
        <v>3</v>
      </c>
      <c r="BF86" s="140">
        <f t="shared" si="25"/>
        <v>3</v>
      </c>
      <c r="BG86" s="140">
        <f t="shared" si="25"/>
        <v>3</v>
      </c>
      <c r="BH86" s="140">
        <f t="shared" si="25"/>
        <v>3</v>
      </c>
      <c r="BI86" s="140">
        <f t="shared" si="25"/>
        <v>3</v>
      </c>
      <c r="BJ86" s="140">
        <f t="shared" si="25"/>
        <v>3</v>
      </c>
      <c r="BK86" s="140">
        <f t="shared" si="25"/>
        <v>3</v>
      </c>
      <c r="BL86" s="140">
        <f t="shared" si="25"/>
        <v>3</v>
      </c>
      <c r="BM86" s="140">
        <f t="shared" si="25"/>
        <v>3</v>
      </c>
      <c r="BN86" s="140">
        <f t="shared" si="25"/>
        <v>3</v>
      </c>
      <c r="BO86" s="140">
        <f t="shared" ref="BO86:CT86" si="26" xml:space="preserve"> SUM(BO69:BO85)</f>
        <v>3</v>
      </c>
      <c r="BP86" s="140">
        <f t="shared" si="26"/>
        <v>3</v>
      </c>
      <c r="BQ86" s="140">
        <f t="shared" si="26"/>
        <v>3</v>
      </c>
      <c r="BR86" s="140">
        <f t="shared" si="26"/>
        <v>3</v>
      </c>
      <c r="BS86" s="140">
        <f t="shared" si="26"/>
        <v>1</v>
      </c>
      <c r="BT86" s="140">
        <f t="shared" si="26"/>
        <v>1</v>
      </c>
      <c r="BU86" s="140">
        <f t="shared" si="26"/>
        <v>1</v>
      </c>
      <c r="BV86" s="140">
        <f t="shared" si="26"/>
        <v>1</v>
      </c>
      <c r="BW86" s="140">
        <f t="shared" si="26"/>
        <v>1</v>
      </c>
      <c r="BX86" s="140">
        <f t="shared" si="26"/>
        <v>1</v>
      </c>
      <c r="BY86" s="140">
        <f t="shared" si="26"/>
        <v>1</v>
      </c>
      <c r="BZ86" s="140">
        <f t="shared" si="26"/>
        <v>1</v>
      </c>
      <c r="CA86" s="140">
        <f t="shared" si="26"/>
        <v>1</v>
      </c>
      <c r="CB86" s="140">
        <f t="shared" si="26"/>
        <v>1</v>
      </c>
      <c r="CC86" s="140">
        <f t="shared" si="26"/>
        <v>1</v>
      </c>
      <c r="CD86" s="140">
        <f t="shared" si="26"/>
        <v>1</v>
      </c>
      <c r="CE86" s="140">
        <f t="shared" si="26"/>
        <v>1</v>
      </c>
      <c r="CF86" s="140">
        <f t="shared" si="26"/>
        <v>1</v>
      </c>
      <c r="CG86" s="140">
        <f t="shared" si="26"/>
        <v>1</v>
      </c>
      <c r="CH86" s="140">
        <f t="shared" si="26"/>
        <v>1</v>
      </c>
      <c r="CI86" s="140">
        <f t="shared" si="26"/>
        <v>1</v>
      </c>
      <c r="CJ86" s="140">
        <f t="shared" si="26"/>
        <v>1</v>
      </c>
      <c r="CK86" s="140">
        <f t="shared" si="26"/>
        <v>1</v>
      </c>
      <c r="CL86" s="140">
        <f t="shared" si="26"/>
        <v>1</v>
      </c>
      <c r="CM86" s="140">
        <f t="shared" si="26"/>
        <v>1</v>
      </c>
      <c r="CN86" s="140">
        <f t="shared" si="26"/>
        <v>1</v>
      </c>
      <c r="CO86" s="140">
        <f t="shared" si="26"/>
        <v>1</v>
      </c>
      <c r="CP86" s="140">
        <f t="shared" si="26"/>
        <v>1</v>
      </c>
      <c r="CQ86" s="140">
        <f t="shared" si="26"/>
        <v>0</v>
      </c>
      <c r="CR86" s="140">
        <f t="shared" si="26"/>
        <v>0</v>
      </c>
      <c r="CS86" s="140">
        <f t="shared" si="26"/>
        <v>0</v>
      </c>
      <c r="CT86" s="140">
        <f t="shared" si="26"/>
        <v>0</v>
      </c>
      <c r="CU86" s="208"/>
      <c r="CV86" s="208"/>
      <c r="CW86" s="208"/>
      <c r="CX86" s="208"/>
    </row>
    <row r="87" spans="1:102" ht="15" thickBot="1" x14ac:dyDescent="0.35">
      <c r="C87" s="348" t="s">
        <v>20</v>
      </c>
      <c r="D87" s="341"/>
      <c r="E87" s="341"/>
      <c r="F87" s="341"/>
      <c r="G87" s="341" t="s">
        <v>21</v>
      </c>
      <c r="H87" s="341"/>
      <c r="I87" s="341"/>
      <c r="J87" s="341"/>
      <c r="K87" s="341" t="s">
        <v>23</v>
      </c>
      <c r="L87" s="341"/>
      <c r="M87" s="341"/>
      <c r="N87" s="341"/>
      <c r="O87" s="341" t="s">
        <v>22</v>
      </c>
      <c r="P87" s="341"/>
      <c r="Q87" s="341"/>
      <c r="R87" s="341"/>
      <c r="S87" s="341" t="s">
        <v>0</v>
      </c>
      <c r="T87" s="341"/>
      <c r="U87" s="341"/>
      <c r="V87" s="341"/>
      <c r="W87" s="341" t="s">
        <v>1</v>
      </c>
      <c r="X87" s="341"/>
      <c r="Y87" s="341"/>
      <c r="Z87" s="341"/>
      <c r="AA87" s="341" t="s">
        <v>2</v>
      </c>
      <c r="AB87" s="341"/>
      <c r="AC87" s="341"/>
      <c r="AD87" s="341"/>
      <c r="AE87" s="341" t="s">
        <v>3</v>
      </c>
      <c r="AF87" s="341"/>
      <c r="AG87" s="341"/>
      <c r="AH87" s="341"/>
      <c r="AI87" s="341" t="s">
        <v>4</v>
      </c>
      <c r="AJ87" s="341"/>
      <c r="AK87" s="341"/>
      <c r="AL87" s="341"/>
      <c r="AM87" s="341" t="s">
        <v>5</v>
      </c>
      <c r="AN87" s="341"/>
      <c r="AO87" s="341"/>
      <c r="AP87" s="341"/>
      <c r="AQ87" s="341" t="s">
        <v>6</v>
      </c>
      <c r="AR87" s="341"/>
      <c r="AS87" s="341"/>
      <c r="AT87" s="341"/>
      <c r="AU87" s="390" t="s">
        <v>7</v>
      </c>
      <c r="AV87" s="390"/>
      <c r="AW87" s="390"/>
      <c r="AX87" s="390"/>
      <c r="AY87" s="390" t="s">
        <v>8</v>
      </c>
      <c r="AZ87" s="390"/>
      <c r="BA87" s="390"/>
      <c r="BB87" s="390"/>
      <c r="BC87" s="390" t="s">
        <v>9</v>
      </c>
      <c r="BD87" s="390"/>
      <c r="BE87" s="390"/>
      <c r="BF87" s="390"/>
      <c r="BG87" s="341" t="s">
        <v>10</v>
      </c>
      <c r="BH87" s="341"/>
      <c r="BI87" s="341"/>
      <c r="BJ87" s="341"/>
      <c r="BK87" s="341" t="s">
        <v>11</v>
      </c>
      <c r="BL87" s="341"/>
      <c r="BM87" s="341"/>
      <c r="BN87" s="341"/>
      <c r="BO87" s="341" t="s">
        <v>12</v>
      </c>
      <c r="BP87" s="341"/>
      <c r="BQ87" s="341"/>
      <c r="BR87" s="341"/>
      <c r="BS87" s="341" t="s">
        <v>13</v>
      </c>
      <c r="BT87" s="341"/>
      <c r="BU87" s="341"/>
      <c r="BV87" s="341"/>
      <c r="BW87" s="341" t="s">
        <v>14</v>
      </c>
      <c r="BX87" s="341"/>
      <c r="BY87" s="341"/>
      <c r="BZ87" s="341"/>
      <c r="CA87" s="341" t="s">
        <v>15</v>
      </c>
      <c r="CB87" s="341"/>
      <c r="CC87" s="341"/>
      <c r="CD87" s="341"/>
      <c r="CE87" s="341" t="s">
        <v>16</v>
      </c>
      <c r="CF87" s="341"/>
      <c r="CG87" s="341"/>
      <c r="CH87" s="341"/>
      <c r="CI87" s="341" t="s">
        <v>17</v>
      </c>
      <c r="CJ87" s="341"/>
      <c r="CK87" s="341"/>
      <c r="CL87" s="341"/>
      <c r="CM87" s="341" t="s">
        <v>18</v>
      </c>
      <c r="CN87" s="341"/>
      <c r="CO87" s="341"/>
      <c r="CP87" s="341"/>
      <c r="CQ87" s="341" t="s">
        <v>19</v>
      </c>
      <c r="CR87" s="341"/>
      <c r="CS87" s="341"/>
      <c r="CT87" s="342"/>
      <c r="CU87" s="208"/>
      <c r="CV87" s="208"/>
      <c r="CW87" s="208"/>
      <c r="CX87" s="208"/>
    </row>
    <row r="88" spans="1:102" ht="15" thickBot="1" x14ac:dyDescent="0.35">
      <c r="I88" s="82"/>
      <c r="J88" s="82"/>
      <c r="AU88" s="345" t="s">
        <v>39</v>
      </c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7"/>
      <c r="CU88" s="208"/>
      <c r="CV88" s="208"/>
      <c r="CW88" s="208"/>
      <c r="CX88" s="208"/>
    </row>
    <row r="89" spans="1:102" x14ac:dyDescent="0.3">
      <c r="C89" s="354" t="s">
        <v>20</v>
      </c>
      <c r="D89" s="343"/>
      <c r="E89" s="343"/>
      <c r="F89" s="343"/>
      <c r="G89" s="343" t="s">
        <v>21</v>
      </c>
      <c r="H89" s="343"/>
      <c r="I89" s="341"/>
      <c r="J89" s="341"/>
      <c r="K89" s="392" t="s">
        <v>23</v>
      </c>
      <c r="L89" s="352"/>
      <c r="M89" s="352"/>
      <c r="N89" s="352"/>
      <c r="O89" s="352" t="s">
        <v>22</v>
      </c>
      <c r="P89" s="352"/>
      <c r="Q89" s="352"/>
      <c r="R89" s="352"/>
      <c r="S89" s="352" t="s">
        <v>0</v>
      </c>
      <c r="T89" s="352"/>
      <c r="U89" s="352"/>
      <c r="V89" s="352"/>
      <c r="W89" s="352" t="s">
        <v>1</v>
      </c>
      <c r="X89" s="352"/>
      <c r="Y89" s="352"/>
      <c r="Z89" s="352"/>
      <c r="AA89" s="352" t="s">
        <v>2</v>
      </c>
      <c r="AB89" s="352"/>
      <c r="AC89" s="352"/>
      <c r="AD89" s="352"/>
      <c r="AE89" s="352" t="s">
        <v>3</v>
      </c>
      <c r="AF89" s="352"/>
      <c r="AG89" s="352"/>
      <c r="AH89" s="352"/>
      <c r="AI89" s="352" t="s">
        <v>4</v>
      </c>
      <c r="AJ89" s="352"/>
      <c r="AK89" s="352"/>
      <c r="AL89" s="352"/>
      <c r="AM89" s="352" t="s">
        <v>5</v>
      </c>
      <c r="AN89" s="352"/>
      <c r="AO89" s="352"/>
      <c r="AP89" s="352"/>
      <c r="AQ89" s="352" t="s">
        <v>6</v>
      </c>
      <c r="AR89" s="352"/>
      <c r="AS89" s="352"/>
      <c r="AT89" s="352"/>
      <c r="AU89" s="352" t="s">
        <v>7</v>
      </c>
      <c r="AV89" s="352"/>
      <c r="AW89" s="352"/>
      <c r="AX89" s="391"/>
      <c r="AY89" s="352" t="s">
        <v>8</v>
      </c>
      <c r="AZ89" s="352"/>
      <c r="BA89" s="352"/>
      <c r="BB89" s="391"/>
      <c r="BC89" s="352" t="s">
        <v>9</v>
      </c>
      <c r="BD89" s="352"/>
      <c r="BE89" s="352"/>
      <c r="BF89" s="352"/>
      <c r="BG89" s="352" t="s">
        <v>10</v>
      </c>
      <c r="BH89" s="352"/>
      <c r="BI89" s="352"/>
      <c r="BJ89" s="352"/>
      <c r="BK89" s="352" t="s">
        <v>11</v>
      </c>
      <c r="BL89" s="352"/>
      <c r="BM89" s="352"/>
      <c r="BN89" s="352"/>
      <c r="BO89" s="352" t="s">
        <v>12</v>
      </c>
      <c r="BP89" s="352"/>
      <c r="BQ89" s="352"/>
      <c r="BR89" s="353"/>
      <c r="BS89" s="343" t="s">
        <v>13</v>
      </c>
      <c r="BT89" s="343"/>
      <c r="BU89" s="343"/>
      <c r="BV89" s="343"/>
      <c r="BW89" s="343" t="s">
        <v>14</v>
      </c>
      <c r="BX89" s="343"/>
      <c r="BY89" s="343"/>
      <c r="BZ89" s="343"/>
      <c r="CA89" s="343" t="s">
        <v>15</v>
      </c>
      <c r="CB89" s="343"/>
      <c r="CC89" s="343"/>
      <c r="CD89" s="343"/>
      <c r="CE89" s="343" t="s">
        <v>16</v>
      </c>
      <c r="CF89" s="343"/>
      <c r="CG89" s="343"/>
      <c r="CH89" s="343"/>
      <c r="CI89" s="343" t="s">
        <v>17</v>
      </c>
      <c r="CJ89" s="343"/>
      <c r="CK89" s="343"/>
      <c r="CL89" s="343"/>
      <c r="CM89" s="343" t="s">
        <v>18</v>
      </c>
      <c r="CN89" s="343"/>
      <c r="CO89" s="343"/>
      <c r="CP89" s="343"/>
      <c r="CQ89" s="343" t="s">
        <v>19</v>
      </c>
      <c r="CR89" s="343"/>
      <c r="CS89" s="343"/>
      <c r="CT89" s="344"/>
      <c r="CU89" s="205" t="s">
        <v>67</v>
      </c>
      <c r="CV89" s="206" t="s">
        <v>68</v>
      </c>
      <c r="CW89" s="207" t="s">
        <v>69</v>
      </c>
      <c r="CX89" s="208"/>
    </row>
    <row r="90" spans="1:102" ht="15.75" hidden="1" customHeight="1" thickBot="1" x14ac:dyDescent="0.35">
      <c r="A90" s="349" t="s">
        <v>25</v>
      </c>
      <c r="B90" s="14" t="s">
        <v>27</v>
      </c>
      <c r="C90" s="25"/>
      <c r="D90" s="26"/>
      <c r="E90" s="27"/>
      <c r="F90" s="27"/>
      <c r="G90" s="25"/>
      <c r="H90" s="26"/>
      <c r="I90" s="27"/>
      <c r="J90" s="28"/>
      <c r="K90" s="25"/>
      <c r="L90" s="26"/>
      <c r="M90" s="27"/>
      <c r="N90" s="30"/>
      <c r="O90" s="25"/>
      <c r="P90" s="26"/>
      <c r="Q90" s="27"/>
      <c r="R90" s="30"/>
      <c r="S90" s="25"/>
      <c r="T90" s="26"/>
      <c r="U90" s="27"/>
      <c r="V90" s="30"/>
      <c r="W90" s="25"/>
      <c r="X90" s="26"/>
      <c r="Y90" s="27"/>
      <c r="Z90" s="30"/>
      <c r="AA90" s="25"/>
      <c r="AB90" s="26"/>
      <c r="AC90" s="27"/>
      <c r="AD90" s="30"/>
      <c r="AE90" s="25"/>
      <c r="AF90" s="26"/>
      <c r="AG90" s="27"/>
      <c r="AH90" s="30"/>
      <c r="AI90" s="25"/>
      <c r="AJ90" s="26"/>
      <c r="AK90" s="27"/>
      <c r="AL90" s="30"/>
      <c r="AM90" s="25"/>
      <c r="AN90" s="26"/>
      <c r="AO90" s="27"/>
      <c r="AP90" s="30"/>
      <c r="AQ90" s="25"/>
      <c r="AR90" s="26"/>
      <c r="AS90" s="27"/>
      <c r="AT90" s="30"/>
      <c r="AU90" s="25"/>
      <c r="AV90" s="26"/>
      <c r="AW90" s="27"/>
      <c r="AX90" s="30"/>
      <c r="AY90" s="32"/>
      <c r="AZ90" s="26"/>
      <c r="BA90" s="27"/>
      <c r="BB90" s="30"/>
      <c r="BC90" s="32"/>
      <c r="BD90" s="26"/>
      <c r="BE90" s="27"/>
      <c r="BF90" s="30"/>
      <c r="BG90" s="25"/>
      <c r="BH90" s="26"/>
      <c r="BI90" s="27"/>
      <c r="BJ90" s="30"/>
      <c r="BK90" s="25"/>
      <c r="BL90" s="26"/>
      <c r="BM90" s="27"/>
      <c r="BN90" s="30"/>
      <c r="BO90" s="25"/>
      <c r="BP90" s="26"/>
      <c r="BQ90" s="27"/>
      <c r="BR90" s="31"/>
      <c r="BS90" s="32"/>
      <c r="BT90" s="26"/>
      <c r="BU90" s="27"/>
      <c r="BV90" s="30"/>
      <c r="BW90" s="25"/>
      <c r="BX90" s="26"/>
      <c r="BY90" s="27"/>
      <c r="BZ90" s="30"/>
      <c r="CA90" s="25"/>
      <c r="CB90" s="26"/>
      <c r="CC90" s="27"/>
      <c r="CD90" s="30"/>
      <c r="CE90" s="25"/>
      <c r="CF90" s="26"/>
      <c r="CG90" s="27"/>
      <c r="CH90" s="30"/>
      <c r="CI90" s="25"/>
      <c r="CJ90" s="26"/>
      <c r="CK90" s="27"/>
      <c r="CL90" s="30"/>
      <c r="CM90" s="25"/>
      <c r="CN90" s="26"/>
      <c r="CO90" s="27"/>
      <c r="CP90" s="30"/>
      <c r="CQ90" s="25"/>
      <c r="CR90" s="26"/>
      <c r="CS90" s="27"/>
      <c r="CT90" s="30"/>
      <c r="CU90" s="209">
        <f>SUM(C90:CT90)/4</f>
        <v>0</v>
      </c>
      <c r="CV90" s="210"/>
      <c r="CW90" s="211"/>
      <c r="CX90" s="208"/>
    </row>
    <row r="91" spans="1:102" ht="15.75" hidden="1" customHeight="1" thickBot="1" x14ac:dyDescent="0.35">
      <c r="A91" s="349"/>
      <c r="B91" s="15" t="s">
        <v>28</v>
      </c>
      <c r="C91" s="8"/>
      <c r="D91" s="9"/>
      <c r="E91" s="6"/>
      <c r="F91" s="7"/>
      <c r="G91" s="34"/>
      <c r="H91" s="9"/>
      <c r="I91" s="6"/>
      <c r="J91" s="10"/>
      <c r="K91" s="8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7"/>
      <c r="AY91" s="34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7"/>
      <c r="BK91" s="8"/>
      <c r="BL91" s="9"/>
      <c r="BM91" s="6"/>
      <c r="BN91" s="7"/>
      <c r="BO91" s="8"/>
      <c r="BP91" s="9"/>
      <c r="BQ91" s="6"/>
      <c r="BR91" s="35"/>
      <c r="BS91" s="34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7"/>
      <c r="CU91" s="212">
        <f t="shared" ref="CU91:CU97" si="27">SUM(C91:CT91)/4</f>
        <v>0</v>
      </c>
      <c r="CV91" s="213"/>
      <c r="CW91" s="211"/>
      <c r="CX91" s="208"/>
    </row>
    <row r="92" spans="1:102" ht="15.75" hidden="1" customHeight="1" thickBot="1" x14ac:dyDescent="0.35">
      <c r="A92" s="349"/>
      <c r="B92" s="15" t="s">
        <v>28</v>
      </c>
      <c r="C92" s="8"/>
      <c r="D92" s="9"/>
      <c r="E92" s="6"/>
      <c r="F92" s="6"/>
      <c r="G92" s="8"/>
      <c r="H92" s="9"/>
      <c r="I92" s="6"/>
      <c r="J92" s="10"/>
      <c r="K92" s="8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7"/>
      <c r="AY92" s="34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7"/>
      <c r="BK92" s="8"/>
      <c r="BL92" s="9"/>
      <c r="BM92" s="6"/>
      <c r="BN92" s="7"/>
      <c r="BO92" s="8"/>
      <c r="BP92" s="9"/>
      <c r="BQ92" s="6"/>
      <c r="BR92" s="35"/>
      <c r="BS92" s="34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7"/>
      <c r="CU92" s="212">
        <f t="shared" si="27"/>
        <v>0</v>
      </c>
      <c r="CV92" s="213"/>
      <c r="CW92" s="211"/>
      <c r="CX92" s="208"/>
    </row>
    <row r="93" spans="1:102" ht="15.75" hidden="1" customHeight="1" thickBot="1" x14ac:dyDescent="0.35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10"/>
      <c r="K93" s="8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7"/>
      <c r="AY93" s="34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7"/>
      <c r="BK93" s="8"/>
      <c r="BL93" s="9"/>
      <c r="BM93" s="6"/>
      <c r="BN93" s="7"/>
      <c r="BO93" s="8"/>
      <c r="BP93" s="9"/>
      <c r="BQ93" s="6"/>
      <c r="BR93" s="35"/>
      <c r="BS93" s="34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212">
        <f t="shared" si="27"/>
        <v>0</v>
      </c>
      <c r="CV93" s="213"/>
      <c r="CW93" s="211"/>
      <c r="CX93" s="208"/>
    </row>
    <row r="94" spans="1:102" ht="15.75" hidden="1" customHeight="1" thickBot="1" x14ac:dyDescent="0.35">
      <c r="A94" s="349"/>
      <c r="B94" s="15" t="s">
        <v>28</v>
      </c>
      <c r="C94" s="8"/>
      <c r="D94" s="9"/>
      <c r="E94" s="6"/>
      <c r="F94" s="7"/>
      <c r="G94" s="8"/>
      <c r="H94" s="9"/>
      <c r="I94" s="6"/>
      <c r="J94" s="10"/>
      <c r="K94" s="8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7"/>
      <c r="AY94" s="34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7"/>
      <c r="BK94" s="8"/>
      <c r="BL94" s="9"/>
      <c r="BM94" s="6"/>
      <c r="BN94" s="7"/>
      <c r="BO94" s="8"/>
      <c r="BP94" s="9"/>
      <c r="BQ94" s="6"/>
      <c r="BR94" s="35"/>
      <c r="BS94" s="34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212">
        <f t="shared" si="27"/>
        <v>0</v>
      </c>
      <c r="CV94" s="213"/>
      <c r="CW94" s="211"/>
      <c r="CX94" s="208"/>
    </row>
    <row r="95" spans="1:102" ht="15.75" hidden="1" customHeight="1" thickBot="1" x14ac:dyDescent="0.35">
      <c r="A95" s="349"/>
      <c r="B95" s="15" t="s">
        <v>35</v>
      </c>
      <c r="C95" s="8"/>
      <c r="D95" s="9"/>
      <c r="E95" s="6"/>
      <c r="F95" s="34"/>
      <c r="G95" s="8"/>
      <c r="H95" s="9"/>
      <c r="I95" s="6"/>
      <c r="J95" s="10"/>
      <c r="K95" s="8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7"/>
      <c r="AY95" s="34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7"/>
      <c r="BK95" s="8"/>
      <c r="BL95" s="9"/>
      <c r="BM95" s="6"/>
      <c r="BN95" s="7"/>
      <c r="BO95" s="8"/>
      <c r="BP95" s="9"/>
      <c r="BQ95" s="6"/>
      <c r="BR95" s="35"/>
      <c r="BS95" s="34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212">
        <f t="shared" si="27"/>
        <v>0</v>
      </c>
      <c r="CV95" s="213"/>
      <c r="CW95" s="211"/>
      <c r="CX95" s="214" t="s">
        <v>31</v>
      </c>
    </row>
    <row r="96" spans="1:102" ht="15.75" hidden="1" customHeight="1" thickBot="1" x14ac:dyDescent="0.35">
      <c r="A96" s="349"/>
      <c r="B96" s="22" t="s">
        <v>29</v>
      </c>
      <c r="C96" s="8"/>
      <c r="D96" s="9"/>
      <c r="E96" s="6"/>
      <c r="F96" s="7"/>
      <c r="G96" s="8"/>
      <c r="H96" s="9"/>
      <c r="I96" s="6"/>
      <c r="J96" s="10"/>
      <c r="K96" s="8"/>
      <c r="L96" s="9"/>
      <c r="M96" s="6"/>
      <c r="N96" s="7"/>
      <c r="O96" s="8"/>
      <c r="P96" s="9"/>
      <c r="Q96" s="6"/>
      <c r="R96" s="7"/>
      <c r="S96" s="8"/>
      <c r="T96" s="9"/>
      <c r="U96" s="6"/>
      <c r="V96" s="7"/>
      <c r="W96" s="8"/>
      <c r="X96" s="9"/>
      <c r="Y96" s="6"/>
      <c r="Z96" s="7"/>
      <c r="AA96" s="8"/>
      <c r="AB96" s="9"/>
      <c r="AC96" s="6"/>
      <c r="AD96" s="7"/>
      <c r="AE96" s="8"/>
      <c r="AF96" s="9"/>
      <c r="AG96" s="6"/>
      <c r="AH96" s="7"/>
      <c r="AI96" s="8"/>
      <c r="AJ96" s="9"/>
      <c r="AK96" s="6"/>
      <c r="AL96" s="7"/>
      <c r="AM96" s="8"/>
      <c r="AN96" s="9"/>
      <c r="AO96" s="6"/>
      <c r="AP96" s="7"/>
      <c r="AQ96" s="8"/>
      <c r="AR96" s="9"/>
      <c r="AS96" s="6"/>
      <c r="AT96" s="7"/>
      <c r="AU96" s="8"/>
      <c r="AV96" s="9"/>
      <c r="AW96" s="6"/>
      <c r="AX96" s="7"/>
      <c r="AY96" s="34"/>
      <c r="AZ96" s="9"/>
      <c r="BA96" s="6"/>
      <c r="BB96" s="7"/>
      <c r="BC96" s="34"/>
      <c r="BD96" s="9"/>
      <c r="BE96" s="6"/>
      <c r="BF96" s="7"/>
      <c r="BG96" s="8"/>
      <c r="BH96" s="9"/>
      <c r="BI96" s="6"/>
      <c r="BJ96" s="7"/>
      <c r="BK96" s="8"/>
      <c r="BL96" s="9"/>
      <c r="BM96" s="6"/>
      <c r="BN96" s="7"/>
      <c r="BO96" s="8"/>
      <c r="BP96" s="9"/>
      <c r="BQ96" s="6"/>
      <c r="BR96" s="35"/>
      <c r="BS96" s="34"/>
      <c r="BT96" s="9"/>
      <c r="BU96" s="6"/>
      <c r="BV96" s="7"/>
      <c r="BW96" s="8"/>
      <c r="BX96" s="9"/>
      <c r="BY96" s="6"/>
      <c r="BZ96" s="7"/>
      <c r="CA96" s="8"/>
      <c r="CB96" s="9"/>
      <c r="CC96" s="6"/>
      <c r="CD96" s="7"/>
      <c r="CE96" s="8"/>
      <c r="CF96" s="9"/>
      <c r="CG96" s="6"/>
      <c r="CH96" s="7"/>
      <c r="CI96" s="8"/>
      <c r="CJ96" s="9"/>
      <c r="CK96" s="6"/>
      <c r="CL96" s="7"/>
      <c r="CM96" s="8"/>
      <c r="CN96" s="9"/>
      <c r="CO96" s="6"/>
      <c r="CP96" s="7"/>
      <c r="CQ96" s="8"/>
      <c r="CR96" s="9"/>
      <c r="CS96" s="6"/>
      <c r="CT96" s="7"/>
      <c r="CU96" s="212">
        <f t="shared" si="27"/>
        <v>0</v>
      </c>
      <c r="CV96" s="213"/>
      <c r="CW96" s="211"/>
      <c r="CX96" s="215">
        <f>SUM(CU90:CU97)</f>
        <v>0</v>
      </c>
    </row>
    <row r="97" spans="1:102" ht="15.75" hidden="1" customHeight="1" thickBot="1" x14ac:dyDescent="0.35">
      <c r="A97" s="350"/>
      <c r="B97" s="23" t="s">
        <v>34</v>
      </c>
      <c r="C97" s="36"/>
      <c r="D97" s="37"/>
      <c r="E97" s="38"/>
      <c r="F97" s="39"/>
      <c r="G97" s="36"/>
      <c r="H97" s="45"/>
      <c r="I97" s="38"/>
      <c r="J97" s="40"/>
      <c r="K97" s="36"/>
      <c r="L97" s="37"/>
      <c r="M97" s="38"/>
      <c r="N97" s="39"/>
      <c r="O97" s="36"/>
      <c r="P97" s="37"/>
      <c r="Q97" s="38"/>
      <c r="R97" s="39"/>
      <c r="S97" s="36"/>
      <c r="T97" s="37"/>
      <c r="U97" s="38"/>
      <c r="V97" s="39"/>
      <c r="W97" s="36"/>
      <c r="X97" s="37"/>
      <c r="Y97" s="38"/>
      <c r="Z97" s="39"/>
      <c r="AA97" s="36"/>
      <c r="AB97" s="37"/>
      <c r="AC97" s="38"/>
      <c r="AD97" s="39"/>
      <c r="AE97" s="36"/>
      <c r="AF97" s="37"/>
      <c r="AG97" s="38"/>
      <c r="AH97" s="39"/>
      <c r="AI97" s="36"/>
      <c r="AJ97" s="37"/>
      <c r="AK97" s="38"/>
      <c r="AL97" s="39"/>
      <c r="AM97" s="36"/>
      <c r="AN97" s="37"/>
      <c r="AO97" s="38"/>
      <c r="AP97" s="39"/>
      <c r="AQ97" s="36"/>
      <c r="AR97" s="37"/>
      <c r="AS97" s="38"/>
      <c r="AT97" s="39"/>
      <c r="AU97" s="36"/>
      <c r="AV97" s="37"/>
      <c r="AW97" s="38"/>
      <c r="AX97" s="39"/>
      <c r="AY97" s="48"/>
      <c r="AZ97" s="45"/>
      <c r="BA97" s="79"/>
      <c r="BB97" s="52"/>
      <c r="BC97" s="48"/>
      <c r="BD97" s="45"/>
      <c r="BE97" s="79"/>
      <c r="BF97" s="52"/>
      <c r="BG97" s="50"/>
      <c r="BH97" s="45"/>
      <c r="BI97" s="79"/>
      <c r="BJ97" s="52"/>
      <c r="BK97" s="50"/>
      <c r="BL97" s="45"/>
      <c r="BM97" s="79"/>
      <c r="BN97" s="52"/>
      <c r="BO97" s="50"/>
      <c r="BP97" s="45"/>
      <c r="BQ97" s="79"/>
      <c r="BR97" s="125"/>
      <c r="BS97" s="48"/>
      <c r="BT97" s="45"/>
      <c r="BU97" s="79"/>
      <c r="BV97" s="52"/>
      <c r="BW97" s="50"/>
      <c r="BX97" s="45"/>
      <c r="BY97" s="79"/>
      <c r="BZ97" s="52"/>
      <c r="CA97" s="50"/>
      <c r="CB97" s="45"/>
      <c r="CC97" s="79"/>
      <c r="CD97" s="52"/>
      <c r="CE97" s="50"/>
      <c r="CF97" s="45"/>
      <c r="CG97" s="79"/>
      <c r="CH97" s="52"/>
      <c r="CI97" s="50"/>
      <c r="CJ97" s="45"/>
      <c r="CK97" s="79"/>
      <c r="CL97" s="52"/>
      <c r="CM97" s="50"/>
      <c r="CN97" s="45"/>
      <c r="CO97" s="79"/>
      <c r="CP97" s="52"/>
      <c r="CQ97" s="50"/>
      <c r="CR97" s="45"/>
      <c r="CS97" s="79"/>
      <c r="CT97" s="52"/>
      <c r="CU97" s="212">
        <f t="shared" si="27"/>
        <v>0</v>
      </c>
      <c r="CV97" s="213"/>
      <c r="CW97" s="211"/>
      <c r="CX97" s="208"/>
    </row>
    <row r="98" spans="1:102" ht="15" thickBot="1" x14ac:dyDescent="0.35">
      <c r="A98" s="351" t="s">
        <v>100</v>
      </c>
      <c r="B98" s="292" t="s">
        <v>86</v>
      </c>
      <c r="C98" s="61"/>
      <c r="D98" s="61"/>
      <c r="E98" s="61"/>
      <c r="F98" s="61"/>
      <c r="G98" s="61"/>
      <c r="H98" s="298"/>
      <c r="I98" s="68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285"/>
      <c r="AY98" s="286"/>
      <c r="AZ98" s="287"/>
      <c r="BA98" s="288"/>
      <c r="BB98" s="291"/>
      <c r="BC98" s="290"/>
      <c r="BD98" s="287"/>
      <c r="BE98" s="288"/>
      <c r="BF98" s="291"/>
      <c r="BG98" s="286"/>
      <c r="BH98" s="287"/>
      <c r="BI98" s="288"/>
      <c r="BJ98" s="291"/>
      <c r="BK98" s="286"/>
      <c r="BL98" s="287"/>
      <c r="BM98" s="288"/>
      <c r="BN98" s="291"/>
      <c r="BO98" s="286"/>
      <c r="BP98" s="287"/>
      <c r="BQ98" s="288"/>
      <c r="BR98" s="289"/>
      <c r="BS98" s="290"/>
      <c r="BT98" s="287"/>
      <c r="BU98" s="288"/>
      <c r="BV98" s="291"/>
      <c r="BW98" s="286"/>
      <c r="BX98" s="287"/>
      <c r="BY98" s="288"/>
      <c r="BZ98" s="291"/>
      <c r="CA98" s="286"/>
      <c r="CB98" s="287"/>
      <c r="CC98" s="288"/>
      <c r="CD98" s="291"/>
      <c r="CE98" s="286"/>
      <c r="CF98" s="287"/>
      <c r="CG98" s="288"/>
      <c r="CH98" s="291"/>
      <c r="CI98" s="286"/>
      <c r="CJ98" s="287"/>
      <c r="CK98" s="288"/>
      <c r="CL98" s="291"/>
      <c r="CM98" s="286"/>
      <c r="CN98" s="287"/>
      <c r="CO98" s="288"/>
      <c r="CP98" s="291"/>
      <c r="CQ98" s="286"/>
      <c r="CR98" s="287"/>
      <c r="CS98" s="288"/>
      <c r="CT98" s="291"/>
      <c r="CU98" s="212">
        <f>SUM(C98:BJ98)/4</f>
        <v>0</v>
      </c>
      <c r="CV98" s="213">
        <f>SUM(BK98:CT98)/4</f>
        <v>0</v>
      </c>
      <c r="CW98" s="211">
        <f>SUM(CU98:CV98)</f>
        <v>0</v>
      </c>
      <c r="CX98" s="208"/>
    </row>
    <row r="99" spans="1:102" x14ac:dyDescent="0.3">
      <c r="A99" s="351"/>
      <c r="B99" s="18" t="s">
        <v>27</v>
      </c>
      <c r="C99" s="8"/>
      <c r="D99" s="9"/>
      <c r="E99" s="6"/>
      <c r="F99" s="53"/>
      <c r="G99" s="8"/>
      <c r="H99" s="35"/>
      <c r="I99" s="34"/>
      <c r="J99" s="34"/>
      <c r="K99" s="8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9"/>
      <c r="AW99" s="6"/>
      <c r="AX99" s="53"/>
      <c r="AY99" s="34"/>
      <c r="AZ99" s="9"/>
      <c r="BA99" s="6"/>
      <c r="BB99" s="47"/>
      <c r="BC99" s="34"/>
      <c r="BD99" s="9"/>
      <c r="BE99" s="6"/>
      <c r="BF99" s="53"/>
      <c r="BG99" s="8"/>
      <c r="BH99" s="9"/>
      <c r="BI99" s="6"/>
      <c r="BJ99" s="53"/>
      <c r="BK99" s="8"/>
      <c r="BL99" s="9"/>
      <c r="BM99" s="6"/>
      <c r="BN99" s="53"/>
      <c r="BO99" s="8"/>
      <c r="BP99" s="9"/>
      <c r="BQ99" s="6"/>
      <c r="BR99" s="54"/>
      <c r="BS99" s="34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53"/>
      <c r="CU99" s="216">
        <f t="shared" ref="CU99:CU106" si="28">SUM(C99:BJ99)/4</f>
        <v>0</v>
      </c>
      <c r="CV99" s="217">
        <f t="shared" ref="CV99:CV106" si="29">SUM(BK99:CT99)/4</f>
        <v>0</v>
      </c>
      <c r="CW99" s="219">
        <f t="shared" ref="CW99:CW106" si="30">SUM(CU99:CV99)</f>
        <v>0</v>
      </c>
      <c r="CX99" s="220" t="s">
        <v>99</v>
      </c>
    </row>
    <row r="100" spans="1:102" x14ac:dyDescent="0.3">
      <c r="A100" s="349"/>
      <c r="B100" s="19" t="s">
        <v>28</v>
      </c>
      <c r="C100" s="8"/>
      <c r="D100" s="9"/>
      <c r="E100" s="6"/>
      <c r="F100" s="53"/>
      <c r="G100" s="8"/>
      <c r="H100" s="10"/>
      <c r="I100" s="11"/>
      <c r="J100" s="34"/>
      <c r="K100" s="8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9"/>
      <c r="AW100" s="6"/>
      <c r="AX100" s="53"/>
      <c r="AY100" s="34"/>
      <c r="AZ100" s="9"/>
      <c r="BA100" s="6"/>
      <c r="BB100" s="53"/>
      <c r="BC100" s="34"/>
      <c r="BD100" s="9"/>
      <c r="BE100" s="6"/>
      <c r="BF100" s="53"/>
      <c r="BG100" s="8"/>
      <c r="BH100" s="9"/>
      <c r="BI100" s="6"/>
      <c r="BJ100" s="53"/>
      <c r="BK100" s="8"/>
      <c r="BL100" s="9"/>
      <c r="BM100" s="6"/>
      <c r="BN100" s="53"/>
      <c r="BO100" s="8"/>
      <c r="BP100" s="9"/>
      <c r="BQ100" s="6"/>
      <c r="BR100" s="54"/>
      <c r="BS100" s="34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53"/>
      <c r="CU100" s="216">
        <f t="shared" si="28"/>
        <v>0</v>
      </c>
      <c r="CV100" s="217">
        <f t="shared" si="29"/>
        <v>0</v>
      </c>
      <c r="CW100" s="218">
        <f t="shared" si="30"/>
        <v>0</v>
      </c>
      <c r="CX100" s="222">
        <f>SUM(CW98:CW106)</f>
        <v>42</v>
      </c>
    </row>
    <row r="101" spans="1:102" x14ac:dyDescent="0.3">
      <c r="A101" s="349"/>
      <c r="B101" s="19" t="s">
        <v>28</v>
      </c>
      <c r="C101" s="8"/>
      <c r="D101" s="9"/>
      <c r="E101" s="6"/>
      <c r="F101" s="53"/>
      <c r="G101" s="8"/>
      <c r="H101" s="10"/>
      <c r="I101" s="11"/>
      <c r="J101" s="34"/>
      <c r="K101" s="8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3"/>
      <c r="AY101" s="34"/>
      <c r="AZ101" s="9"/>
      <c r="BA101" s="6"/>
      <c r="BB101" s="53"/>
      <c r="BC101" s="34"/>
      <c r="BD101" s="9"/>
      <c r="BE101" s="6"/>
      <c r="BF101" s="53"/>
      <c r="BG101" s="8"/>
      <c r="BH101" s="9"/>
      <c r="BI101" s="6"/>
      <c r="BJ101" s="53"/>
      <c r="BK101" s="8"/>
      <c r="BL101" s="9"/>
      <c r="BM101" s="6"/>
      <c r="BN101" s="53"/>
      <c r="BO101" s="8"/>
      <c r="BP101" s="9"/>
      <c r="BQ101" s="6"/>
      <c r="BR101" s="54"/>
      <c r="BS101" s="34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216">
        <f t="shared" si="28"/>
        <v>0</v>
      </c>
      <c r="CV101" s="217">
        <f t="shared" si="29"/>
        <v>0</v>
      </c>
      <c r="CW101" s="218">
        <f t="shared" si="30"/>
        <v>0</v>
      </c>
      <c r="CX101" s="208"/>
    </row>
    <row r="102" spans="1:102" x14ac:dyDescent="0.3">
      <c r="A102" s="349"/>
      <c r="B102" s="19" t="s">
        <v>28</v>
      </c>
      <c r="C102" s="8"/>
      <c r="D102" s="9"/>
      <c r="E102" s="6"/>
      <c r="F102" s="53"/>
      <c r="G102" s="8"/>
      <c r="H102" s="10"/>
      <c r="I102" s="11"/>
      <c r="J102" s="34"/>
      <c r="K102" s="8"/>
      <c r="L102" s="9"/>
      <c r="M102" s="6"/>
      <c r="N102" s="53"/>
      <c r="O102" s="8"/>
      <c r="P102" s="9"/>
      <c r="Q102" s="6"/>
      <c r="R102" s="53"/>
      <c r="S102" s="8"/>
      <c r="T102" s="9"/>
      <c r="U102" s="6"/>
      <c r="V102" s="53"/>
      <c r="W102" s="8"/>
      <c r="X102" s="9"/>
      <c r="Y102" s="6"/>
      <c r="Z102" s="53"/>
      <c r="AA102" s="8"/>
      <c r="AB102" s="9"/>
      <c r="AC102" s="6"/>
      <c r="AD102" s="53"/>
      <c r="AE102" s="8"/>
      <c r="AF102" s="9"/>
      <c r="AG102" s="6"/>
      <c r="AH102" s="53"/>
      <c r="AI102" s="8"/>
      <c r="AJ102" s="9"/>
      <c r="AK102" s="6"/>
      <c r="AL102" s="53"/>
      <c r="AM102" s="8"/>
      <c r="AN102" s="9"/>
      <c r="AO102" s="6"/>
      <c r="AP102" s="53"/>
      <c r="AQ102" s="8"/>
      <c r="AR102" s="9"/>
      <c r="AS102" s="6"/>
      <c r="AT102" s="53"/>
      <c r="AU102" s="8"/>
      <c r="AV102" s="9"/>
      <c r="AW102" s="6"/>
      <c r="AX102" s="53"/>
      <c r="AY102" s="34"/>
      <c r="AZ102" s="9"/>
      <c r="BA102" s="6"/>
      <c r="BB102" s="53"/>
      <c r="BC102" s="34"/>
      <c r="BD102" s="9"/>
      <c r="BE102" s="6"/>
      <c r="BF102" s="53"/>
      <c r="BG102" s="8"/>
      <c r="BH102" s="9"/>
      <c r="BI102" s="6"/>
      <c r="BJ102" s="53"/>
      <c r="BK102" s="8"/>
      <c r="BL102" s="9"/>
      <c r="BM102" s="6"/>
      <c r="BN102" s="53"/>
      <c r="BO102" s="8"/>
      <c r="BP102" s="9"/>
      <c r="BQ102" s="6"/>
      <c r="BR102" s="54"/>
      <c r="BS102" s="34"/>
      <c r="BT102" s="9"/>
      <c r="BU102" s="6"/>
      <c r="BV102" s="53"/>
      <c r="BW102" s="8"/>
      <c r="BX102" s="9"/>
      <c r="BY102" s="6"/>
      <c r="BZ102" s="53"/>
      <c r="CA102" s="8"/>
      <c r="CB102" s="9"/>
      <c r="CC102" s="6"/>
      <c r="CD102" s="53"/>
      <c r="CE102" s="8"/>
      <c r="CF102" s="9"/>
      <c r="CG102" s="6"/>
      <c r="CH102" s="53"/>
      <c r="CI102" s="8"/>
      <c r="CJ102" s="9"/>
      <c r="CK102" s="6"/>
      <c r="CL102" s="53"/>
      <c r="CM102" s="8"/>
      <c r="CN102" s="9"/>
      <c r="CO102" s="6"/>
      <c r="CP102" s="53"/>
      <c r="CQ102" s="8"/>
      <c r="CR102" s="9"/>
      <c r="CS102" s="6"/>
      <c r="CT102" s="53"/>
      <c r="CU102" s="216">
        <f t="shared" si="28"/>
        <v>0</v>
      </c>
      <c r="CV102" s="217">
        <f t="shared" si="29"/>
        <v>0</v>
      </c>
      <c r="CW102" s="218">
        <f t="shared" si="30"/>
        <v>0</v>
      </c>
      <c r="CX102" s="223"/>
    </row>
    <row r="103" spans="1:102" x14ac:dyDescent="0.3">
      <c r="A103" s="349"/>
      <c r="B103" s="19" t="s">
        <v>35</v>
      </c>
      <c r="C103" s="8"/>
      <c r="D103" s="9"/>
      <c r="E103" s="6"/>
      <c r="F103" s="7"/>
      <c r="G103" s="8"/>
      <c r="H103" s="10"/>
      <c r="I103" s="11"/>
      <c r="J103" s="10"/>
      <c r="K103" s="8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7"/>
      <c r="AY103" s="34"/>
      <c r="AZ103" s="9"/>
      <c r="BA103" s="6"/>
      <c r="BB103" s="7"/>
      <c r="BC103" s="34"/>
      <c r="BD103" s="9"/>
      <c r="BE103" s="6"/>
      <c r="BF103" s="7"/>
      <c r="BG103" s="8"/>
      <c r="BH103" s="9"/>
      <c r="BI103" s="6"/>
      <c r="BJ103" s="7"/>
      <c r="BK103" s="8"/>
      <c r="BL103" s="9"/>
      <c r="BM103" s="6"/>
      <c r="BN103" s="7"/>
      <c r="BO103" s="8"/>
      <c r="BP103" s="9"/>
      <c r="BQ103" s="6"/>
      <c r="BR103" s="35"/>
      <c r="BS103" s="34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16">
        <f t="shared" si="28"/>
        <v>0</v>
      </c>
      <c r="CV103" s="217">
        <f t="shared" si="29"/>
        <v>0</v>
      </c>
      <c r="CW103" s="218">
        <f t="shared" si="30"/>
        <v>0</v>
      </c>
      <c r="CX103" s="223"/>
    </row>
    <row r="104" spans="1:102" x14ac:dyDescent="0.3">
      <c r="A104" s="349"/>
      <c r="B104" s="20" t="s">
        <v>57</v>
      </c>
      <c r="C104" s="8"/>
      <c r="D104" s="9"/>
      <c r="E104" s="6"/>
      <c r="F104" s="7"/>
      <c r="G104" s="8"/>
      <c r="H104" s="10"/>
      <c r="I104" s="11">
        <v>1</v>
      </c>
      <c r="J104" s="10">
        <v>1</v>
      </c>
      <c r="K104" s="8">
        <v>1</v>
      </c>
      <c r="L104" s="9">
        <v>1</v>
      </c>
      <c r="M104" s="6">
        <v>1</v>
      </c>
      <c r="N104" s="7">
        <v>1</v>
      </c>
      <c r="O104" s="8">
        <v>1</v>
      </c>
      <c r="P104" s="9">
        <v>1</v>
      </c>
      <c r="Q104" s="6">
        <v>1</v>
      </c>
      <c r="R104" s="7">
        <v>1</v>
      </c>
      <c r="S104" s="8">
        <v>1</v>
      </c>
      <c r="T104" s="9">
        <v>1</v>
      </c>
      <c r="U104" s="6">
        <v>1</v>
      </c>
      <c r="V104" s="7">
        <v>1</v>
      </c>
      <c r="W104" s="8">
        <v>1</v>
      </c>
      <c r="X104" s="9">
        <v>1</v>
      </c>
      <c r="Y104" s="6">
        <v>1</v>
      </c>
      <c r="Z104" s="7">
        <v>1</v>
      </c>
      <c r="AA104" s="8">
        <v>1</v>
      </c>
      <c r="AB104" s="9">
        <v>1</v>
      </c>
      <c r="AC104" s="6">
        <v>1</v>
      </c>
      <c r="AD104" s="7">
        <v>1</v>
      </c>
      <c r="AE104" s="8">
        <v>1</v>
      </c>
      <c r="AF104" s="9">
        <v>1</v>
      </c>
      <c r="AG104" s="6">
        <v>1</v>
      </c>
      <c r="AH104" s="7">
        <v>1</v>
      </c>
      <c r="AI104" s="8">
        <v>1</v>
      </c>
      <c r="AJ104" s="9">
        <v>1</v>
      </c>
      <c r="AK104" s="6">
        <v>1</v>
      </c>
      <c r="AL104" s="7">
        <v>1</v>
      </c>
      <c r="AM104" s="8">
        <v>1</v>
      </c>
      <c r="AN104" s="9">
        <v>1</v>
      </c>
      <c r="AO104" s="6">
        <v>1</v>
      </c>
      <c r="AP104" s="7">
        <v>1</v>
      </c>
      <c r="AQ104" s="8">
        <v>1</v>
      </c>
      <c r="AR104" s="9">
        <v>1</v>
      </c>
      <c r="AS104" s="6">
        <v>1</v>
      </c>
      <c r="AT104" s="7">
        <v>1</v>
      </c>
      <c r="AU104" s="8">
        <v>1</v>
      </c>
      <c r="AV104" s="9">
        <v>1</v>
      </c>
      <c r="AW104" s="6">
        <v>1</v>
      </c>
      <c r="AX104" s="7">
        <v>1</v>
      </c>
      <c r="AY104" s="34">
        <v>1</v>
      </c>
      <c r="AZ104" s="9">
        <v>1</v>
      </c>
      <c r="BA104" s="6">
        <v>1</v>
      </c>
      <c r="BB104" s="7">
        <v>1</v>
      </c>
      <c r="BC104" s="34">
        <v>1</v>
      </c>
      <c r="BD104" s="9">
        <v>1</v>
      </c>
      <c r="BE104" s="6">
        <v>1</v>
      </c>
      <c r="BF104" s="7">
        <v>1</v>
      </c>
      <c r="BG104" s="8">
        <v>1</v>
      </c>
      <c r="BH104" s="9">
        <v>1</v>
      </c>
      <c r="BI104" s="6">
        <v>1</v>
      </c>
      <c r="BJ104" s="7">
        <v>1</v>
      </c>
      <c r="BK104" s="8">
        <v>1</v>
      </c>
      <c r="BL104" s="9">
        <v>1</v>
      </c>
      <c r="BM104" s="6">
        <v>1</v>
      </c>
      <c r="BN104" s="7">
        <v>1</v>
      </c>
      <c r="BO104" s="8">
        <v>1</v>
      </c>
      <c r="BP104" s="9">
        <v>1</v>
      </c>
      <c r="BQ104" s="6">
        <v>1</v>
      </c>
      <c r="BR104" s="35">
        <v>1</v>
      </c>
      <c r="BS104" s="34"/>
      <c r="BT104" s="9"/>
      <c r="BU104" s="6"/>
      <c r="BV104" s="7"/>
      <c r="BW104" s="8"/>
      <c r="BX104" s="9"/>
      <c r="BY104" s="6"/>
      <c r="BZ104" s="7"/>
      <c r="CA104" s="8"/>
      <c r="CB104" s="9"/>
      <c r="CC104" s="6"/>
      <c r="CD104" s="7"/>
      <c r="CE104" s="8"/>
      <c r="CF104" s="9"/>
      <c r="CG104" s="6"/>
      <c r="CH104" s="7"/>
      <c r="CI104" s="8"/>
      <c r="CJ104" s="9"/>
      <c r="CK104" s="6"/>
      <c r="CL104" s="7"/>
      <c r="CM104" s="8"/>
      <c r="CN104" s="9"/>
      <c r="CO104" s="6"/>
      <c r="CP104" s="7"/>
      <c r="CQ104" s="8"/>
      <c r="CR104" s="9"/>
      <c r="CS104" s="6"/>
      <c r="CT104" s="7"/>
      <c r="CU104" s="216">
        <f t="shared" si="28"/>
        <v>13.5</v>
      </c>
      <c r="CV104" s="217">
        <f t="shared" si="29"/>
        <v>2</v>
      </c>
      <c r="CW104" s="218">
        <f t="shared" si="30"/>
        <v>15.5</v>
      </c>
      <c r="CX104" s="224"/>
    </row>
    <row r="105" spans="1:102" ht="15" thickBot="1" x14ac:dyDescent="0.35">
      <c r="A105" s="349"/>
      <c r="B105" s="20" t="s">
        <v>43</v>
      </c>
      <c r="C105" s="8"/>
      <c r="D105" s="9"/>
      <c r="E105" s="6"/>
      <c r="F105" s="7"/>
      <c r="G105" s="8"/>
      <c r="H105" s="10"/>
      <c r="I105" s="11"/>
      <c r="J105" s="10"/>
      <c r="K105" s="8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9"/>
      <c r="AW105" s="6"/>
      <c r="AX105" s="7"/>
      <c r="AY105" s="34">
        <v>1</v>
      </c>
      <c r="AZ105" s="9">
        <v>1</v>
      </c>
      <c r="BA105" s="6">
        <v>1</v>
      </c>
      <c r="BB105" s="7">
        <v>1</v>
      </c>
      <c r="BC105" s="34">
        <v>1</v>
      </c>
      <c r="BD105" s="9">
        <v>1</v>
      </c>
      <c r="BE105" s="6">
        <v>1</v>
      </c>
      <c r="BF105" s="7">
        <v>1</v>
      </c>
      <c r="BG105" s="8">
        <v>1</v>
      </c>
      <c r="BH105" s="9">
        <v>1</v>
      </c>
      <c r="BI105" s="6">
        <v>1</v>
      </c>
      <c r="BJ105" s="7">
        <v>1</v>
      </c>
      <c r="BK105" s="8">
        <v>1</v>
      </c>
      <c r="BL105" s="9">
        <v>1</v>
      </c>
      <c r="BM105" s="6">
        <v>1</v>
      </c>
      <c r="BN105" s="7">
        <v>1</v>
      </c>
      <c r="BO105" s="8">
        <v>1</v>
      </c>
      <c r="BP105" s="9">
        <v>1</v>
      </c>
      <c r="BQ105" s="6">
        <v>1</v>
      </c>
      <c r="BR105" s="35">
        <v>1</v>
      </c>
      <c r="BS105" s="34">
        <v>1</v>
      </c>
      <c r="BT105" s="9">
        <v>1</v>
      </c>
      <c r="BU105" s="6">
        <v>1</v>
      </c>
      <c r="BV105" s="7">
        <v>1</v>
      </c>
      <c r="BW105" s="8">
        <v>1</v>
      </c>
      <c r="BX105" s="9">
        <v>1</v>
      </c>
      <c r="BY105" s="6">
        <v>1</v>
      </c>
      <c r="BZ105" s="7">
        <v>1</v>
      </c>
      <c r="CA105" s="8">
        <v>1</v>
      </c>
      <c r="CB105" s="9">
        <v>1</v>
      </c>
      <c r="CC105" s="6">
        <v>1</v>
      </c>
      <c r="CD105" s="7">
        <v>1</v>
      </c>
      <c r="CE105" s="8">
        <v>1</v>
      </c>
      <c r="CF105" s="9">
        <v>1</v>
      </c>
      <c r="CG105" s="6">
        <v>1</v>
      </c>
      <c r="CH105" s="7">
        <v>1</v>
      </c>
      <c r="CI105" s="8">
        <v>1</v>
      </c>
      <c r="CJ105" s="9">
        <v>1</v>
      </c>
      <c r="CK105" s="6">
        <v>1</v>
      </c>
      <c r="CL105" s="7">
        <v>1</v>
      </c>
      <c r="CM105" s="8">
        <v>1</v>
      </c>
      <c r="CN105" s="9">
        <v>1</v>
      </c>
      <c r="CO105" s="6">
        <v>1</v>
      </c>
      <c r="CP105" s="7">
        <v>1</v>
      </c>
      <c r="CQ105" s="8"/>
      <c r="CR105" s="9"/>
      <c r="CS105" s="6"/>
      <c r="CT105" s="7"/>
      <c r="CU105" s="225">
        <f t="shared" si="28"/>
        <v>3</v>
      </c>
      <c r="CV105" s="217">
        <f t="shared" si="29"/>
        <v>8</v>
      </c>
      <c r="CW105" s="204">
        <f t="shared" si="30"/>
        <v>11</v>
      </c>
      <c r="CX105" s="208"/>
    </row>
    <row r="106" spans="1:102" ht="15" thickBot="1" x14ac:dyDescent="0.35">
      <c r="B106" s="21" t="s">
        <v>34</v>
      </c>
      <c r="C106" s="55"/>
      <c r="D106" s="56"/>
      <c r="E106" s="57"/>
      <c r="F106" s="58"/>
      <c r="G106" s="55"/>
      <c r="H106" s="59"/>
      <c r="I106" s="41">
        <v>1</v>
      </c>
      <c r="J106" s="40">
        <v>1</v>
      </c>
      <c r="K106" s="36">
        <v>1</v>
      </c>
      <c r="L106" s="37">
        <v>1</v>
      </c>
      <c r="M106" s="38">
        <v>1</v>
      </c>
      <c r="N106" s="39">
        <v>1</v>
      </c>
      <c r="O106" s="36">
        <v>1</v>
      </c>
      <c r="P106" s="37">
        <v>1</v>
      </c>
      <c r="Q106" s="38">
        <v>1</v>
      </c>
      <c r="R106" s="39">
        <v>1</v>
      </c>
      <c r="S106" s="36">
        <v>1</v>
      </c>
      <c r="T106" s="37">
        <v>1</v>
      </c>
      <c r="U106" s="38">
        <v>1</v>
      </c>
      <c r="V106" s="39">
        <v>1</v>
      </c>
      <c r="W106" s="36">
        <v>1</v>
      </c>
      <c r="X106" s="37">
        <v>1</v>
      </c>
      <c r="Y106" s="38">
        <v>1</v>
      </c>
      <c r="Z106" s="39">
        <v>1</v>
      </c>
      <c r="AA106" s="36">
        <v>1</v>
      </c>
      <c r="AB106" s="37">
        <v>1</v>
      </c>
      <c r="AC106" s="38">
        <v>1</v>
      </c>
      <c r="AD106" s="39">
        <v>1</v>
      </c>
      <c r="AE106" s="36">
        <v>1</v>
      </c>
      <c r="AF106" s="37">
        <v>1</v>
      </c>
      <c r="AG106" s="38">
        <v>1</v>
      </c>
      <c r="AH106" s="39">
        <v>1</v>
      </c>
      <c r="AI106" s="36">
        <v>1</v>
      </c>
      <c r="AJ106" s="37">
        <v>1</v>
      </c>
      <c r="AK106" s="38">
        <v>1</v>
      </c>
      <c r="AL106" s="39">
        <v>1</v>
      </c>
      <c r="AM106" s="36">
        <v>1</v>
      </c>
      <c r="AN106" s="37">
        <v>1</v>
      </c>
      <c r="AO106" s="38">
        <v>1</v>
      </c>
      <c r="AP106" s="39">
        <v>1</v>
      </c>
      <c r="AQ106" s="36">
        <v>1</v>
      </c>
      <c r="AR106" s="37">
        <v>1</v>
      </c>
      <c r="AS106" s="38">
        <v>1</v>
      </c>
      <c r="AT106" s="39">
        <v>1</v>
      </c>
      <c r="AU106" s="36">
        <v>1</v>
      </c>
      <c r="AV106" s="37">
        <v>1</v>
      </c>
      <c r="AW106" s="38">
        <v>1</v>
      </c>
      <c r="AX106" s="39">
        <v>1</v>
      </c>
      <c r="AY106" s="43">
        <v>1</v>
      </c>
      <c r="AZ106" s="37">
        <v>1</v>
      </c>
      <c r="BA106" s="38">
        <v>1</v>
      </c>
      <c r="BB106" s="39">
        <v>1</v>
      </c>
      <c r="BC106" s="43">
        <v>1</v>
      </c>
      <c r="BD106" s="37">
        <v>1</v>
      </c>
      <c r="BE106" s="38">
        <v>1</v>
      </c>
      <c r="BF106" s="39">
        <v>1</v>
      </c>
      <c r="BG106" s="36">
        <v>1</v>
      </c>
      <c r="BH106" s="37">
        <v>1</v>
      </c>
      <c r="BI106" s="38">
        <v>1</v>
      </c>
      <c r="BJ106" s="39">
        <v>1</v>
      </c>
      <c r="BK106" s="36">
        <v>1</v>
      </c>
      <c r="BL106" s="37">
        <v>1</v>
      </c>
      <c r="BM106" s="38">
        <v>1</v>
      </c>
      <c r="BN106" s="39">
        <v>1</v>
      </c>
      <c r="BO106" s="36">
        <v>1</v>
      </c>
      <c r="BP106" s="37">
        <v>1</v>
      </c>
      <c r="BQ106" s="38">
        <v>1</v>
      </c>
      <c r="BR106" s="42">
        <v>1</v>
      </c>
      <c r="BS106" s="60"/>
      <c r="BT106" s="56"/>
      <c r="BU106" s="57"/>
      <c r="BV106" s="58"/>
      <c r="BW106" s="55"/>
      <c r="BX106" s="56"/>
      <c r="BY106" s="57"/>
      <c r="BZ106" s="58"/>
      <c r="CA106" s="55"/>
      <c r="CB106" s="56"/>
      <c r="CC106" s="57"/>
      <c r="CD106" s="58"/>
      <c r="CE106" s="55"/>
      <c r="CF106" s="56"/>
      <c r="CG106" s="57"/>
      <c r="CH106" s="58"/>
      <c r="CI106" s="55"/>
      <c r="CJ106" s="56"/>
      <c r="CK106" s="57"/>
      <c r="CL106" s="58"/>
      <c r="CM106" s="55"/>
      <c r="CN106" s="56"/>
      <c r="CO106" s="57"/>
      <c r="CP106" s="58"/>
      <c r="CQ106" s="55"/>
      <c r="CR106" s="56"/>
      <c r="CS106" s="57"/>
      <c r="CT106" s="58"/>
      <c r="CU106" s="225">
        <f t="shared" si="28"/>
        <v>13.5</v>
      </c>
      <c r="CV106" s="217">
        <f t="shared" si="29"/>
        <v>2</v>
      </c>
      <c r="CW106" s="204">
        <f t="shared" si="30"/>
        <v>15.5</v>
      </c>
      <c r="CX106" s="208"/>
    </row>
    <row r="107" spans="1:102" x14ac:dyDescent="0.3">
      <c r="B107" s="123" t="s">
        <v>59</v>
      </c>
      <c r="C107" s="140">
        <f t="shared" ref="C107:BN107" si="31" xml:space="preserve"> SUM(C90:C106)</f>
        <v>0</v>
      </c>
      <c r="D107" s="140">
        <f t="shared" si="31"/>
        <v>0</v>
      </c>
      <c r="E107" s="140">
        <f t="shared" si="31"/>
        <v>0</v>
      </c>
      <c r="F107" s="140">
        <f t="shared" si="31"/>
        <v>0</v>
      </c>
      <c r="G107" s="140">
        <f t="shared" si="31"/>
        <v>0</v>
      </c>
      <c r="H107" s="140">
        <f t="shared" si="31"/>
        <v>0</v>
      </c>
      <c r="I107" s="140">
        <f t="shared" si="31"/>
        <v>2</v>
      </c>
      <c r="J107" s="140">
        <f t="shared" si="31"/>
        <v>2</v>
      </c>
      <c r="K107" s="123">
        <f t="shared" si="31"/>
        <v>2</v>
      </c>
      <c r="L107" s="123">
        <f t="shared" si="31"/>
        <v>2</v>
      </c>
      <c r="M107" s="123">
        <f t="shared" si="31"/>
        <v>2</v>
      </c>
      <c r="N107" s="123">
        <f t="shared" si="31"/>
        <v>2</v>
      </c>
      <c r="O107" s="123">
        <f t="shared" si="31"/>
        <v>2</v>
      </c>
      <c r="P107" s="123">
        <f t="shared" si="31"/>
        <v>2</v>
      </c>
      <c r="Q107" s="123">
        <f t="shared" si="31"/>
        <v>2</v>
      </c>
      <c r="R107" s="123">
        <f t="shared" si="31"/>
        <v>2</v>
      </c>
      <c r="S107" s="123">
        <f t="shared" si="31"/>
        <v>2</v>
      </c>
      <c r="T107" s="123">
        <f t="shared" si="31"/>
        <v>2</v>
      </c>
      <c r="U107" s="123">
        <f t="shared" si="31"/>
        <v>2</v>
      </c>
      <c r="V107" s="123">
        <f t="shared" si="31"/>
        <v>2</v>
      </c>
      <c r="W107" s="123">
        <f t="shared" si="31"/>
        <v>2</v>
      </c>
      <c r="X107" s="123">
        <f t="shared" si="31"/>
        <v>2</v>
      </c>
      <c r="Y107" s="123">
        <f t="shared" si="31"/>
        <v>2</v>
      </c>
      <c r="Z107" s="123">
        <f t="shared" si="31"/>
        <v>2</v>
      </c>
      <c r="AA107" s="123">
        <f t="shared" si="31"/>
        <v>2</v>
      </c>
      <c r="AB107" s="123">
        <f t="shared" si="31"/>
        <v>2</v>
      </c>
      <c r="AC107" s="123">
        <f t="shared" si="31"/>
        <v>2</v>
      </c>
      <c r="AD107" s="123">
        <f t="shared" si="31"/>
        <v>2</v>
      </c>
      <c r="AE107" s="123">
        <f t="shared" si="31"/>
        <v>2</v>
      </c>
      <c r="AF107" s="123">
        <f t="shared" si="31"/>
        <v>2</v>
      </c>
      <c r="AG107" s="123">
        <f t="shared" si="31"/>
        <v>2</v>
      </c>
      <c r="AH107" s="123">
        <f t="shared" si="31"/>
        <v>2</v>
      </c>
      <c r="AI107" s="123">
        <f t="shared" si="31"/>
        <v>2</v>
      </c>
      <c r="AJ107" s="123">
        <f t="shared" si="31"/>
        <v>2</v>
      </c>
      <c r="AK107" s="123">
        <f t="shared" si="31"/>
        <v>2</v>
      </c>
      <c r="AL107" s="123">
        <f t="shared" si="31"/>
        <v>2</v>
      </c>
      <c r="AM107" s="123">
        <f t="shared" si="31"/>
        <v>2</v>
      </c>
      <c r="AN107" s="123">
        <f t="shared" si="31"/>
        <v>2</v>
      </c>
      <c r="AO107" s="123">
        <f t="shared" si="31"/>
        <v>2</v>
      </c>
      <c r="AP107" s="123">
        <f t="shared" si="31"/>
        <v>2</v>
      </c>
      <c r="AQ107" s="123">
        <f t="shared" si="31"/>
        <v>2</v>
      </c>
      <c r="AR107" s="123">
        <f t="shared" si="31"/>
        <v>2</v>
      </c>
      <c r="AS107" s="123">
        <f t="shared" si="31"/>
        <v>2</v>
      </c>
      <c r="AT107" s="123">
        <f t="shared" si="31"/>
        <v>2</v>
      </c>
      <c r="AU107" s="123">
        <f t="shared" si="31"/>
        <v>2</v>
      </c>
      <c r="AV107" s="123">
        <f t="shared" si="31"/>
        <v>2</v>
      </c>
      <c r="AW107" s="123">
        <f t="shared" si="31"/>
        <v>2</v>
      </c>
      <c r="AX107" s="123">
        <f t="shared" si="31"/>
        <v>2</v>
      </c>
      <c r="AY107" s="140">
        <f t="shared" si="31"/>
        <v>3</v>
      </c>
      <c r="AZ107" s="140">
        <f t="shared" si="31"/>
        <v>3</v>
      </c>
      <c r="BA107" s="140">
        <f t="shared" si="31"/>
        <v>3</v>
      </c>
      <c r="BB107" s="140">
        <f t="shared" si="31"/>
        <v>3</v>
      </c>
      <c r="BC107" s="140">
        <f t="shared" si="31"/>
        <v>3</v>
      </c>
      <c r="BD107" s="140">
        <f t="shared" si="31"/>
        <v>3</v>
      </c>
      <c r="BE107" s="140">
        <f t="shared" si="31"/>
        <v>3</v>
      </c>
      <c r="BF107" s="140">
        <f t="shared" si="31"/>
        <v>3</v>
      </c>
      <c r="BG107" s="140">
        <f t="shared" si="31"/>
        <v>3</v>
      </c>
      <c r="BH107" s="140">
        <f t="shared" si="31"/>
        <v>3</v>
      </c>
      <c r="BI107" s="140">
        <f t="shared" si="31"/>
        <v>3</v>
      </c>
      <c r="BJ107" s="140">
        <f t="shared" si="31"/>
        <v>3</v>
      </c>
      <c r="BK107" s="140">
        <f t="shared" si="31"/>
        <v>3</v>
      </c>
      <c r="BL107" s="140">
        <f t="shared" si="31"/>
        <v>3</v>
      </c>
      <c r="BM107" s="140">
        <f t="shared" si="31"/>
        <v>3</v>
      </c>
      <c r="BN107" s="140">
        <f t="shared" si="31"/>
        <v>3</v>
      </c>
      <c r="BO107" s="140">
        <f t="shared" ref="BO107:CT107" si="32" xml:space="preserve"> SUM(BO90:BO106)</f>
        <v>3</v>
      </c>
      <c r="BP107" s="140">
        <f t="shared" si="32"/>
        <v>3</v>
      </c>
      <c r="BQ107" s="140">
        <f t="shared" si="32"/>
        <v>3</v>
      </c>
      <c r="BR107" s="140">
        <f t="shared" si="32"/>
        <v>3</v>
      </c>
      <c r="BS107" s="140">
        <f t="shared" si="32"/>
        <v>1</v>
      </c>
      <c r="BT107" s="140">
        <f t="shared" si="32"/>
        <v>1</v>
      </c>
      <c r="BU107" s="140">
        <f t="shared" si="32"/>
        <v>1</v>
      </c>
      <c r="BV107" s="140">
        <f t="shared" si="32"/>
        <v>1</v>
      </c>
      <c r="BW107" s="140">
        <f t="shared" si="32"/>
        <v>1</v>
      </c>
      <c r="BX107" s="140">
        <f t="shared" si="32"/>
        <v>1</v>
      </c>
      <c r="BY107" s="140">
        <f t="shared" si="32"/>
        <v>1</v>
      </c>
      <c r="BZ107" s="140">
        <f t="shared" si="32"/>
        <v>1</v>
      </c>
      <c r="CA107" s="140">
        <f t="shared" si="32"/>
        <v>1</v>
      </c>
      <c r="CB107" s="140">
        <f t="shared" si="32"/>
        <v>1</v>
      </c>
      <c r="CC107" s="140">
        <f t="shared" si="32"/>
        <v>1</v>
      </c>
      <c r="CD107" s="140">
        <f t="shared" si="32"/>
        <v>1</v>
      </c>
      <c r="CE107" s="140">
        <f t="shared" si="32"/>
        <v>1</v>
      </c>
      <c r="CF107" s="140">
        <f t="shared" si="32"/>
        <v>1</v>
      </c>
      <c r="CG107" s="140">
        <f t="shared" si="32"/>
        <v>1</v>
      </c>
      <c r="CH107" s="140">
        <f t="shared" si="32"/>
        <v>1</v>
      </c>
      <c r="CI107" s="140">
        <f t="shared" si="32"/>
        <v>1</v>
      </c>
      <c r="CJ107" s="140">
        <f t="shared" si="32"/>
        <v>1</v>
      </c>
      <c r="CK107" s="140">
        <f t="shared" si="32"/>
        <v>1</v>
      </c>
      <c r="CL107" s="140">
        <f t="shared" si="32"/>
        <v>1</v>
      </c>
      <c r="CM107" s="140">
        <f t="shared" si="32"/>
        <v>1</v>
      </c>
      <c r="CN107" s="140">
        <f t="shared" si="32"/>
        <v>1</v>
      </c>
      <c r="CO107" s="140">
        <f t="shared" si="32"/>
        <v>1</v>
      </c>
      <c r="CP107" s="140">
        <f t="shared" si="32"/>
        <v>1</v>
      </c>
      <c r="CQ107" s="140">
        <f t="shared" si="32"/>
        <v>0</v>
      </c>
      <c r="CR107" s="140">
        <f t="shared" si="32"/>
        <v>0</v>
      </c>
      <c r="CS107" s="140">
        <f t="shared" si="32"/>
        <v>0</v>
      </c>
      <c r="CT107" s="140">
        <f t="shared" si="32"/>
        <v>0</v>
      </c>
      <c r="CU107" s="208"/>
      <c r="CV107" s="208"/>
      <c r="CW107" s="208"/>
      <c r="CX107" s="208"/>
    </row>
    <row r="108" spans="1:102" ht="15" thickBot="1" x14ac:dyDescent="0.35">
      <c r="C108" s="348" t="s">
        <v>20</v>
      </c>
      <c r="D108" s="341"/>
      <c r="E108" s="341"/>
      <c r="F108" s="341"/>
      <c r="G108" s="341" t="s">
        <v>21</v>
      </c>
      <c r="H108" s="341"/>
      <c r="I108" s="341"/>
      <c r="J108" s="341"/>
      <c r="K108" s="341" t="s">
        <v>23</v>
      </c>
      <c r="L108" s="341"/>
      <c r="M108" s="341"/>
      <c r="N108" s="341"/>
      <c r="O108" s="341" t="s">
        <v>22</v>
      </c>
      <c r="P108" s="341"/>
      <c r="Q108" s="341"/>
      <c r="R108" s="341"/>
      <c r="S108" s="341" t="s">
        <v>0</v>
      </c>
      <c r="T108" s="341"/>
      <c r="U108" s="341"/>
      <c r="V108" s="341"/>
      <c r="W108" s="341" t="s">
        <v>1</v>
      </c>
      <c r="X108" s="341"/>
      <c r="Y108" s="341"/>
      <c r="Z108" s="341"/>
      <c r="AA108" s="341" t="s">
        <v>2</v>
      </c>
      <c r="AB108" s="341"/>
      <c r="AC108" s="341"/>
      <c r="AD108" s="341"/>
      <c r="AE108" s="341" t="s">
        <v>3</v>
      </c>
      <c r="AF108" s="341"/>
      <c r="AG108" s="341"/>
      <c r="AH108" s="341"/>
      <c r="AI108" s="341" t="s">
        <v>4</v>
      </c>
      <c r="AJ108" s="341"/>
      <c r="AK108" s="341"/>
      <c r="AL108" s="341"/>
      <c r="AM108" s="341" t="s">
        <v>5</v>
      </c>
      <c r="AN108" s="341"/>
      <c r="AO108" s="341"/>
      <c r="AP108" s="341"/>
      <c r="AQ108" s="341" t="s">
        <v>6</v>
      </c>
      <c r="AR108" s="341"/>
      <c r="AS108" s="341"/>
      <c r="AT108" s="341"/>
      <c r="AU108" s="390" t="s">
        <v>7</v>
      </c>
      <c r="AV108" s="390"/>
      <c r="AW108" s="390"/>
      <c r="AX108" s="390"/>
      <c r="AY108" s="390" t="s">
        <v>8</v>
      </c>
      <c r="AZ108" s="390"/>
      <c r="BA108" s="390"/>
      <c r="BB108" s="390"/>
      <c r="BC108" s="390" t="s">
        <v>9</v>
      </c>
      <c r="BD108" s="390"/>
      <c r="BE108" s="390"/>
      <c r="BF108" s="390"/>
      <c r="BG108" s="341" t="s">
        <v>10</v>
      </c>
      <c r="BH108" s="341"/>
      <c r="BI108" s="341"/>
      <c r="BJ108" s="341"/>
      <c r="BK108" s="341" t="s">
        <v>11</v>
      </c>
      <c r="BL108" s="341"/>
      <c r="BM108" s="341"/>
      <c r="BN108" s="341"/>
      <c r="BO108" s="341" t="s">
        <v>12</v>
      </c>
      <c r="BP108" s="341"/>
      <c r="BQ108" s="341"/>
      <c r="BR108" s="341"/>
      <c r="BS108" s="341" t="s">
        <v>13</v>
      </c>
      <c r="BT108" s="341"/>
      <c r="BU108" s="341"/>
      <c r="BV108" s="341"/>
      <c r="BW108" s="341" t="s">
        <v>14</v>
      </c>
      <c r="BX108" s="341"/>
      <c r="BY108" s="341"/>
      <c r="BZ108" s="341"/>
      <c r="CA108" s="341" t="s">
        <v>15</v>
      </c>
      <c r="CB108" s="341"/>
      <c r="CC108" s="341"/>
      <c r="CD108" s="341"/>
      <c r="CE108" s="341" t="s">
        <v>16</v>
      </c>
      <c r="CF108" s="341"/>
      <c r="CG108" s="341"/>
      <c r="CH108" s="341"/>
      <c r="CI108" s="341" t="s">
        <v>17</v>
      </c>
      <c r="CJ108" s="341"/>
      <c r="CK108" s="341"/>
      <c r="CL108" s="341"/>
      <c r="CM108" s="341" t="s">
        <v>18</v>
      </c>
      <c r="CN108" s="341"/>
      <c r="CO108" s="341"/>
      <c r="CP108" s="341"/>
      <c r="CQ108" s="341" t="s">
        <v>19</v>
      </c>
      <c r="CR108" s="341"/>
      <c r="CS108" s="341"/>
      <c r="CT108" s="342"/>
      <c r="CU108" s="208"/>
      <c r="CV108" s="208"/>
      <c r="CW108" s="208"/>
      <c r="CX108" s="208"/>
    </row>
    <row r="109" spans="1:102" x14ac:dyDescent="0.3">
      <c r="I109" s="33"/>
      <c r="J109" s="33"/>
      <c r="AU109" s="345" t="s">
        <v>40</v>
      </c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6"/>
      <c r="BF109" s="347"/>
      <c r="CU109" s="208"/>
      <c r="CV109" s="208"/>
      <c r="CW109" s="208"/>
      <c r="CX109" s="208"/>
    </row>
    <row r="110" spans="1:102" x14ac:dyDescent="0.3">
      <c r="C110" s="354" t="s">
        <v>20</v>
      </c>
      <c r="D110" s="343"/>
      <c r="E110" s="343"/>
      <c r="F110" s="343"/>
      <c r="G110" s="354" t="s">
        <v>21</v>
      </c>
      <c r="H110" s="343"/>
      <c r="I110" s="343"/>
      <c r="J110" s="343"/>
      <c r="K110" s="354" t="s">
        <v>23</v>
      </c>
      <c r="L110" s="343"/>
      <c r="M110" s="343"/>
      <c r="N110" s="343"/>
      <c r="O110" s="343" t="s">
        <v>22</v>
      </c>
      <c r="P110" s="343"/>
      <c r="Q110" s="343"/>
      <c r="R110" s="343"/>
      <c r="S110" s="343" t="s">
        <v>0</v>
      </c>
      <c r="T110" s="343"/>
      <c r="U110" s="343"/>
      <c r="V110" s="343"/>
      <c r="W110" s="343" t="s">
        <v>1</v>
      </c>
      <c r="X110" s="343"/>
      <c r="Y110" s="343"/>
      <c r="Z110" s="343"/>
      <c r="AA110" s="343" t="s">
        <v>2</v>
      </c>
      <c r="AB110" s="343"/>
      <c r="AC110" s="343"/>
      <c r="AD110" s="343"/>
      <c r="AE110" s="343" t="s">
        <v>3</v>
      </c>
      <c r="AF110" s="343"/>
      <c r="AG110" s="343"/>
      <c r="AH110" s="343"/>
      <c r="AI110" s="343" t="s">
        <v>4</v>
      </c>
      <c r="AJ110" s="343"/>
      <c r="AK110" s="343"/>
      <c r="AL110" s="343"/>
      <c r="AM110" s="343" t="s">
        <v>5</v>
      </c>
      <c r="AN110" s="343"/>
      <c r="AO110" s="343"/>
      <c r="AP110" s="343"/>
      <c r="AQ110" s="343" t="s">
        <v>6</v>
      </c>
      <c r="AR110" s="343"/>
      <c r="AS110" s="343"/>
      <c r="AT110" s="343"/>
      <c r="AU110" s="343" t="s">
        <v>7</v>
      </c>
      <c r="AV110" s="343"/>
      <c r="AW110" s="343"/>
      <c r="AX110" s="343"/>
      <c r="AY110" s="354" t="s">
        <v>8</v>
      </c>
      <c r="AZ110" s="343"/>
      <c r="BA110" s="343"/>
      <c r="BB110" s="344"/>
      <c r="BC110" s="343" t="s">
        <v>9</v>
      </c>
      <c r="BD110" s="343"/>
      <c r="BE110" s="343"/>
      <c r="BF110" s="343"/>
      <c r="BG110" s="343" t="s">
        <v>10</v>
      </c>
      <c r="BH110" s="343"/>
      <c r="BI110" s="343"/>
      <c r="BJ110" s="343"/>
      <c r="BK110" s="343" t="s">
        <v>11</v>
      </c>
      <c r="BL110" s="343"/>
      <c r="BM110" s="343"/>
      <c r="BN110" s="343"/>
      <c r="BO110" s="343" t="s">
        <v>12</v>
      </c>
      <c r="BP110" s="343"/>
      <c r="BQ110" s="343"/>
      <c r="BR110" s="343"/>
      <c r="BS110" s="343" t="s">
        <v>13</v>
      </c>
      <c r="BT110" s="343"/>
      <c r="BU110" s="343"/>
      <c r="BV110" s="343"/>
      <c r="BW110" s="343" t="s">
        <v>14</v>
      </c>
      <c r="BX110" s="343"/>
      <c r="BY110" s="343"/>
      <c r="BZ110" s="343"/>
      <c r="CA110" s="343" t="s">
        <v>15</v>
      </c>
      <c r="CB110" s="343"/>
      <c r="CC110" s="343"/>
      <c r="CD110" s="343"/>
      <c r="CE110" s="343" t="s">
        <v>16</v>
      </c>
      <c r="CF110" s="343"/>
      <c r="CG110" s="343"/>
      <c r="CH110" s="343"/>
      <c r="CI110" s="343" t="s">
        <v>17</v>
      </c>
      <c r="CJ110" s="343"/>
      <c r="CK110" s="343"/>
      <c r="CL110" s="343"/>
      <c r="CM110" s="343" t="s">
        <v>18</v>
      </c>
      <c r="CN110" s="343"/>
      <c r="CO110" s="343"/>
      <c r="CP110" s="343"/>
      <c r="CQ110" s="343" t="s">
        <v>19</v>
      </c>
      <c r="CR110" s="343"/>
      <c r="CS110" s="343"/>
      <c r="CT110" s="344"/>
      <c r="CU110" s="205" t="s">
        <v>67</v>
      </c>
      <c r="CV110" s="206" t="s">
        <v>68</v>
      </c>
      <c r="CW110" s="207" t="s">
        <v>69</v>
      </c>
      <c r="CX110" s="208"/>
    </row>
    <row r="111" spans="1:102" ht="15.75" hidden="1" customHeight="1" thickBot="1" x14ac:dyDescent="0.35">
      <c r="A111" s="349" t="s">
        <v>25</v>
      </c>
      <c r="B111" s="14" t="s">
        <v>27</v>
      </c>
      <c r="C111" s="25"/>
      <c r="D111" s="26"/>
      <c r="E111" s="27"/>
      <c r="F111" s="27"/>
      <c r="G111" s="25"/>
      <c r="H111" s="26"/>
      <c r="I111" s="27"/>
      <c r="J111" s="28"/>
      <c r="K111" s="25"/>
      <c r="L111" s="26"/>
      <c r="M111" s="27"/>
      <c r="N111" s="30"/>
      <c r="O111" s="25"/>
      <c r="P111" s="26"/>
      <c r="Q111" s="27"/>
      <c r="R111" s="30"/>
      <c r="S111" s="25"/>
      <c r="T111" s="26"/>
      <c r="U111" s="27"/>
      <c r="V111" s="30"/>
      <c r="W111" s="25"/>
      <c r="X111" s="26"/>
      <c r="Y111" s="27"/>
      <c r="Z111" s="30"/>
      <c r="AA111" s="25"/>
      <c r="AB111" s="26"/>
      <c r="AC111" s="27"/>
      <c r="AD111" s="30"/>
      <c r="AE111" s="25"/>
      <c r="AF111" s="26"/>
      <c r="AG111" s="27"/>
      <c r="AH111" s="30"/>
      <c r="AI111" s="25"/>
      <c r="AJ111" s="26"/>
      <c r="AK111" s="27"/>
      <c r="AL111" s="30"/>
      <c r="AM111" s="25"/>
      <c r="AN111" s="26"/>
      <c r="AO111" s="27"/>
      <c r="AP111" s="30"/>
      <c r="AQ111" s="25"/>
      <c r="AR111" s="26"/>
      <c r="AS111" s="27"/>
      <c r="AT111" s="30"/>
      <c r="AU111" s="25"/>
      <c r="AV111" s="26"/>
      <c r="AW111" s="27"/>
      <c r="AX111" s="30"/>
      <c r="AY111" s="32"/>
      <c r="AZ111" s="26"/>
      <c r="BA111" s="27"/>
      <c r="BB111" s="30"/>
      <c r="BC111" s="32"/>
      <c r="BD111" s="26"/>
      <c r="BE111" s="27"/>
      <c r="BF111" s="30"/>
      <c r="BG111" s="25"/>
      <c r="BH111" s="26"/>
      <c r="BI111" s="27"/>
      <c r="BJ111" s="30"/>
      <c r="BK111" s="25"/>
      <c r="BL111" s="26"/>
      <c r="BM111" s="27"/>
      <c r="BN111" s="30"/>
      <c r="BO111" s="25"/>
      <c r="BP111" s="26"/>
      <c r="BQ111" s="27"/>
      <c r="BR111" s="30"/>
      <c r="BS111" s="25"/>
      <c r="BT111" s="26"/>
      <c r="BU111" s="27"/>
      <c r="BV111" s="30"/>
      <c r="BW111" s="25"/>
      <c r="BX111" s="26"/>
      <c r="BY111" s="27"/>
      <c r="BZ111" s="30"/>
      <c r="CA111" s="25"/>
      <c r="CB111" s="26"/>
      <c r="CC111" s="27"/>
      <c r="CD111" s="30"/>
      <c r="CE111" s="25"/>
      <c r="CF111" s="26"/>
      <c r="CG111" s="27"/>
      <c r="CH111" s="30"/>
      <c r="CI111" s="25"/>
      <c r="CJ111" s="26"/>
      <c r="CK111" s="27"/>
      <c r="CL111" s="30"/>
      <c r="CM111" s="25"/>
      <c r="CN111" s="26"/>
      <c r="CO111" s="27"/>
      <c r="CP111" s="30"/>
      <c r="CQ111" s="25"/>
      <c r="CR111" s="26"/>
      <c r="CS111" s="27"/>
      <c r="CT111" s="30"/>
      <c r="CU111" s="209">
        <f>SUM(C111:CT111)/4</f>
        <v>0</v>
      </c>
      <c r="CV111" s="210"/>
      <c r="CW111" s="211"/>
      <c r="CX111" s="208"/>
    </row>
    <row r="112" spans="1:102" ht="15.75" hidden="1" customHeight="1" thickBot="1" x14ac:dyDescent="0.35">
      <c r="A112" s="349"/>
      <c r="B112" s="15" t="s">
        <v>28</v>
      </c>
      <c r="C112" s="8"/>
      <c r="D112" s="9"/>
      <c r="E112" s="6"/>
      <c r="F112" s="7"/>
      <c r="G112" s="34"/>
      <c r="H112" s="9"/>
      <c r="I112" s="6"/>
      <c r="J112" s="10"/>
      <c r="K112" s="8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8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34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212">
        <f t="shared" ref="CU112:CU118" si="33">SUM(C112:CT112)/4</f>
        <v>0</v>
      </c>
      <c r="CV112" s="213"/>
      <c r="CW112" s="211"/>
      <c r="CX112" s="208"/>
    </row>
    <row r="113" spans="1:102" ht="15.75" hidden="1" customHeight="1" thickBot="1" x14ac:dyDescent="0.35">
      <c r="A113" s="349"/>
      <c r="B113" s="15" t="s">
        <v>28</v>
      </c>
      <c r="C113" s="8"/>
      <c r="D113" s="9"/>
      <c r="E113" s="6"/>
      <c r="F113" s="6"/>
      <c r="G113" s="8"/>
      <c r="H113" s="9"/>
      <c r="I113" s="6"/>
      <c r="J113" s="10"/>
      <c r="K113" s="8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8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34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12">
        <f t="shared" si="33"/>
        <v>0</v>
      </c>
      <c r="CV113" s="213"/>
      <c r="CW113" s="211"/>
      <c r="CX113" s="208"/>
    </row>
    <row r="114" spans="1:102" ht="15.75" hidden="1" customHeight="1" thickBot="1" x14ac:dyDescent="0.35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10"/>
      <c r="K114" s="8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8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34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212">
        <f t="shared" si="33"/>
        <v>0</v>
      </c>
      <c r="CV114" s="213"/>
      <c r="CW114" s="211"/>
      <c r="CX114" s="208"/>
    </row>
    <row r="115" spans="1:102" ht="15.75" hidden="1" customHeight="1" thickBot="1" x14ac:dyDescent="0.35">
      <c r="A115" s="349"/>
      <c r="B115" s="15" t="s">
        <v>28</v>
      </c>
      <c r="C115" s="8"/>
      <c r="D115" s="9"/>
      <c r="E115" s="6"/>
      <c r="F115" s="7"/>
      <c r="G115" s="8"/>
      <c r="H115" s="9"/>
      <c r="I115" s="6"/>
      <c r="J115" s="10"/>
      <c r="K115" s="8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8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34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212">
        <f t="shared" si="33"/>
        <v>0</v>
      </c>
      <c r="CV115" s="213"/>
      <c r="CW115" s="211"/>
      <c r="CX115" s="208"/>
    </row>
    <row r="116" spans="1:102" ht="15.75" hidden="1" customHeight="1" thickBot="1" x14ac:dyDescent="0.35">
      <c r="A116" s="349"/>
      <c r="B116" s="15" t="s">
        <v>35</v>
      </c>
      <c r="C116" s="8"/>
      <c r="D116" s="9"/>
      <c r="E116" s="6"/>
      <c r="F116" s="34"/>
      <c r="G116" s="8"/>
      <c r="H116" s="9"/>
      <c r="I116" s="6"/>
      <c r="J116" s="10"/>
      <c r="K116" s="8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8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34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212">
        <f t="shared" si="33"/>
        <v>0</v>
      </c>
      <c r="CV116" s="213"/>
      <c r="CW116" s="211"/>
      <c r="CX116" s="214" t="s">
        <v>31</v>
      </c>
    </row>
    <row r="117" spans="1:102" ht="15.75" hidden="1" customHeight="1" thickBot="1" x14ac:dyDescent="0.35">
      <c r="A117" s="349"/>
      <c r="B117" s="22" t="s">
        <v>29</v>
      </c>
      <c r="C117" s="8"/>
      <c r="D117" s="9"/>
      <c r="E117" s="6"/>
      <c r="F117" s="7"/>
      <c r="G117" s="8"/>
      <c r="H117" s="9"/>
      <c r="I117" s="6"/>
      <c r="J117" s="10"/>
      <c r="K117" s="8"/>
      <c r="L117" s="9"/>
      <c r="M117" s="6"/>
      <c r="N117" s="7"/>
      <c r="O117" s="8"/>
      <c r="P117" s="9"/>
      <c r="Q117" s="6"/>
      <c r="R117" s="7"/>
      <c r="S117" s="8"/>
      <c r="T117" s="9"/>
      <c r="U117" s="6"/>
      <c r="V117" s="7"/>
      <c r="W117" s="8"/>
      <c r="X117" s="9"/>
      <c r="Y117" s="6"/>
      <c r="Z117" s="7"/>
      <c r="AA117" s="8"/>
      <c r="AB117" s="9"/>
      <c r="AC117" s="6"/>
      <c r="AD117" s="7"/>
      <c r="AE117" s="8"/>
      <c r="AF117" s="9"/>
      <c r="AG117" s="6"/>
      <c r="AH117" s="7"/>
      <c r="AI117" s="8"/>
      <c r="AJ117" s="9"/>
      <c r="AK117" s="6"/>
      <c r="AL117" s="7"/>
      <c r="AM117" s="8"/>
      <c r="AN117" s="9"/>
      <c r="AO117" s="6"/>
      <c r="AP117" s="7"/>
      <c r="AQ117" s="8"/>
      <c r="AR117" s="9"/>
      <c r="AS117" s="6"/>
      <c r="AT117" s="7"/>
      <c r="AU117" s="8"/>
      <c r="AV117" s="9"/>
      <c r="AW117" s="6"/>
      <c r="AX117" s="7"/>
      <c r="AY117" s="34"/>
      <c r="AZ117" s="9"/>
      <c r="BA117" s="6"/>
      <c r="BB117" s="7"/>
      <c r="BC117" s="34"/>
      <c r="BD117" s="9"/>
      <c r="BE117" s="6"/>
      <c r="BF117" s="7"/>
      <c r="BG117" s="8"/>
      <c r="BH117" s="9"/>
      <c r="BI117" s="6"/>
      <c r="BJ117" s="7"/>
      <c r="BK117" s="8"/>
      <c r="BL117" s="9"/>
      <c r="BM117" s="6"/>
      <c r="BN117" s="7"/>
      <c r="BO117" s="8"/>
      <c r="BP117" s="9"/>
      <c r="BQ117" s="6"/>
      <c r="BR117" s="7"/>
      <c r="BS117" s="8"/>
      <c r="BT117" s="9"/>
      <c r="BU117" s="6"/>
      <c r="BV117" s="7"/>
      <c r="BW117" s="8"/>
      <c r="BX117" s="9"/>
      <c r="BY117" s="6"/>
      <c r="BZ117" s="7"/>
      <c r="CA117" s="8"/>
      <c r="CB117" s="9"/>
      <c r="CC117" s="6"/>
      <c r="CD117" s="7"/>
      <c r="CE117" s="8"/>
      <c r="CF117" s="9"/>
      <c r="CG117" s="6"/>
      <c r="CH117" s="7"/>
      <c r="CI117" s="8"/>
      <c r="CJ117" s="9"/>
      <c r="CK117" s="6"/>
      <c r="CL117" s="7"/>
      <c r="CM117" s="8"/>
      <c r="CN117" s="9"/>
      <c r="CO117" s="6"/>
      <c r="CP117" s="7"/>
      <c r="CQ117" s="8"/>
      <c r="CR117" s="9"/>
      <c r="CS117" s="6"/>
      <c r="CT117" s="7"/>
      <c r="CU117" s="212">
        <f t="shared" si="33"/>
        <v>0</v>
      </c>
      <c r="CV117" s="213"/>
      <c r="CW117" s="211"/>
      <c r="CX117" s="215">
        <f>SUM(CU111:CU118)</f>
        <v>0</v>
      </c>
    </row>
    <row r="118" spans="1:102" ht="15.75" hidden="1" customHeight="1" thickBot="1" x14ac:dyDescent="0.35">
      <c r="A118" s="350"/>
      <c r="B118" s="23" t="s">
        <v>34</v>
      </c>
      <c r="C118" s="36"/>
      <c r="D118" s="37"/>
      <c r="E118" s="38"/>
      <c r="F118" s="39"/>
      <c r="G118" s="36"/>
      <c r="H118" s="45"/>
      <c r="I118" s="38"/>
      <c r="J118" s="40"/>
      <c r="K118" s="36"/>
      <c r="L118" s="37"/>
      <c r="M118" s="38"/>
      <c r="N118" s="39"/>
      <c r="O118" s="36"/>
      <c r="P118" s="37"/>
      <c r="Q118" s="38"/>
      <c r="R118" s="39"/>
      <c r="S118" s="36"/>
      <c r="T118" s="37"/>
      <c r="U118" s="38"/>
      <c r="V118" s="39"/>
      <c r="W118" s="36"/>
      <c r="X118" s="37"/>
      <c r="Y118" s="38"/>
      <c r="Z118" s="39"/>
      <c r="AA118" s="36"/>
      <c r="AB118" s="37"/>
      <c r="AC118" s="38"/>
      <c r="AD118" s="39"/>
      <c r="AE118" s="36"/>
      <c r="AF118" s="37"/>
      <c r="AG118" s="38"/>
      <c r="AH118" s="39"/>
      <c r="AI118" s="36"/>
      <c r="AJ118" s="37"/>
      <c r="AK118" s="38"/>
      <c r="AL118" s="39"/>
      <c r="AM118" s="36"/>
      <c r="AN118" s="37"/>
      <c r="AO118" s="38"/>
      <c r="AP118" s="39"/>
      <c r="AQ118" s="36"/>
      <c r="AR118" s="37"/>
      <c r="AS118" s="38"/>
      <c r="AT118" s="39"/>
      <c r="AU118" s="36"/>
      <c r="AV118" s="37"/>
      <c r="AW118" s="38"/>
      <c r="AX118" s="39"/>
      <c r="AY118" s="48"/>
      <c r="AZ118" s="45"/>
      <c r="BA118" s="79"/>
      <c r="BB118" s="52"/>
      <c r="BC118" s="48"/>
      <c r="BD118" s="45"/>
      <c r="BE118" s="79"/>
      <c r="BF118" s="52"/>
      <c r="BG118" s="50"/>
      <c r="BH118" s="45"/>
      <c r="BI118" s="79"/>
      <c r="BJ118" s="52"/>
      <c r="BK118" s="50"/>
      <c r="BL118" s="45"/>
      <c r="BM118" s="79"/>
      <c r="BN118" s="52"/>
      <c r="BO118" s="50"/>
      <c r="BP118" s="45"/>
      <c r="BQ118" s="79"/>
      <c r="BR118" s="52"/>
      <c r="BS118" s="50"/>
      <c r="BT118" s="45"/>
      <c r="BU118" s="79"/>
      <c r="BV118" s="52"/>
      <c r="BW118" s="50"/>
      <c r="BX118" s="45"/>
      <c r="BY118" s="79"/>
      <c r="BZ118" s="52"/>
      <c r="CA118" s="50"/>
      <c r="CB118" s="45"/>
      <c r="CC118" s="79"/>
      <c r="CD118" s="52"/>
      <c r="CE118" s="50"/>
      <c r="CF118" s="45"/>
      <c r="CG118" s="79"/>
      <c r="CH118" s="52"/>
      <c r="CI118" s="50"/>
      <c r="CJ118" s="45"/>
      <c r="CK118" s="79"/>
      <c r="CL118" s="52"/>
      <c r="CM118" s="50"/>
      <c r="CN118" s="45"/>
      <c r="CO118" s="79"/>
      <c r="CP118" s="52"/>
      <c r="CQ118" s="50"/>
      <c r="CR118" s="45"/>
      <c r="CS118" s="79"/>
      <c r="CT118" s="52"/>
      <c r="CU118" s="212">
        <f t="shared" si="33"/>
        <v>0</v>
      </c>
      <c r="CV118" s="213"/>
      <c r="CW118" s="211"/>
      <c r="CX118" s="208"/>
    </row>
    <row r="119" spans="1:102" ht="15" thickBot="1" x14ac:dyDescent="0.35">
      <c r="A119" s="351" t="s">
        <v>100</v>
      </c>
      <c r="B119" s="292" t="s">
        <v>86</v>
      </c>
      <c r="C119" s="61"/>
      <c r="D119" s="61"/>
      <c r="E119" s="61"/>
      <c r="F119" s="61"/>
      <c r="G119" s="61"/>
      <c r="H119" s="293"/>
      <c r="I119" s="68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285"/>
      <c r="AY119" s="286"/>
      <c r="AZ119" s="287"/>
      <c r="BA119" s="288"/>
      <c r="BB119" s="291"/>
      <c r="BC119" s="290"/>
      <c r="BD119" s="287"/>
      <c r="BE119" s="288"/>
      <c r="BF119" s="291"/>
      <c r="BG119" s="286"/>
      <c r="BH119" s="287"/>
      <c r="BI119" s="288"/>
      <c r="BJ119" s="291"/>
      <c r="BK119" s="286"/>
      <c r="BL119" s="287"/>
      <c r="BM119" s="288"/>
      <c r="BN119" s="291"/>
      <c r="BO119" s="286"/>
      <c r="BP119" s="287"/>
      <c r="BQ119" s="288"/>
      <c r="BR119" s="291"/>
      <c r="BS119" s="286"/>
      <c r="BT119" s="287"/>
      <c r="BU119" s="288"/>
      <c r="BV119" s="291"/>
      <c r="BW119" s="286"/>
      <c r="BX119" s="287"/>
      <c r="BY119" s="288"/>
      <c r="BZ119" s="291"/>
      <c r="CA119" s="286"/>
      <c r="CB119" s="287"/>
      <c r="CC119" s="288"/>
      <c r="CD119" s="291"/>
      <c r="CE119" s="286"/>
      <c r="CF119" s="287"/>
      <c r="CG119" s="288"/>
      <c r="CH119" s="291"/>
      <c r="CI119" s="286"/>
      <c r="CJ119" s="287"/>
      <c r="CK119" s="288"/>
      <c r="CL119" s="291"/>
      <c r="CM119" s="286"/>
      <c r="CN119" s="287"/>
      <c r="CO119" s="288"/>
      <c r="CP119" s="291"/>
      <c r="CQ119" s="286"/>
      <c r="CR119" s="287"/>
      <c r="CS119" s="288"/>
      <c r="CT119" s="291"/>
      <c r="CU119" s="212">
        <f>SUM(C119:BJ119)/4</f>
        <v>0</v>
      </c>
      <c r="CV119" s="213">
        <f>SUM(BK119:CT119)/4</f>
        <v>0</v>
      </c>
      <c r="CW119" s="211">
        <f>SUM(CU119:CV119)</f>
        <v>0</v>
      </c>
      <c r="CX119" s="208"/>
    </row>
    <row r="120" spans="1:102" x14ac:dyDescent="0.3">
      <c r="A120" s="351"/>
      <c r="B120" s="18" t="s">
        <v>27</v>
      </c>
      <c r="C120" s="8"/>
      <c r="D120" s="9"/>
      <c r="E120" s="6"/>
      <c r="F120" s="53"/>
      <c r="G120" s="8"/>
      <c r="H120" s="7"/>
      <c r="I120" s="34"/>
      <c r="J120" s="34"/>
      <c r="K120" s="8"/>
      <c r="L120" s="9"/>
      <c r="M120" s="6"/>
      <c r="N120" s="53"/>
      <c r="O120" s="8"/>
      <c r="P120" s="9"/>
      <c r="Q120" s="6"/>
      <c r="R120" s="53"/>
      <c r="S120" s="8"/>
      <c r="T120" s="9"/>
      <c r="U120" s="6"/>
      <c r="V120" s="53"/>
      <c r="W120" s="8"/>
      <c r="X120" s="9"/>
      <c r="Y120" s="6"/>
      <c r="Z120" s="53"/>
      <c r="AA120" s="8"/>
      <c r="AB120" s="9"/>
      <c r="AC120" s="6"/>
      <c r="AD120" s="53"/>
      <c r="AE120" s="8"/>
      <c r="AF120" s="9"/>
      <c r="AG120" s="6"/>
      <c r="AH120" s="53"/>
      <c r="AI120" s="8"/>
      <c r="AJ120" s="9"/>
      <c r="AK120" s="6"/>
      <c r="AL120" s="53"/>
      <c r="AM120" s="8"/>
      <c r="AN120" s="9"/>
      <c r="AO120" s="6"/>
      <c r="AP120" s="53"/>
      <c r="AQ120" s="8"/>
      <c r="AR120" s="9"/>
      <c r="AS120" s="6"/>
      <c r="AT120" s="53"/>
      <c r="AU120" s="8"/>
      <c r="AV120" s="9"/>
      <c r="AW120" s="6"/>
      <c r="AX120" s="53"/>
      <c r="AY120" s="34"/>
      <c r="AZ120" s="9"/>
      <c r="BA120" s="6"/>
      <c r="BB120" s="53"/>
      <c r="BC120" s="34"/>
      <c r="BD120" s="9"/>
      <c r="BE120" s="6"/>
      <c r="BF120" s="53"/>
      <c r="BG120" s="8"/>
      <c r="BH120" s="9"/>
      <c r="BI120" s="6"/>
      <c r="BJ120" s="53"/>
      <c r="BK120" s="8"/>
      <c r="BL120" s="9"/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ref="CU120:CU127" si="34">SUM(C120:BJ120)/4</f>
        <v>0</v>
      </c>
      <c r="CV120" s="217">
        <f t="shared" ref="CV120:CV127" si="35">SUM(BK120:CT120)/4</f>
        <v>0</v>
      </c>
      <c r="CW120" s="219">
        <f t="shared" ref="CW120:CW127" si="36">SUM(CU120:CV120)</f>
        <v>0</v>
      </c>
      <c r="CX120" s="220" t="s">
        <v>99</v>
      </c>
    </row>
    <row r="121" spans="1:102" x14ac:dyDescent="0.3">
      <c r="A121" s="349"/>
      <c r="B121" s="19" t="s">
        <v>28</v>
      </c>
      <c r="C121" s="8"/>
      <c r="D121" s="9"/>
      <c r="E121" s="6"/>
      <c r="F121" s="53"/>
      <c r="G121" s="8"/>
      <c r="H121" s="7"/>
      <c r="I121" s="34"/>
      <c r="J121" s="34"/>
      <c r="K121" s="8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3"/>
      <c r="AE121" s="8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34"/>
      <c r="AZ121" s="9"/>
      <c r="BA121" s="6"/>
      <c r="BB121" s="53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34"/>
        <v>0</v>
      </c>
      <c r="CV121" s="217">
        <f t="shared" si="35"/>
        <v>0</v>
      </c>
      <c r="CW121" s="218">
        <f t="shared" si="36"/>
        <v>0</v>
      </c>
      <c r="CX121" s="222">
        <f>SUM(CW119:CW127)</f>
        <v>11</v>
      </c>
    </row>
    <row r="122" spans="1:102" x14ac:dyDescent="0.3">
      <c r="A122" s="349"/>
      <c r="B122" s="19" t="s">
        <v>28</v>
      </c>
      <c r="C122" s="8"/>
      <c r="D122" s="9"/>
      <c r="E122" s="6"/>
      <c r="F122" s="53"/>
      <c r="G122" s="8"/>
      <c r="H122" s="7"/>
      <c r="I122" s="34"/>
      <c r="J122" s="34"/>
      <c r="K122" s="8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8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34"/>
      <c r="AZ122" s="9"/>
      <c r="BA122" s="6"/>
      <c r="BB122" s="53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34"/>
        <v>0</v>
      </c>
      <c r="CV122" s="217">
        <f t="shared" si="35"/>
        <v>0</v>
      </c>
      <c r="CW122" s="218">
        <f t="shared" si="36"/>
        <v>0</v>
      </c>
      <c r="CX122" s="208"/>
    </row>
    <row r="123" spans="1:102" x14ac:dyDescent="0.3">
      <c r="A123" s="349"/>
      <c r="B123" s="19" t="s">
        <v>28</v>
      </c>
      <c r="C123" s="8"/>
      <c r="D123" s="9"/>
      <c r="E123" s="6"/>
      <c r="F123" s="53"/>
      <c r="G123" s="8"/>
      <c r="H123" s="7"/>
      <c r="I123" s="34"/>
      <c r="J123" s="34"/>
      <c r="K123" s="8"/>
      <c r="L123" s="9"/>
      <c r="M123" s="6"/>
      <c r="N123" s="53"/>
      <c r="O123" s="8"/>
      <c r="P123" s="9"/>
      <c r="Q123" s="6"/>
      <c r="R123" s="53"/>
      <c r="S123" s="8"/>
      <c r="T123" s="9"/>
      <c r="U123" s="6"/>
      <c r="V123" s="53"/>
      <c r="W123" s="8"/>
      <c r="X123" s="9"/>
      <c r="Y123" s="6"/>
      <c r="Z123" s="53"/>
      <c r="AA123" s="8"/>
      <c r="AB123" s="9"/>
      <c r="AC123" s="6"/>
      <c r="AD123" s="53"/>
      <c r="AE123" s="8"/>
      <c r="AF123" s="9"/>
      <c r="AG123" s="6"/>
      <c r="AH123" s="53"/>
      <c r="AI123" s="8"/>
      <c r="AJ123" s="9"/>
      <c r="AK123" s="6"/>
      <c r="AL123" s="53"/>
      <c r="AM123" s="8"/>
      <c r="AN123" s="9"/>
      <c r="AO123" s="6"/>
      <c r="AP123" s="53"/>
      <c r="AQ123" s="8"/>
      <c r="AR123" s="9"/>
      <c r="AS123" s="6"/>
      <c r="AT123" s="53"/>
      <c r="AU123" s="8"/>
      <c r="AV123" s="9"/>
      <c r="AW123" s="6"/>
      <c r="AX123" s="53"/>
      <c r="AY123" s="34"/>
      <c r="AZ123" s="9"/>
      <c r="BA123" s="6"/>
      <c r="BB123" s="53"/>
      <c r="BC123" s="34"/>
      <c r="BD123" s="9"/>
      <c r="BE123" s="6"/>
      <c r="BF123" s="53"/>
      <c r="BG123" s="8"/>
      <c r="BH123" s="9"/>
      <c r="BI123" s="6"/>
      <c r="BJ123" s="53"/>
      <c r="BK123" s="8"/>
      <c r="BL123" s="9"/>
      <c r="BM123" s="6"/>
      <c r="BN123" s="53"/>
      <c r="BO123" s="8"/>
      <c r="BP123" s="9"/>
      <c r="BQ123" s="6"/>
      <c r="BR123" s="53"/>
      <c r="BS123" s="8"/>
      <c r="BT123" s="9"/>
      <c r="BU123" s="6"/>
      <c r="BV123" s="53"/>
      <c r="BW123" s="8"/>
      <c r="BX123" s="9"/>
      <c r="BY123" s="6"/>
      <c r="BZ123" s="53"/>
      <c r="CA123" s="8"/>
      <c r="CB123" s="9"/>
      <c r="CC123" s="6"/>
      <c r="CD123" s="53"/>
      <c r="CE123" s="8"/>
      <c r="CF123" s="9"/>
      <c r="CG123" s="6"/>
      <c r="CH123" s="53"/>
      <c r="CI123" s="8"/>
      <c r="CJ123" s="9"/>
      <c r="CK123" s="6"/>
      <c r="CL123" s="53"/>
      <c r="CM123" s="8"/>
      <c r="CN123" s="9"/>
      <c r="CO123" s="6"/>
      <c r="CP123" s="53"/>
      <c r="CQ123" s="8"/>
      <c r="CR123" s="9"/>
      <c r="CS123" s="6"/>
      <c r="CT123" s="53"/>
      <c r="CU123" s="216">
        <f t="shared" si="34"/>
        <v>0</v>
      </c>
      <c r="CV123" s="217">
        <f t="shared" si="35"/>
        <v>0</v>
      </c>
      <c r="CW123" s="218">
        <f t="shared" si="36"/>
        <v>0</v>
      </c>
      <c r="CX123" s="223"/>
    </row>
    <row r="124" spans="1:102" x14ac:dyDescent="0.3">
      <c r="A124" s="349"/>
      <c r="B124" s="19" t="s">
        <v>35</v>
      </c>
      <c r="C124" s="8"/>
      <c r="D124" s="9"/>
      <c r="E124" s="6"/>
      <c r="F124" s="7"/>
      <c r="G124" s="8"/>
      <c r="H124" s="7"/>
      <c r="I124" s="34"/>
      <c r="J124" s="10"/>
      <c r="K124" s="8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8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34"/>
      <c r="AZ124" s="9"/>
      <c r="BA124" s="6"/>
      <c r="BB124" s="7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34"/>
        <v>0</v>
      </c>
      <c r="CV124" s="217">
        <f t="shared" si="35"/>
        <v>0</v>
      </c>
      <c r="CW124" s="218">
        <f t="shared" si="36"/>
        <v>0</v>
      </c>
      <c r="CX124" s="223"/>
    </row>
    <row r="125" spans="1:102" x14ac:dyDescent="0.3">
      <c r="A125" s="349"/>
      <c r="B125" s="20" t="s">
        <v>43</v>
      </c>
      <c r="C125" s="8"/>
      <c r="D125" s="9"/>
      <c r="E125" s="6"/>
      <c r="F125" s="7"/>
      <c r="G125" s="8"/>
      <c r="H125" s="7"/>
      <c r="I125" s="34"/>
      <c r="J125" s="10"/>
      <c r="K125" s="8"/>
      <c r="L125" s="9"/>
      <c r="M125" s="6"/>
      <c r="N125" s="7"/>
      <c r="O125" s="8"/>
      <c r="P125" s="9"/>
      <c r="Q125" s="6"/>
      <c r="R125" s="7"/>
      <c r="S125" s="8"/>
      <c r="T125" s="9"/>
      <c r="U125" s="6"/>
      <c r="V125" s="7"/>
      <c r="W125" s="8"/>
      <c r="X125" s="9"/>
      <c r="Y125" s="6"/>
      <c r="Z125" s="7"/>
      <c r="AA125" s="8"/>
      <c r="AB125" s="9"/>
      <c r="AC125" s="6"/>
      <c r="AD125" s="7"/>
      <c r="AE125" s="8"/>
      <c r="AF125" s="9"/>
      <c r="AG125" s="6"/>
      <c r="AH125" s="7"/>
      <c r="AI125" s="8"/>
      <c r="AJ125" s="9"/>
      <c r="AK125" s="6"/>
      <c r="AL125" s="7"/>
      <c r="AM125" s="8"/>
      <c r="AN125" s="9"/>
      <c r="AO125" s="6"/>
      <c r="AP125" s="7"/>
      <c r="AQ125" s="8"/>
      <c r="AR125" s="9"/>
      <c r="AS125" s="6"/>
      <c r="AT125" s="7"/>
      <c r="AU125" s="8"/>
      <c r="AV125" s="9"/>
      <c r="AW125" s="6"/>
      <c r="AX125" s="7"/>
      <c r="AY125" s="34"/>
      <c r="AZ125" s="9"/>
      <c r="BA125" s="6"/>
      <c r="BB125" s="7"/>
      <c r="BC125" s="34"/>
      <c r="BD125" s="9"/>
      <c r="BE125" s="6"/>
      <c r="BF125" s="7"/>
      <c r="BG125" s="8"/>
      <c r="BH125" s="9"/>
      <c r="BI125" s="6"/>
      <c r="BJ125" s="7"/>
      <c r="BK125" s="8"/>
      <c r="BL125" s="9"/>
      <c r="BM125" s="6"/>
      <c r="BN125" s="7"/>
      <c r="BO125" s="8"/>
      <c r="BP125" s="9"/>
      <c r="BQ125" s="6"/>
      <c r="BR125" s="7"/>
      <c r="BS125" s="8"/>
      <c r="BT125" s="9"/>
      <c r="BU125" s="6"/>
      <c r="BV125" s="7"/>
      <c r="BW125" s="8"/>
      <c r="BX125" s="9"/>
      <c r="BY125" s="6"/>
      <c r="BZ125" s="7"/>
      <c r="CA125" s="8"/>
      <c r="CB125" s="9"/>
      <c r="CC125" s="6"/>
      <c r="CD125" s="7"/>
      <c r="CE125" s="8"/>
      <c r="CF125" s="9"/>
      <c r="CG125" s="6"/>
      <c r="CH125" s="7"/>
      <c r="CI125" s="8"/>
      <c r="CJ125" s="9"/>
      <c r="CK125" s="6"/>
      <c r="CL125" s="7"/>
      <c r="CM125" s="8"/>
      <c r="CN125" s="9"/>
      <c r="CO125" s="6"/>
      <c r="CP125" s="7"/>
      <c r="CQ125" s="8"/>
      <c r="CR125" s="9"/>
      <c r="CS125" s="6"/>
      <c r="CT125" s="7"/>
      <c r="CU125" s="216">
        <f t="shared" si="34"/>
        <v>0</v>
      </c>
      <c r="CV125" s="217">
        <f t="shared" si="35"/>
        <v>0</v>
      </c>
      <c r="CW125" s="218">
        <f t="shared" si="36"/>
        <v>0</v>
      </c>
      <c r="CX125" s="224"/>
    </row>
    <row r="126" spans="1:102" ht="15" thickBot="1" x14ac:dyDescent="0.35">
      <c r="A126" s="349"/>
      <c r="B126" s="20" t="s">
        <v>43</v>
      </c>
      <c r="C126" s="8"/>
      <c r="D126" s="9"/>
      <c r="E126" s="6"/>
      <c r="F126" s="7"/>
      <c r="G126" s="8"/>
      <c r="H126" s="7"/>
      <c r="I126" s="34"/>
      <c r="J126" s="10"/>
      <c r="K126" s="8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7"/>
      <c r="AE126" s="8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34">
        <v>1</v>
      </c>
      <c r="AZ126" s="9">
        <v>1</v>
      </c>
      <c r="BA126" s="6">
        <v>1</v>
      </c>
      <c r="BB126" s="7">
        <v>1</v>
      </c>
      <c r="BC126" s="34">
        <v>1</v>
      </c>
      <c r="BD126" s="9">
        <v>1</v>
      </c>
      <c r="BE126" s="6">
        <v>1</v>
      </c>
      <c r="BF126" s="7">
        <v>1</v>
      </c>
      <c r="BG126" s="8">
        <v>1</v>
      </c>
      <c r="BH126" s="9">
        <v>1</v>
      </c>
      <c r="BI126" s="6">
        <v>1</v>
      </c>
      <c r="BJ126" s="7">
        <v>1</v>
      </c>
      <c r="BK126" s="8">
        <v>1</v>
      </c>
      <c r="BL126" s="9">
        <v>1</v>
      </c>
      <c r="BM126" s="6">
        <v>1</v>
      </c>
      <c r="BN126" s="7">
        <v>1</v>
      </c>
      <c r="BO126" s="8">
        <v>1</v>
      </c>
      <c r="BP126" s="9">
        <v>1</v>
      </c>
      <c r="BQ126" s="6">
        <v>1</v>
      </c>
      <c r="BR126" s="7">
        <v>1</v>
      </c>
      <c r="BS126" s="8">
        <v>1</v>
      </c>
      <c r="BT126" s="9">
        <v>1</v>
      </c>
      <c r="BU126" s="6">
        <v>1</v>
      </c>
      <c r="BV126" s="7">
        <v>1</v>
      </c>
      <c r="BW126" s="8">
        <v>1</v>
      </c>
      <c r="BX126" s="9">
        <v>1</v>
      </c>
      <c r="BY126" s="6">
        <v>1</v>
      </c>
      <c r="BZ126" s="7">
        <v>1</v>
      </c>
      <c r="CA126" s="8">
        <v>1</v>
      </c>
      <c r="CB126" s="9">
        <v>1</v>
      </c>
      <c r="CC126" s="6">
        <v>1</v>
      </c>
      <c r="CD126" s="7">
        <v>1</v>
      </c>
      <c r="CE126" s="8">
        <v>1</v>
      </c>
      <c r="CF126" s="9">
        <v>1</v>
      </c>
      <c r="CG126" s="6">
        <v>1</v>
      </c>
      <c r="CH126" s="7">
        <v>1</v>
      </c>
      <c r="CI126" s="8">
        <v>1</v>
      </c>
      <c r="CJ126" s="9">
        <v>1</v>
      </c>
      <c r="CK126" s="6">
        <v>1</v>
      </c>
      <c r="CL126" s="7">
        <v>1</v>
      </c>
      <c r="CM126" s="8">
        <v>1</v>
      </c>
      <c r="CN126" s="9">
        <v>1</v>
      </c>
      <c r="CO126" s="6">
        <v>1</v>
      </c>
      <c r="CP126" s="7">
        <v>1</v>
      </c>
      <c r="CQ126" s="8"/>
      <c r="CR126" s="9"/>
      <c r="CS126" s="6"/>
      <c r="CT126" s="7"/>
      <c r="CU126" s="225">
        <f t="shared" si="34"/>
        <v>3</v>
      </c>
      <c r="CV126" s="217">
        <f t="shared" si="35"/>
        <v>8</v>
      </c>
      <c r="CW126" s="204">
        <f t="shared" si="36"/>
        <v>11</v>
      </c>
      <c r="CX126" s="208"/>
    </row>
    <row r="127" spans="1:102" x14ac:dyDescent="0.3">
      <c r="B127" s="21" t="s">
        <v>34</v>
      </c>
      <c r="C127" s="55"/>
      <c r="D127" s="56"/>
      <c r="E127" s="57"/>
      <c r="F127" s="58"/>
      <c r="G127" s="55"/>
      <c r="H127" s="58"/>
      <c r="I127" s="48"/>
      <c r="J127" s="59"/>
      <c r="K127" s="55"/>
      <c r="L127" s="56"/>
      <c r="M127" s="57"/>
      <c r="N127" s="58"/>
      <c r="O127" s="55"/>
      <c r="P127" s="56"/>
      <c r="Q127" s="57"/>
      <c r="R127" s="58"/>
      <c r="S127" s="55"/>
      <c r="T127" s="56"/>
      <c r="U127" s="57"/>
      <c r="V127" s="58"/>
      <c r="W127" s="55"/>
      <c r="X127" s="56"/>
      <c r="Y127" s="57"/>
      <c r="Z127" s="58"/>
      <c r="AA127" s="55"/>
      <c r="AB127" s="56"/>
      <c r="AC127" s="57"/>
      <c r="AD127" s="58"/>
      <c r="AE127" s="55"/>
      <c r="AF127" s="56"/>
      <c r="AG127" s="57"/>
      <c r="AH127" s="58"/>
      <c r="AI127" s="55"/>
      <c r="AJ127" s="56"/>
      <c r="AK127" s="57"/>
      <c r="AL127" s="58"/>
      <c r="AM127" s="55"/>
      <c r="AN127" s="56"/>
      <c r="AO127" s="57"/>
      <c r="AP127" s="58"/>
      <c r="AQ127" s="55"/>
      <c r="AR127" s="56"/>
      <c r="AS127" s="57"/>
      <c r="AT127" s="58"/>
      <c r="AU127" s="55"/>
      <c r="AV127" s="56"/>
      <c r="AW127" s="57"/>
      <c r="AX127" s="58"/>
      <c r="AY127" s="60"/>
      <c r="AZ127" s="56"/>
      <c r="BA127" s="57"/>
      <c r="BB127" s="58"/>
      <c r="BC127" s="60"/>
      <c r="BD127" s="56"/>
      <c r="BE127" s="57"/>
      <c r="BF127" s="58"/>
      <c r="BG127" s="55"/>
      <c r="BH127" s="56"/>
      <c r="BI127" s="57"/>
      <c r="BJ127" s="58"/>
      <c r="BK127" s="55"/>
      <c r="BL127" s="56"/>
      <c r="BM127" s="57"/>
      <c r="BN127" s="58"/>
      <c r="BO127" s="55"/>
      <c r="BP127" s="56"/>
      <c r="BQ127" s="57"/>
      <c r="BR127" s="58"/>
      <c r="BS127" s="55"/>
      <c r="BT127" s="56"/>
      <c r="BU127" s="57"/>
      <c r="BV127" s="58"/>
      <c r="BW127" s="55"/>
      <c r="BX127" s="56"/>
      <c r="BY127" s="57"/>
      <c r="BZ127" s="58"/>
      <c r="CA127" s="55"/>
      <c r="CB127" s="56"/>
      <c r="CC127" s="57"/>
      <c r="CD127" s="58"/>
      <c r="CE127" s="55"/>
      <c r="CF127" s="56"/>
      <c r="CG127" s="57"/>
      <c r="CH127" s="58"/>
      <c r="CI127" s="55"/>
      <c r="CJ127" s="56"/>
      <c r="CK127" s="57"/>
      <c r="CL127" s="58"/>
      <c r="CM127" s="55"/>
      <c r="CN127" s="56"/>
      <c r="CO127" s="57"/>
      <c r="CP127" s="58"/>
      <c r="CQ127" s="55"/>
      <c r="CR127" s="56"/>
      <c r="CS127" s="57"/>
      <c r="CT127" s="58"/>
      <c r="CU127" s="225">
        <f t="shared" si="34"/>
        <v>0</v>
      </c>
      <c r="CV127" s="217">
        <f t="shared" si="35"/>
        <v>0</v>
      </c>
      <c r="CW127" s="204">
        <f t="shared" si="36"/>
        <v>0</v>
      </c>
      <c r="CX127" s="208"/>
    </row>
    <row r="128" spans="1:102" x14ac:dyDescent="0.3">
      <c r="B128" s="123" t="s">
        <v>59</v>
      </c>
      <c r="C128" s="140">
        <f t="shared" ref="C128:BN128" si="37" xml:space="preserve"> SUM(C111:C127)</f>
        <v>0</v>
      </c>
      <c r="D128" s="140">
        <f t="shared" si="37"/>
        <v>0</v>
      </c>
      <c r="E128" s="140">
        <f t="shared" si="37"/>
        <v>0</v>
      </c>
      <c r="F128" s="140">
        <f t="shared" si="37"/>
        <v>0</v>
      </c>
      <c r="G128" s="140">
        <f t="shared" si="37"/>
        <v>0</v>
      </c>
      <c r="H128" s="140">
        <f t="shared" si="37"/>
        <v>0</v>
      </c>
      <c r="I128" s="258">
        <f t="shared" si="37"/>
        <v>0</v>
      </c>
      <c r="J128" s="140">
        <f t="shared" si="37"/>
        <v>0</v>
      </c>
      <c r="K128" s="140">
        <f t="shared" si="37"/>
        <v>0</v>
      </c>
      <c r="L128" s="140">
        <f t="shared" si="37"/>
        <v>0</v>
      </c>
      <c r="M128" s="140">
        <f t="shared" si="37"/>
        <v>0</v>
      </c>
      <c r="N128" s="140">
        <f t="shared" si="37"/>
        <v>0</v>
      </c>
      <c r="O128" s="140">
        <f t="shared" si="37"/>
        <v>0</v>
      </c>
      <c r="P128" s="140">
        <f t="shared" si="37"/>
        <v>0</v>
      </c>
      <c r="Q128" s="140">
        <f t="shared" si="37"/>
        <v>0</v>
      </c>
      <c r="R128" s="140">
        <f t="shared" si="37"/>
        <v>0</v>
      </c>
      <c r="S128" s="140">
        <f t="shared" si="37"/>
        <v>0</v>
      </c>
      <c r="T128" s="140">
        <f t="shared" si="37"/>
        <v>0</v>
      </c>
      <c r="U128" s="140">
        <f t="shared" si="37"/>
        <v>0</v>
      </c>
      <c r="V128" s="140">
        <f t="shared" si="37"/>
        <v>0</v>
      </c>
      <c r="W128" s="140">
        <f t="shared" si="37"/>
        <v>0</v>
      </c>
      <c r="X128" s="140">
        <f t="shared" si="37"/>
        <v>0</v>
      </c>
      <c r="Y128" s="140">
        <f t="shared" si="37"/>
        <v>0</v>
      </c>
      <c r="Z128" s="140">
        <f t="shared" si="37"/>
        <v>0</v>
      </c>
      <c r="AA128" s="140">
        <f t="shared" si="37"/>
        <v>0</v>
      </c>
      <c r="AB128" s="140">
        <f t="shared" si="37"/>
        <v>0</v>
      </c>
      <c r="AC128" s="140">
        <f t="shared" si="37"/>
        <v>0</v>
      </c>
      <c r="AD128" s="140">
        <f t="shared" si="37"/>
        <v>0</v>
      </c>
      <c r="AE128" s="140">
        <f t="shared" si="37"/>
        <v>0</v>
      </c>
      <c r="AF128" s="140">
        <f t="shared" si="37"/>
        <v>0</v>
      </c>
      <c r="AG128" s="140">
        <f t="shared" si="37"/>
        <v>0</v>
      </c>
      <c r="AH128" s="140">
        <f t="shared" si="37"/>
        <v>0</v>
      </c>
      <c r="AI128" s="140">
        <f t="shared" si="37"/>
        <v>0</v>
      </c>
      <c r="AJ128" s="140">
        <f t="shared" si="37"/>
        <v>0</v>
      </c>
      <c r="AK128" s="140">
        <f t="shared" si="37"/>
        <v>0</v>
      </c>
      <c r="AL128" s="140">
        <f t="shared" si="37"/>
        <v>0</v>
      </c>
      <c r="AM128" s="140">
        <f t="shared" si="37"/>
        <v>0</v>
      </c>
      <c r="AN128" s="140">
        <f t="shared" si="37"/>
        <v>0</v>
      </c>
      <c r="AO128" s="140">
        <f t="shared" si="37"/>
        <v>0</v>
      </c>
      <c r="AP128" s="140">
        <f t="shared" si="37"/>
        <v>0</v>
      </c>
      <c r="AQ128" s="140">
        <f t="shared" si="37"/>
        <v>0</v>
      </c>
      <c r="AR128" s="140">
        <f t="shared" si="37"/>
        <v>0</v>
      </c>
      <c r="AS128" s="140">
        <f t="shared" si="37"/>
        <v>0</v>
      </c>
      <c r="AT128" s="140">
        <f t="shared" si="37"/>
        <v>0</v>
      </c>
      <c r="AU128" s="140">
        <f t="shared" si="37"/>
        <v>0</v>
      </c>
      <c r="AV128" s="140">
        <f t="shared" si="37"/>
        <v>0</v>
      </c>
      <c r="AW128" s="140">
        <f t="shared" si="37"/>
        <v>0</v>
      </c>
      <c r="AX128" s="140">
        <f t="shared" si="37"/>
        <v>0</v>
      </c>
      <c r="AY128" s="140">
        <f t="shared" si="37"/>
        <v>1</v>
      </c>
      <c r="AZ128" s="140">
        <f t="shared" si="37"/>
        <v>1</v>
      </c>
      <c r="BA128" s="140">
        <f t="shared" si="37"/>
        <v>1</v>
      </c>
      <c r="BB128" s="140">
        <f t="shared" si="37"/>
        <v>1</v>
      </c>
      <c r="BC128" s="140">
        <f t="shared" si="37"/>
        <v>1</v>
      </c>
      <c r="BD128" s="140">
        <f t="shared" si="37"/>
        <v>1</v>
      </c>
      <c r="BE128" s="140">
        <f t="shared" si="37"/>
        <v>1</v>
      </c>
      <c r="BF128" s="140">
        <f t="shared" si="37"/>
        <v>1</v>
      </c>
      <c r="BG128" s="140">
        <f t="shared" si="37"/>
        <v>1</v>
      </c>
      <c r="BH128" s="140">
        <f t="shared" si="37"/>
        <v>1</v>
      </c>
      <c r="BI128" s="140">
        <f t="shared" si="37"/>
        <v>1</v>
      </c>
      <c r="BJ128" s="140">
        <f t="shared" si="37"/>
        <v>1</v>
      </c>
      <c r="BK128" s="140">
        <f t="shared" si="37"/>
        <v>1</v>
      </c>
      <c r="BL128" s="140">
        <f t="shared" si="37"/>
        <v>1</v>
      </c>
      <c r="BM128" s="140">
        <f t="shared" si="37"/>
        <v>1</v>
      </c>
      <c r="BN128" s="140">
        <f t="shared" si="37"/>
        <v>1</v>
      </c>
      <c r="BO128" s="140">
        <f t="shared" ref="BO128:CT128" si="38" xml:space="preserve"> SUM(BO111:BO127)</f>
        <v>1</v>
      </c>
      <c r="BP128" s="140">
        <f t="shared" si="38"/>
        <v>1</v>
      </c>
      <c r="BQ128" s="140">
        <f t="shared" si="38"/>
        <v>1</v>
      </c>
      <c r="BR128" s="140">
        <f t="shared" si="38"/>
        <v>1</v>
      </c>
      <c r="BS128" s="140">
        <f t="shared" si="38"/>
        <v>1</v>
      </c>
      <c r="BT128" s="140">
        <f t="shared" si="38"/>
        <v>1</v>
      </c>
      <c r="BU128" s="140">
        <f t="shared" si="38"/>
        <v>1</v>
      </c>
      <c r="BV128" s="140">
        <f t="shared" si="38"/>
        <v>1</v>
      </c>
      <c r="BW128" s="140">
        <f t="shared" si="38"/>
        <v>1</v>
      </c>
      <c r="BX128" s="140">
        <f t="shared" si="38"/>
        <v>1</v>
      </c>
      <c r="BY128" s="140">
        <f t="shared" si="38"/>
        <v>1</v>
      </c>
      <c r="BZ128" s="140">
        <f t="shared" si="38"/>
        <v>1</v>
      </c>
      <c r="CA128" s="140">
        <f t="shared" si="38"/>
        <v>1</v>
      </c>
      <c r="CB128" s="140">
        <f t="shared" si="38"/>
        <v>1</v>
      </c>
      <c r="CC128" s="140">
        <f t="shared" si="38"/>
        <v>1</v>
      </c>
      <c r="CD128" s="140">
        <f t="shared" si="38"/>
        <v>1</v>
      </c>
      <c r="CE128" s="140">
        <f t="shared" si="38"/>
        <v>1</v>
      </c>
      <c r="CF128" s="140">
        <f t="shared" si="38"/>
        <v>1</v>
      </c>
      <c r="CG128" s="140">
        <f t="shared" si="38"/>
        <v>1</v>
      </c>
      <c r="CH128" s="140">
        <f t="shared" si="38"/>
        <v>1</v>
      </c>
      <c r="CI128" s="140">
        <f t="shared" si="38"/>
        <v>1</v>
      </c>
      <c r="CJ128" s="140">
        <f t="shared" si="38"/>
        <v>1</v>
      </c>
      <c r="CK128" s="140">
        <f t="shared" si="38"/>
        <v>1</v>
      </c>
      <c r="CL128" s="140">
        <f t="shared" si="38"/>
        <v>1</v>
      </c>
      <c r="CM128" s="140">
        <f t="shared" si="38"/>
        <v>1</v>
      </c>
      <c r="CN128" s="140">
        <f t="shared" si="38"/>
        <v>1</v>
      </c>
      <c r="CO128" s="140">
        <f t="shared" si="38"/>
        <v>1</v>
      </c>
      <c r="CP128" s="140">
        <f t="shared" si="38"/>
        <v>1</v>
      </c>
      <c r="CQ128" s="140">
        <f t="shared" si="38"/>
        <v>0</v>
      </c>
      <c r="CR128" s="140">
        <f t="shared" si="38"/>
        <v>0</v>
      </c>
      <c r="CS128" s="140">
        <f t="shared" si="38"/>
        <v>0</v>
      </c>
      <c r="CT128" s="140">
        <f t="shared" si="38"/>
        <v>0</v>
      </c>
      <c r="CU128" s="208"/>
      <c r="CV128" s="208"/>
      <c r="CW128" s="208"/>
      <c r="CX128" s="208"/>
    </row>
    <row r="129" spans="1:102" ht="15" thickBot="1" x14ac:dyDescent="0.35">
      <c r="C129" s="348" t="s">
        <v>20</v>
      </c>
      <c r="D129" s="341"/>
      <c r="E129" s="341"/>
      <c r="F129" s="341"/>
      <c r="G129" s="341" t="s">
        <v>21</v>
      </c>
      <c r="H129" s="341"/>
      <c r="I129" s="341"/>
      <c r="J129" s="341"/>
      <c r="K129" s="341" t="s">
        <v>23</v>
      </c>
      <c r="L129" s="341"/>
      <c r="M129" s="341"/>
      <c r="N129" s="341"/>
      <c r="O129" s="341" t="s">
        <v>22</v>
      </c>
      <c r="P129" s="341"/>
      <c r="Q129" s="341"/>
      <c r="R129" s="341"/>
      <c r="S129" s="341" t="s">
        <v>0</v>
      </c>
      <c r="T129" s="341"/>
      <c r="U129" s="341"/>
      <c r="V129" s="341"/>
      <c r="W129" s="341" t="s">
        <v>1</v>
      </c>
      <c r="X129" s="341"/>
      <c r="Y129" s="341"/>
      <c r="Z129" s="341"/>
      <c r="AA129" s="341" t="s">
        <v>2</v>
      </c>
      <c r="AB129" s="341"/>
      <c r="AC129" s="341"/>
      <c r="AD129" s="341"/>
      <c r="AE129" s="341" t="s">
        <v>3</v>
      </c>
      <c r="AF129" s="341"/>
      <c r="AG129" s="341"/>
      <c r="AH129" s="341"/>
      <c r="AI129" s="341" t="s">
        <v>4</v>
      </c>
      <c r="AJ129" s="341"/>
      <c r="AK129" s="341"/>
      <c r="AL129" s="341"/>
      <c r="AM129" s="341" t="s">
        <v>5</v>
      </c>
      <c r="AN129" s="341"/>
      <c r="AO129" s="341"/>
      <c r="AP129" s="341"/>
      <c r="AQ129" s="341" t="s">
        <v>6</v>
      </c>
      <c r="AR129" s="341"/>
      <c r="AS129" s="341"/>
      <c r="AT129" s="341"/>
      <c r="AU129" s="390" t="s">
        <v>7</v>
      </c>
      <c r="AV129" s="390"/>
      <c r="AW129" s="390"/>
      <c r="AX129" s="390"/>
      <c r="AY129" s="390" t="s">
        <v>8</v>
      </c>
      <c r="AZ129" s="390"/>
      <c r="BA129" s="390"/>
      <c r="BB129" s="390"/>
      <c r="BC129" s="390" t="s">
        <v>9</v>
      </c>
      <c r="BD129" s="390"/>
      <c r="BE129" s="390"/>
      <c r="BF129" s="390"/>
      <c r="BG129" s="341" t="s">
        <v>10</v>
      </c>
      <c r="BH129" s="341"/>
      <c r="BI129" s="341"/>
      <c r="BJ129" s="341"/>
      <c r="BK129" s="341" t="s">
        <v>11</v>
      </c>
      <c r="BL129" s="341"/>
      <c r="BM129" s="341"/>
      <c r="BN129" s="341"/>
      <c r="BO129" s="341" t="s">
        <v>12</v>
      </c>
      <c r="BP129" s="341"/>
      <c r="BQ129" s="341"/>
      <c r="BR129" s="341"/>
      <c r="BS129" s="341" t="s">
        <v>13</v>
      </c>
      <c r="BT129" s="341"/>
      <c r="BU129" s="341"/>
      <c r="BV129" s="341"/>
      <c r="BW129" s="341" t="s">
        <v>14</v>
      </c>
      <c r="BX129" s="341"/>
      <c r="BY129" s="341"/>
      <c r="BZ129" s="341"/>
      <c r="CA129" s="341" t="s">
        <v>15</v>
      </c>
      <c r="CB129" s="341"/>
      <c r="CC129" s="341"/>
      <c r="CD129" s="341"/>
      <c r="CE129" s="341" t="s">
        <v>16</v>
      </c>
      <c r="CF129" s="341"/>
      <c r="CG129" s="341"/>
      <c r="CH129" s="341"/>
      <c r="CI129" s="341" t="s">
        <v>17</v>
      </c>
      <c r="CJ129" s="341"/>
      <c r="CK129" s="341"/>
      <c r="CL129" s="341"/>
      <c r="CM129" s="341" t="s">
        <v>18</v>
      </c>
      <c r="CN129" s="341"/>
      <c r="CO129" s="341"/>
      <c r="CP129" s="341"/>
      <c r="CQ129" s="341" t="s">
        <v>19</v>
      </c>
      <c r="CR129" s="341"/>
      <c r="CS129" s="341"/>
      <c r="CT129" s="342"/>
      <c r="CU129" s="208"/>
      <c r="CV129" s="208"/>
      <c r="CW129" s="208"/>
      <c r="CX129" s="208"/>
    </row>
    <row r="130" spans="1:102" x14ac:dyDescent="0.3">
      <c r="I130" s="33"/>
      <c r="J130" s="33"/>
      <c r="AU130" s="345" t="s">
        <v>41</v>
      </c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6"/>
      <c r="BF130" s="347"/>
      <c r="CU130" s="208"/>
      <c r="CV130" s="208"/>
      <c r="CW130" s="208"/>
      <c r="CX130" s="208"/>
    </row>
    <row r="131" spans="1:102" x14ac:dyDescent="0.3">
      <c r="C131" s="354" t="s">
        <v>20</v>
      </c>
      <c r="D131" s="343"/>
      <c r="E131" s="343"/>
      <c r="F131" s="343"/>
      <c r="G131" s="354" t="s">
        <v>21</v>
      </c>
      <c r="H131" s="343"/>
      <c r="I131" s="343"/>
      <c r="J131" s="343"/>
      <c r="K131" s="354" t="s">
        <v>23</v>
      </c>
      <c r="L131" s="343"/>
      <c r="M131" s="343"/>
      <c r="N131" s="343"/>
      <c r="O131" s="343" t="s">
        <v>22</v>
      </c>
      <c r="P131" s="343"/>
      <c r="Q131" s="343"/>
      <c r="R131" s="343"/>
      <c r="S131" s="343" t="s">
        <v>0</v>
      </c>
      <c r="T131" s="343"/>
      <c r="U131" s="343"/>
      <c r="V131" s="343"/>
      <c r="W131" s="343" t="s">
        <v>1</v>
      </c>
      <c r="X131" s="343"/>
      <c r="Y131" s="343"/>
      <c r="Z131" s="343"/>
      <c r="AA131" s="343" t="s">
        <v>2</v>
      </c>
      <c r="AB131" s="343"/>
      <c r="AC131" s="343"/>
      <c r="AD131" s="343"/>
      <c r="AE131" s="343" t="s">
        <v>3</v>
      </c>
      <c r="AF131" s="343"/>
      <c r="AG131" s="343"/>
      <c r="AH131" s="343"/>
      <c r="AI131" s="343" t="s">
        <v>4</v>
      </c>
      <c r="AJ131" s="343"/>
      <c r="AK131" s="343"/>
      <c r="AL131" s="343"/>
      <c r="AM131" s="343" t="s">
        <v>5</v>
      </c>
      <c r="AN131" s="343"/>
      <c r="AO131" s="343"/>
      <c r="AP131" s="343"/>
      <c r="AQ131" s="343" t="s">
        <v>6</v>
      </c>
      <c r="AR131" s="343"/>
      <c r="AS131" s="343"/>
      <c r="AT131" s="343"/>
      <c r="AU131" s="343" t="s">
        <v>7</v>
      </c>
      <c r="AV131" s="343"/>
      <c r="AW131" s="343"/>
      <c r="AX131" s="343"/>
      <c r="AY131" s="354" t="s">
        <v>8</v>
      </c>
      <c r="AZ131" s="343"/>
      <c r="BA131" s="343"/>
      <c r="BB131" s="344"/>
      <c r="BC131" s="343" t="s">
        <v>9</v>
      </c>
      <c r="BD131" s="343"/>
      <c r="BE131" s="343"/>
      <c r="BF131" s="343"/>
      <c r="BG131" s="343" t="s">
        <v>10</v>
      </c>
      <c r="BH131" s="343"/>
      <c r="BI131" s="343"/>
      <c r="BJ131" s="343"/>
      <c r="BK131" s="343" t="s">
        <v>11</v>
      </c>
      <c r="BL131" s="343"/>
      <c r="BM131" s="343"/>
      <c r="BN131" s="343"/>
      <c r="BO131" s="343" t="s">
        <v>12</v>
      </c>
      <c r="BP131" s="343"/>
      <c r="BQ131" s="343"/>
      <c r="BR131" s="343"/>
      <c r="BS131" s="343" t="s">
        <v>13</v>
      </c>
      <c r="BT131" s="343"/>
      <c r="BU131" s="343"/>
      <c r="BV131" s="343"/>
      <c r="BW131" s="343" t="s">
        <v>14</v>
      </c>
      <c r="BX131" s="343"/>
      <c r="BY131" s="343"/>
      <c r="BZ131" s="343"/>
      <c r="CA131" s="343" t="s">
        <v>15</v>
      </c>
      <c r="CB131" s="343"/>
      <c r="CC131" s="343"/>
      <c r="CD131" s="343"/>
      <c r="CE131" s="343" t="s">
        <v>16</v>
      </c>
      <c r="CF131" s="343"/>
      <c r="CG131" s="343"/>
      <c r="CH131" s="343"/>
      <c r="CI131" s="343" t="s">
        <v>17</v>
      </c>
      <c r="CJ131" s="343"/>
      <c r="CK131" s="343"/>
      <c r="CL131" s="343"/>
      <c r="CM131" s="343" t="s">
        <v>18</v>
      </c>
      <c r="CN131" s="343"/>
      <c r="CO131" s="343"/>
      <c r="CP131" s="343"/>
      <c r="CQ131" s="343" t="s">
        <v>19</v>
      </c>
      <c r="CR131" s="343"/>
      <c r="CS131" s="343"/>
      <c r="CT131" s="344"/>
      <c r="CU131" s="205" t="s">
        <v>67</v>
      </c>
      <c r="CV131" s="206" t="s">
        <v>68</v>
      </c>
      <c r="CW131" s="207" t="s">
        <v>69</v>
      </c>
      <c r="CX131" s="208"/>
    </row>
    <row r="132" spans="1:102" ht="15.75" hidden="1" customHeight="1" thickBot="1" x14ac:dyDescent="0.35">
      <c r="A132" s="349" t="s">
        <v>25</v>
      </c>
      <c r="B132" s="14" t="s">
        <v>27</v>
      </c>
      <c r="C132" s="25"/>
      <c r="D132" s="26"/>
      <c r="E132" s="27"/>
      <c r="F132" s="27"/>
      <c r="G132" s="25"/>
      <c r="H132" s="26"/>
      <c r="I132" s="27"/>
      <c r="J132" s="28"/>
      <c r="K132" s="25"/>
      <c r="L132" s="26"/>
      <c r="M132" s="27"/>
      <c r="N132" s="30"/>
      <c r="O132" s="25"/>
      <c r="P132" s="26"/>
      <c r="Q132" s="27"/>
      <c r="R132" s="30"/>
      <c r="S132" s="25"/>
      <c r="T132" s="26"/>
      <c r="U132" s="27"/>
      <c r="V132" s="30"/>
      <c r="W132" s="25"/>
      <c r="X132" s="26"/>
      <c r="Y132" s="27"/>
      <c r="Z132" s="30"/>
      <c r="AA132" s="25"/>
      <c r="AB132" s="26"/>
      <c r="AC132" s="27"/>
      <c r="AD132" s="30"/>
      <c r="AE132" s="25"/>
      <c r="AF132" s="26"/>
      <c r="AG132" s="27"/>
      <c r="AH132" s="30"/>
      <c r="AI132" s="25"/>
      <c r="AJ132" s="26"/>
      <c r="AK132" s="27"/>
      <c r="AL132" s="30"/>
      <c r="AM132" s="25"/>
      <c r="AN132" s="26"/>
      <c r="AO132" s="27"/>
      <c r="AP132" s="30"/>
      <c r="AQ132" s="25"/>
      <c r="AR132" s="26"/>
      <c r="AS132" s="27"/>
      <c r="AT132" s="30"/>
      <c r="AU132" s="25"/>
      <c r="AV132" s="26"/>
      <c r="AW132" s="27"/>
      <c r="AX132" s="30"/>
      <c r="AY132" s="32"/>
      <c r="AZ132" s="26"/>
      <c r="BA132" s="27"/>
      <c r="BB132" s="30"/>
      <c r="BC132" s="32"/>
      <c r="BD132" s="26"/>
      <c r="BE132" s="27"/>
      <c r="BF132" s="30"/>
      <c r="BG132" s="25"/>
      <c r="BH132" s="26"/>
      <c r="BI132" s="27"/>
      <c r="BJ132" s="30"/>
      <c r="BK132" s="25"/>
      <c r="BL132" s="26"/>
      <c r="BM132" s="27"/>
      <c r="BN132" s="30"/>
      <c r="BO132" s="25"/>
      <c r="BP132" s="26"/>
      <c r="BQ132" s="27"/>
      <c r="BR132" s="30"/>
      <c r="BS132" s="25"/>
      <c r="BT132" s="26"/>
      <c r="BU132" s="27"/>
      <c r="BV132" s="30"/>
      <c r="BW132" s="25"/>
      <c r="BX132" s="26"/>
      <c r="BY132" s="27"/>
      <c r="BZ132" s="30"/>
      <c r="CA132" s="25"/>
      <c r="CB132" s="26"/>
      <c r="CC132" s="27"/>
      <c r="CD132" s="30"/>
      <c r="CE132" s="25"/>
      <c r="CF132" s="26"/>
      <c r="CG132" s="27"/>
      <c r="CH132" s="30"/>
      <c r="CI132" s="25"/>
      <c r="CJ132" s="26"/>
      <c r="CK132" s="27"/>
      <c r="CL132" s="30"/>
      <c r="CM132" s="25"/>
      <c r="CN132" s="26"/>
      <c r="CO132" s="27"/>
      <c r="CP132" s="30"/>
      <c r="CQ132" s="25"/>
      <c r="CR132" s="26"/>
      <c r="CS132" s="27"/>
      <c r="CT132" s="30"/>
      <c r="CU132" s="209">
        <f>SUM(C132:CT132)/4</f>
        <v>0</v>
      </c>
      <c r="CV132" s="210"/>
      <c r="CW132" s="211"/>
      <c r="CX132" s="208"/>
    </row>
    <row r="133" spans="1:102" ht="15.75" hidden="1" customHeight="1" thickBot="1" x14ac:dyDescent="0.35">
      <c r="A133" s="349"/>
      <c r="B133" s="15" t="s">
        <v>28</v>
      </c>
      <c r="C133" s="8"/>
      <c r="D133" s="9"/>
      <c r="E133" s="6"/>
      <c r="F133" s="7"/>
      <c r="G133" s="34"/>
      <c r="H133" s="9"/>
      <c r="I133" s="6"/>
      <c r="J133" s="10"/>
      <c r="K133" s="8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34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212">
        <f t="shared" ref="CU133:CU139" si="39">SUM(C133:CT133)/4</f>
        <v>0</v>
      </c>
      <c r="CV133" s="213"/>
      <c r="CW133" s="211"/>
      <c r="CX133" s="208"/>
    </row>
    <row r="134" spans="1:102" ht="15.75" hidden="1" customHeight="1" thickBot="1" x14ac:dyDescent="0.35">
      <c r="A134" s="349"/>
      <c r="B134" s="15" t="s">
        <v>28</v>
      </c>
      <c r="C134" s="8"/>
      <c r="D134" s="9"/>
      <c r="E134" s="6"/>
      <c r="F134" s="6"/>
      <c r="G134" s="8"/>
      <c r="H134" s="9"/>
      <c r="I134" s="6"/>
      <c r="J134" s="10"/>
      <c r="K134" s="8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34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212">
        <f t="shared" si="39"/>
        <v>0</v>
      </c>
      <c r="CV134" s="213"/>
      <c r="CW134" s="211"/>
      <c r="CX134" s="208"/>
    </row>
    <row r="135" spans="1:102" ht="15.75" hidden="1" customHeight="1" thickBot="1" x14ac:dyDescent="0.35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10"/>
      <c r="K135" s="8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34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12">
        <f t="shared" si="39"/>
        <v>0</v>
      </c>
      <c r="CV135" s="213"/>
      <c r="CW135" s="211"/>
      <c r="CX135" s="208"/>
    </row>
    <row r="136" spans="1:102" ht="15.75" hidden="1" customHeight="1" thickBot="1" x14ac:dyDescent="0.35">
      <c r="A136" s="349"/>
      <c r="B136" s="15" t="s">
        <v>28</v>
      </c>
      <c r="C136" s="8"/>
      <c r="D136" s="9"/>
      <c r="E136" s="6"/>
      <c r="F136" s="7"/>
      <c r="G136" s="8"/>
      <c r="H136" s="9"/>
      <c r="I136" s="6"/>
      <c r="J136" s="10"/>
      <c r="K136" s="8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34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12">
        <f t="shared" si="39"/>
        <v>0</v>
      </c>
      <c r="CV136" s="213"/>
      <c r="CW136" s="211"/>
      <c r="CX136" s="208"/>
    </row>
    <row r="137" spans="1:102" ht="15.75" hidden="1" customHeight="1" thickBot="1" x14ac:dyDescent="0.35">
      <c r="A137" s="349"/>
      <c r="B137" s="15" t="s">
        <v>35</v>
      </c>
      <c r="C137" s="8"/>
      <c r="D137" s="9"/>
      <c r="E137" s="6"/>
      <c r="F137" s="34"/>
      <c r="G137" s="8"/>
      <c r="H137" s="9"/>
      <c r="I137" s="6"/>
      <c r="J137" s="10"/>
      <c r="K137" s="8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34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212">
        <f t="shared" si="39"/>
        <v>0</v>
      </c>
      <c r="CV137" s="213"/>
      <c r="CW137" s="211"/>
      <c r="CX137" s="214" t="s">
        <v>31</v>
      </c>
    </row>
    <row r="138" spans="1:102" ht="15.75" hidden="1" customHeight="1" thickBot="1" x14ac:dyDescent="0.35">
      <c r="A138" s="349"/>
      <c r="B138" s="22" t="s">
        <v>29</v>
      </c>
      <c r="C138" s="8"/>
      <c r="D138" s="9"/>
      <c r="E138" s="6"/>
      <c r="F138" s="7"/>
      <c r="G138" s="8"/>
      <c r="H138" s="9"/>
      <c r="I138" s="6"/>
      <c r="J138" s="10"/>
      <c r="K138" s="8"/>
      <c r="L138" s="9"/>
      <c r="M138" s="6"/>
      <c r="N138" s="7"/>
      <c r="O138" s="8"/>
      <c r="P138" s="9"/>
      <c r="Q138" s="6"/>
      <c r="R138" s="7"/>
      <c r="S138" s="8"/>
      <c r="T138" s="9"/>
      <c r="U138" s="6"/>
      <c r="V138" s="7"/>
      <c r="W138" s="8"/>
      <c r="X138" s="9"/>
      <c r="Y138" s="6"/>
      <c r="Z138" s="7"/>
      <c r="AA138" s="8"/>
      <c r="AB138" s="9"/>
      <c r="AC138" s="6"/>
      <c r="AD138" s="7"/>
      <c r="AE138" s="8"/>
      <c r="AF138" s="9"/>
      <c r="AG138" s="6"/>
      <c r="AH138" s="7"/>
      <c r="AI138" s="8"/>
      <c r="AJ138" s="9"/>
      <c r="AK138" s="6"/>
      <c r="AL138" s="7"/>
      <c r="AM138" s="8"/>
      <c r="AN138" s="9"/>
      <c r="AO138" s="6"/>
      <c r="AP138" s="7"/>
      <c r="AQ138" s="8"/>
      <c r="AR138" s="9"/>
      <c r="AS138" s="6"/>
      <c r="AT138" s="7"/>
      <c r="AU138" s="8"/>
      <c r="AV138" s="9"/>
      <c r="AW138" s="6"/>
      <c r="AX138" s="7"/>
      <c r="AY138" s="34"/>
      <c r="AZ138" s="9"/>
      <c r="BA138" s="6"/>
      <c r="BB138" s="7"/>
      <c r="BC138" s="34"/>
      <c r="BD138" s="9"/>
      <c r="BE138" s="6"/>
      <c r="BF138" s="7"/>
      <c r="BG138" s="8"/>
      <c r="BH138" s="9"/>
      <c r="BI138" s="6"/>
      <c r="BJ138" s="7"/>
      <c r="BK138" s="8"/>
      <c r="BL138" s="9"/>
      <c r="BM138" s="6"/>
      <c r="BN138" s="7"/>
      <c r="BO138" s="8"/>
      <c r="BP138" s="9"/>
      <c r="BQ138" s="6"/>
      <c r="BR138" s="7"/>
      <c r="BS138" s="8"/>
      <c r="BT138" s="9"/>
      <c r="BU138" s="6"/>
      <c r="BV138" s="7"/>
      <c r="BW138" s="8"/>
      <c r="BX138" s="9"/>
      <c r="BY138" s="6"/>
      <c r="BZ138" s="7"/>
      <c r="CA138" s="8"/>
      <c r="CB138" s="9"/>
      <c r="CC138" s="6"/>
      <c r="CD138" s="7"/>
      <c r="CE138" s="8"/>
      <c r="CF138" s="9"/>
      <c r="CG138" s="6"/>
      <c r="CH138" s="7"/>
      <c r="CI138" s="8"/>
      <c r="CJ138" s="9"/>
      <c r="CK138" s="6"/>
      <c r="CL138" s="7"/>
      <c r="CM138" s="8"/>
      <c r="CN138" s="9"/>
      <c r="CO138" s="6"/>
      <c r="CP138" s="7"/>
      <c r="CQ138" s="8"/>
      <c r="CR138" s="9"/>
      <c r="CS138" s="6"/>
      <c r="CT138" s="7"/>
      <c r="CU138" s="212">
        <f t="shared" si="39"/>
        <v>0</v>
      </c>
      <c r="CV138" s="213"/>
      <c r="CW138" s="211"/>
      <c r="CX138" s="215">
        <f>SUM(CU132:CU139)</f>
        <v>0</v>
      </c>
    </row>
    <row r="139" spans="1:102" ht="15.75" hidden="1" customHeight="1" thickBot="1" x14ac:dyDescent="0.35">
      <c r="A139" s="350"/>
      <c r="B139" s="23" t="s">
        <v>34</v>
      </c>
      <c r="C139" s="36"/>
      <c r="D139" s="37"/>
      <c r="E139" s="38"/>
      <c r="F139" s="39"/>
      <c r="G139" s="36"/>
      <c r="H139" s="45"/>
      <c r="I139" s="38"/>
      <c r="J139" s="40"/>
      <c r="K139" s="36"/>
      <c r="L139" s="37"/>
      <c r="M139" s="38"/>
      <c r="N139" s="39"/>
      <c r="O139" s="36"/>
      <c r="P139" s="37"/>
      <c r="Q139" s="38"/>
      <c r="R139" s="39"/>
      <c r="S139" s="36"/>
      <c r="T139" s="37"/>
      <c r="U139" s="38"/>
      <c r="V139" s="39"/>
      <c r="W139" s="36"/>
      <c r="X139" s="37"/>
      <c r="Y139" s="38"/>
      <c r="Z139" s="39"/>
      <c r="AA139" s="36"/>
      <c r="AB139" s="37"/>
      <c r="AC139" s="38"/>
      <c r="AD139" s="39"/>
      <c r="AE139" s="36"/>
      <c r="AF139" s="37"/>
      <c r="AG139" s="38"/>
      <c r="AH139" s="39"/>
      <c r="AI139" s="36"/>
      <c r="AJ139" s="37"/>
      <c r="AK139" s="38"/>
      <c r="AL139" s="39"/>
      <c r="AM139" s="36"/>
      <c r="AN139" s="37"/>
      <c r="AO139" s="38"/>
      <c r="AP139" s="39"/>
      <c r="AQ139" s="36"/>
      <c r="AR139" s="37"/>
      <c r="AS139" s="38"/>
      <c r="AT139" s="39"/>
      <c r="AU139" s="36"/>
      <c r="AV139" s="37"/>
      <c r="AW139" s="38"/>
      <c r="AX139" s="39"/>
      <c r="AY139" s="48"/>
      <c r="AZ139" s="45"/>
      <c r="BA139" s="79"/>
      <c r="BB139" s="52"/>
      <c r="BC139" s="48"/>
      <c r="BD139" s="45"/>
      <c r="BE139" s="79"/>
      <c r="BF139" s="52"/>
      <c r="BG139" s="50"/>
      <c r="BH139" s="45"/>
      <c r="BI139" s="79"/>
      <c r="BJ139" s="52"/>
      <c r="BK139" s="50"/>
      <c r="BL139" s="45"/>
      <c r="BM139" s="79"/>
      <c r="BN139" s="52"/>
      <c r="BO139" s="50"/>
      <c r="BP139" s="45"/>
      <c r="BQ139" s="79"/>
      <c r="BR139" s="52"/>
      <c r="BS139" s="50"/>
      <c r="BT139" s="45"/>
      <c r="BU139" s="79"/>
      <c r="BV139" s="52"/>
      <c r="BW139" s="50"/>
      <c r="BX139" s="45"/>
      <c r="BY139" s="79"/>
      <c r="BZ139" s="52"/>
      <c r="CA139" s="50"/>
      <c r="CB139" s="45"/>
      <c r="CC139" s="79"/>
      <c r="CD139" s="52"/>
      <c r="CE139" s="50"/>
      <c r="CF139" s="45"/>
      <c r="CG139" s="79"/>
      <c r="CH139" s="52"/>
      <c r="CI139" s="50"/>
      <c r="CJ139" s="45"/>
      <c r="CK139" s="79"/>
      <c r="CL139" s="52"/>
      <c r="CM139" s="50"/>
      <c r="CN139" s="45"/>
      <c r="CO139" s="79"/>
      <c r="CP139" s="52"/>
      <c r="CQ139" s="50"/>
      <c r="CR139" s="45"/>
      <c r="CS139" s="79"/>
      <c r="CT139" s="52"/>
      <c r="CU139" s="212">
        <f t="shared" si="39"/>
        <v>0</v>
      </c>
      <c r="CV139" s="213"/>
      <c r="CW139" s="211"/>
      <c r="CX139" s="208"/>
    </row>
    <row r="140" spans="1:102" ht="15" thickBot="1" x14ac:dyDescent="0.35">
      <c r="A140" s="351" t="s">
        <v>100</v>
      </c>
      <c r="B140" s="292" t="s">
        <v>86</v>
      </c>
      <c r="C140" s="61"/>
      <c r="D140" s="61"/>
      <c r="E140" s="61"/>
      <c r="F140" s="61"/>
      <c r="G140" s="61"/>
      <c r="H140" s="293"/>
      <c r="I140" s="68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285"/>
      <c r="AY140" s="286"/>
      <c r="AZ140" s="287"/>
      <c r="BA140" s="288"/>
      <c r="BB140" s="291"/>
      <c r="BC140" s="290"/>
      <c r="BD140" s="287"/>
      <c r="BE140" s="288"/>
      <c r="BF140" s="291"/>
      <c r="BG140" s="286"/>
      <c r="BH140" s="287"/>
      <c r="BI140" s="288"/>
      <c r="BJ140" s="291"/>
      <c r="BK140" s="286"/>
      <c r="BL140" s="287"/>
      <c r="BM140" s="288"/>
      <c r="BN140" s="291"/>
      <c r="BO140" s="286"/>
      <c r="BP140" s="287"/>
      <c r="BQ140" s="288"/>
      <c r="BR140" s="291"/>
      <c r="BS140" s="286"/>
      <c r="BT140" s="287"/>
      <c r="BU140" s="288"/>
      <c r="BV140" s="291"/>
      <c r="BW140" s="286"/>
      <c r="BX140" s="287"/>
      <c r="BY140" s="288"/>
      <c r="BZ140" s="291"/>
      <c r="CA140" s="286"/>
      <c r="CB140" s="287"/>
      <c r="CC140" s="288"/>
      <c r="CD140" s="291"/>
      <c r="CE140" s="286"/>
      <c r="CF140" s="287"/>
      <c r="CG140" s="288"/>
      <c r="CH140" s="291"/>
      <c r="CI140" s="286"/>
      <c r="CJ140" s="287"/>
      <c r="CK140" s="288"/>
      <c r="CL140" s="291"/>
      <c r="CM140" s="286"/>
      <c r="CN140" s="287"/>
      <c r="CO140" s="288"/>
      <c r="CP140" s="291"/>
      <c r="CQ140" s="286"/>
      <c r="CR140" s="287"/>
      <c r="CS140" s="288"/>
      <c r="CT140" s="291"/>
      <c r="CU140" s="294">
        <f>SUM(C140:BJ140)/4</f>
        <v>0</v>
      </c>
      <c r="CV140" s="295">
        <f>SUM(BK140:CT140)/4</f>
        <v>0</v>
      </c>
      <c r="CW140" s="296">
        <f>SUM(CU140:CV140)</f>
        <v>0</v>
      </c>
      <c r="CX140" s="208"/>
    </row>
    <row r="141" spans="1:102" x14ac:dyDescent="0.3">
      <c r="A141" s="351"/>
      <c r="B141" s="18" t="s">
        <v>27</v>
      </c>
      <c r="C141" s="8"/>
      <c r="D141" s="9"/>
      <c r="E141" s="6"/>
      <c r="F141" s="53"/>
      <c r="G141" s="8"/>
      <c r="H141" s="7"/>
      <c r="I141" s="34"/>
      <c r="J141" s="34"/>
      <c r="K141" s="8"/>
      <c r="L141" s="9"/>
      <c r="M141" s="6"/>
      <c r="N141" s="53"/>
      <c r="O141" s="8"/>
      <c r="P141" s="9"/>
      <c r="Q141" s="6"/>
      <c r="R141" s="53"/>
      <c r="S141" s="8"/>
      <c r="T141" s="9"/>
      <c r="U141" s="6"/>
      <c r="V141" s="53"/>
      <c r="W141" s="8"/>
      <c r="X141" s="9"/>
      <c r="Y141" s="6"/>
      <c r="Z141" s="53"/>
      <c r="AA141" s="8"/>
      <c r="AB141" s="9"/>
      <c r="AC141" s="6"/>
      <c r="AD141" s="53"/>
      <c r="AE141" s="8"/>
      <c r="AF141" s="9"/>
      <c r="AG141" s="6"/>
      <c r="AH141" s="53"/>
      <c r="AI141" s="8"/>
      <c r="AJ141" s="9"/>
      <c r="AK141" s="6"/>
      <c r="AL141" s="53"/>
      <c r="AM141" s="8"/>
      <c r="AN141" s="9"/>
      <c r="AO141" s="6"/>
      <c r="AP141" s="53"/>
      <c r="AQ141" s="8"/>
      <c r="AR141" s="9"/>
      <c r="AS141" s="6"/>
      <c r="AT141" s="53"/>
      <c r="AU141" s="8"/>
      <c r="AV141" s="9"/>
      <c r="AW141" s="6"/>
      <c r="AX141" s="53"/>
      <c r="AY141" s="34"/>
      <c r="AZ141" s="9"/>
      <c r="BA141" s="6"/>
      <c r="BB141" s="53"/>
      <c r="BC141" s="34"/>
      <c r="BD141" s="9"/>
      <c r="BE141" s="6"/>
      <c r="BF141" s="53"/>
      <c r="BG141" s="8"/>
      <c r="BH141" s="9"/>
      <c r="BI141" s="6"/>
      <c r="BJ141" s="53"/>
      <c r="BK141" s="8"/>
      <c r="BL141" s="9"/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35">
        <f t="shared" ref="CU141:CU148" si="40">SUM(C141:BJ141)/4</f>
        <v>0</v>
      </c>
      <c r="CV141" s="236">
        <f t="shared" ref="CV141:CV148" si="41">SUM(BK141:CT141)/4</f>
        <v>0</v>
      </c>
      <c r="CW141" s="284">
        <f t="shared" ref="CW141:CW148" si="42">SUM(CU141:CV141)</f>
        <v>0</v>
      </c>
      <c r="CX141" s="220" t="s">
        <v>99</v>
      </c>
    </row>
    <row r="142" spans="1:102" x14ac:dyDescent="0.3">
      <c r="A142" s="349"/>
      <c r="B142" s="19" t="s">
        <v>28</v>
      </c>
      <c r="C142" s="8"/>
      <c r="D142" s="9"/>
      <c r="E142" s="6"/>
      <c r="F142" s="53"/>
      <c r="G142" s="8"/>
      <c r="H142" s="7"/>
      <c r="I142" s="34"/>
      <c r="J142" s="34"/>
      <c r="K142" s="8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34"/>
      <c r="AZ142" s="9"/>
      <c r="BA142" s="6"/>
      <c r="BB142" s="53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40"/>
        <v>0</v>
      </c>
      <c r="CV142" s="217">
        <f t="shared" si="41"/>
        <v>0</v>
      </c>
      <c r="CW142" s="218">
        <f t="shared" si="42"/>
        <v>0</v>
      </c>
      <c r="CX142" s="222">
        <f>SUM(CW140:CW148)</f>
        <v>11</v>
      </c>
    </row>
    <row r="143" spans="1:102" x14ac:dyDescent="0.3">
      <c r="A143" s="349"/>
      <c r="B143" s="19" t="s">
        <v>28</v>
      </c>
      <c r="C143" s="8"/>
      <c r="D143" s="9"/>
      <c r="E143" s="6"/>
      <c r="F143" s="53"/>
      <c r="G143" s="8"/>
      <c r="H143" s="7"/>
      <c r="I143" s="34"/>
      <c r="J143" s="34"/>
      <c r="K143" s="8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34"/>
      <c r="AZ143" s="9"/>
      <c r="BA143" s="6"/>
      <c r="BB143" s="53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40"/>
        <v>0</v>
      </c>
      <c r="CV143" s="217">
        <f t="shared" si="41"/>
        <v>0</v>
      </c>
      <c r="CW143" s="218">
        <f t="shared" si="42"/>
        <v>0</v>
      </c>
      <c r="CX143" s="208"/>
    </row>
    <row r="144" spans="1:102" x14ac:dyDescent="0.3">
      <c r="A144" s="349"/>
      <c r="B144" s="19" t="s">
        <v>28</v>
      </c>
      <c r="C144" s="8"/>
      <c r="D144" s="9"/>
      <c r="E144" s="6"/>
      <c r="F144" s="53"/>
      <c r="G144" s="8"/>
      <c r="H144" s="7"/>
      <c r="I144" s="34"/>
      <c r="J144" s="34"/>
      <c r="K144" s="8"/>
      <c r="L144" s="9"/>
      <c r="M144" s="6"/>
      <c r="N144" s="53"/>
      <c r="O144" s="8"/>
      <c r="P144" s="9"/>
      <c r="Q144" s="6"/>
      <c r="R144" s="53"/>
      <c r="S144" s="8"/>
      <c r="T144" s="9"/>
      <c r="U144" s="6"/>
      <c r="V144" s="53"/>
      <c r="W144" s="8"/>
      <c r="X144" s="9"/>
      <c r="Y144" s="6"/>
      <c r="Z144" s="53"/>
      <c r="AA144" s="8"/>
      <c r="AB144" s="9"/>
      <c r="AC144" s="6"/>
      <c r="AD144" s="53"/>
      <c r="AE144" s="8"/>
      <c r="AF144" s="9"/>
      <c r="AG144" s="6"/>
      <c r="AH144" s="53"/>
      <c r="AI144" s="8"/>
      <c r="AJ144" s="9"/>
      <c r="AK144" s="6"/>
      <c r="AL144" s="53"/>
      <c r="AM144" s="8"/>
      <c r="AN144" s="9"/>
      <c r="AO144" s="6"/>
      <c r="AP144" s="53"/>
      <c r="AQ144" s="8"/>
      <c r="AR144" s="9"/>
      <c r="AS144" s="6"/>
      <c r="AT144" s="53"/>
      <c r="AU144" s="8"/>
      <c r="AV144" s="9"/>
      <c r="AW144" s="6"/>
      <c r="AX144" s="53"/>
      <c r="AY144" s="34"/>
      <c r="AZ144" s="9"/>
      <c r="BA144" s="6"/>
      <c r="BB144" s="53"/>
      <c r="BC144" s="34"/>
      <c r="BD144" s="9"/>
      <c r="BE144" s="6"/>
      <c r="BF144" s="53"/>
      <c r="BG144" s="8"/>
      <c r="BH144" s="9"/>
      <c r="BI144" s="6"/>
      <c r="BJ144" s="53"/>
      <c r="BK144" s="8"/>
      <c r="BL144" s="9"/>
      <c r="BM144" s="6"/>
      <c r="BN144" s="53"/>
      <c r="BO144" s="8"/>
      <c r="BP144" s="9"/>
      <c r="BQ144" s="6"/>
      <c r="BR144" s="53"/>
      <c r="BS144" s="8"/>
      <c r="BT144" s="9"/>
      <c r="BU144" s="6"/>
      <c r="BV144" s="53"/>
      <c r="BW144" s="8"/>
      <c r="BX144" s="9"/>
      <c r="BY144" s="6"/>
      <c r="BZ144" s="53"/>
      <c r="CA144" s="8"/>
      <c r="CB144" s="9"/>
      <c r="CC144" s="6"/>
      <c r="CD144" s="53"/>
      <c r="CE144" s="8"/>
      <c r="CF144" s="9"/>
      <c r="CG144" s="6"/>
      <c r="CH144" s="53"/>
      <c r="CI144" s="8"/>
      <c r="CJ144" s="9"/>
      <c r="CK144" s="6"/>
      <c r="CL144" s="53"/>
      <c r="CM144" s="8"/>
      <c r="CN144" s="9"/>
      <c r="CO144" s="6"/>
      <c r="CP144" s="53"/>
      <c r="CQ144" s="8"/>
      <c r="CR144" s="9"/>
      <c r="CS144" s="6"/>
      <c r="CT144" s="53"/>
      <c r="CU144" s="216">
        <f t="shared" si="40"/>
        <v>0</v>
      </c>
      <c r="CV144" s="217">
        <f t="shared" si="41"/>
        <v>0</v>
      </c>
      <c r="CW144" s="218">
        <f t="shared" si="42"/>
        <v>0</v>
      </c>
      <c r="CX144" s="223"/>
    </row>
    <row r="145" spans="1:114" x14ac:dyDescent="0.3">
      <c r="A145" s="349"/>
      <c r="B145" s="19" t="s">
        <v>35</v>
      </c>
      <c r="C145" s="8"/>
      <c r="D145" s="9"/>
      <c r="E145" s="6"/>
      <c r="F145" s="7"/>
      <c r="G145" s="8"/>
      <c r="H145" s="7"/>
      <c r="I145" s="34"/>
      <c r="J145" s="10"/>
      <c r="K145" s="8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34"/>
      <c r="AZ145" s="9"/>
      <c r="BA145" s="6"/>
      <c r="BB145" s="7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40"/>
        <v>0</v>
      </c>
      <c r="CV145" s="217">
        <f t="shared" si="41"/>
        <v>0</v>
      </c>
      <c r="CW145" s="218">
        <f t="shared" si="42"/>
        <v>0</v>
      </c>
      <c r="CX145" s="223"/>
    </row>
    <row r="146" spans="1:114" x14ac:dyDescent="0.3">
      <c r="A146" s="349"/>
      <c r="B146" s="20" t="s">
        <v>43</v>
      </c>
      <c r="C146" s="8"/>
      <c r="D146" s="9"/>
      <c r="E146" s="6"/>
      <c r="F146" s="7"/>
      <c r="G146" s="8"/>
      <c r="H146" s="7"/>
      <c r="I146" s="34"/>
      <c r="J146" s="10"/>
      <c r="K146" s="8"/>
      <c r="L146" s="9"/>
      <c r="M146" s="6"/>
      <c r="N146" s="7"/>
      <c r="O146" s="8"/>
      <c r="P146" s="9"/>
      <c r="Q146" s="6"/>
      <c r="R146" s="7"/>
      <c r="S146" s="8"/>
      <c r="T146" s="9"/>
      <c r="U146" s="6"/>
      <c r="V146" s="7"/>
      <c r="W146" s="8"/>
      <c r="X146" s="9"/>
      <c r="Y146" s="6"/>
      <c r="Z146" s="7"/>
      <c r="AA146" s="8"/>
      <c r="AB146" s="9"/>
      <c r="AC146" s="6"/>
      <c r="AD146" s="7"/>
      <c r="AE146" s="8"/>
      <c r="AF146" s="9"/>
      <c r="AG146" s="6"/>
      <c r="AH146" s="7"/>
      <c r="AI146" s="8"/>
      <c r="AJ146" s="9"/>
      <c r="AK146" s="6"/>
      <c r="AL146" s="7"/>
      <c r="AM146" s="8"/>
      <c r="AN146" s="9"/>
      <c r="AO146" s="6"/>
      <c r="AP146" s="7"/>
      <c r="AQ146" s="8"/>
      <c r="AR146" s="9"/>
      <c r="AS146" s="6"/>
      <c r="AT146" s="7"/>
      <c r="AU146" s="8"/>
      <c r="AV146" s="9"/>
      <c r="AW146" s="6"/>
      <c r="AX146" s="7"/>
      <c r="AY146" s="34"/>
      <c r="AZ146" s="9"/>
      <c r="BA146" s="6"/>
      <c r="BB146" s="7"/>
      <c r="BC146" s="34"/>
      <c r="BD146" s="9"/>
      <c r="BE146" s="6"/>
      <c r="BF146" s="7"/>
      <c r="BG146" s="8"/>
      <c r="BH146" s="9"/>
      <c r="BI146" s="6"/>
      <c r="BJ146" s="7"/>
      <c r="BK146" s="8"/>
      <c r="BL146" s="9"/>
      <c r="BM146" s="6"/>
      <c r="BN146" s="7"/>
      <c r="BO146" s="8"/>
      <c r="BP146" s="9"/>
      <c r="BQ146" s="6"/>
      <c r="BR146" s="7"/>
      <c r="BS146" s="8"/>
      <c r="BT146" s="9"/>
      <c r="BU146" s="6"/>
      <c r="BV146" s="7"/>
      <c r="BW146" s="8"/>
      <c r="BX146" s="9"/>
      <c r="BY146" s="6"/>
      <c r="BZ146" s="7"/>
      <c r="CA146" s="8"/>
      <c r="CB146" s="9"/>
      <c r="CC146" s="6"/>
      <c r="CD146" s="7"/>
      <c r="CE146" s="8"/>
      <c r="CF146" s="9"/>
      <c r="CG146" s="6"/>
      <c r="CH146" s="7"/>
      <c r="CI146" s="8"/>
      <c r="CJ146" s="9"/>
      <c r="CK146" s="6"/>
      <c r="CL146" s="7"/>
      <c r="CM146" s="8"/>
      <c r="CN146" s="9"/>
      <c r="CO146" s="6"/>
      <c r="CP146" s="7"/>
      <c r="CQ146" s="8"/>
      <c r="CR146" s="9"/>
      <c r="CS146" s="6"/>
      <c r="CT146" s="7"/>
      <c r="CU146" s="216">
        <f t="shared" si="40"/>
        <v>0</v>
      </c>
      <c r="CV146" s="217">
        <f t="shared" si="41"/>
        <v>0</v>
      </c>
      <c r="CW146" s="218">
        <f t="shared" si="42"/>
        <v>0</v>
      </c>
      <c r="CX146" s="224"/>
    </row>
    <row r="147" spans="1:114" ht="15" thickBot="1" x14ac:dyDescent="0.35">
      <c r="A147" s="349"/>
      <c r="B147" s="20" t="s">
        <v>43</v>
      </c>
      <c r="C147" s="8"/>
      <c r="D147" s="9"/>
      <c r="E147" s="6"/>
      <c r="F147" s="7"/>
      <c r="G147" s="8"/>
      <c r="H147" s="7"/>
      <c r="I147" s="34"/>
      <c r="J147" s="10"/>
      <c r="K147" s="8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34">
        <v>1</v>
      </c>
      <c r="AZ147" s="34">
        <v>1</v>
      </c>
      <c r="BA147" s="34">
        <v>1</v>
      </c>
      <c r="BB147" s="34">
        <v>1</v>
      </c>
      <c r="BC147" s="34">
        <v>1</v>
      </c>
      <c r="BD147" s="34">
        <v>1</v>
      </c>
      <c r="BE147" s="34">
        <v>1</v>
      </c>
      <c r="BF147" s="34">
        <v>1</v>
      </c>
      <c r="BG147" s="34">
        <v>1</v>
      </c>
      <c r="BH147" s="34">
        <v>1</v>
      </c>
      <c r="BI147" s="34">
        <v>1</v>
      </c>
      <c r="BJ147" s="34">
        <v>1</v>
      </c>
      <c r="BK147" s="34">
        <v>1</v>
      </c>
      <c r="BL147" s="34">
        <v>1</v>
      </c>
      <c r="BM147" s="34">
        <v>1</v>
      </c>
      <c r="BN147" s="34">
        <v>1</v>
      </c>
      <c r="BO147" s="34">
        <v>1</v>
      </c>
      <c r="BP147" s="34">
        <v>1</v>
      </c>
      <c r="BQ147" s="34">
        <v>1</v>
      </c>
      <c r="BR147" s="34">
        <v>1</v>
      </c>
      <c r="BS147" s="34">
        <v>1</v>
      </c>
      <c r="BT147" s="34">
        <v>1</v>
      </c>
      <c r="BU147" s="34">
        <v>1</v>
      </c>
      <c r="BV147" s="34">
        <v>1</v>
      </c>
      <c r="BW147" s="34">
        <v>1</v>
      </c>
      <c r="BX147" s="34">
        <v>1</v>
      </c>
      <c r="BY147" s="34">
        <v>1</v>
      </c>
      <c r="BZ147" s="34">
        <v>1</v>
      </c>
      <c r="CA147" s="34">
        <v>1</v>
      </c>
      <c r="CB147" s="34">
        <v>1</v>
      </c>
      <c r="CC147" s="34">
        <v>1</v>
      </c>
      <c r="CD147" s="34">
        <v>1</v>
      </c>
      <c r="CE147" s="34">
        <v>1</v>
      </c>
      <c r="CF147" s="34">
        <v>1</v>
      </c>
      <c r="CG147" s="34">
        <v>1</v>
      </c>
      <c r="CH147" s="34">
        <v>1</v>
      </c>
      <c r="CI147" s="34">
        <v>1</v>
      </c>
      <c r="CJ147" s="34">
        <v>1</v>
      </c>
      <c r="CK147" s="34">
        <v>1</v>
      </c>
      <c r="CL147" s="34">
        <v>1</v>
      </c>
      <c r="CM147" s="34">
        <v>1</v>
      </c>
      <c r="CN147" s="34">
        <v>1</v>
      </c>
      <c r="CO147" s="34">
        <v>1</v>
      </c>
      <c r="CP147" s="34">
        <v>1</v>
      </c>
      <c r="CQ147" s="8"/>
      <c r="CR147" s="9"/>
      <c r="CS147" s="6"/>
      <c r="CT147" s="7"/>
      <c r="CU147" s="225">
        <f t="shared" si="40"/>
        <v>3</v>
      </c>
      <c r="CV147" s="217">
        <f t="shared" si="41"/>
        <v>8</v>
      </c>
      <c r="CW147" s="204">
        <f t="shared" si="42"/>
        <v>11</v>
      </c>
      <c r="CX147" s="208"/>
    </row>
    <row r="148" spans="1:114" x14ac:dyDescent="0.3">
      <c r="B148" s="21" t="s">
        <v>34</v>
      </c>
      <c r="C148" s="55"/>
      <c r="D148" s="56"/>
      <c r="E148" s="57"/>
      <c r="F148" s="58"/>
      <c r="G148" s="55"/>
      <c r="H148" s="58"/>
      <c r="I148" s="55"/>
      <c r="J148" s="59"/>
      <c r="K148" s="55"/>
      <c r="L148" s="56"/>
      <c r="M148" s="57"/>
      <c r="N148" s="58"/>
      <c r="O148" s="55"/>
      <c r="P148" s="56"/>
      <c r="Q148" s="57"/>
      <c r="R148" s="58"/>
      <c r="S148" s="55"/>
      <c r="T148" s="56"/>
      <c r="U148" s="57"/>
      <c r="V148" s="58"/>
      <c r="W148" s="55"/>
      <c r="X148" s="56"/>
      <c r="Y148" s="57"/>
      <c r="Z148" s="58"/>
      <c r="AA148" s="55"/>
      <c r="AB148" s="56"/>
      <c r="AC148" s="57"/>
      <c r="AD148" s="58"/>
      <c r="AE148" s="55"/>
      <c r="AF148" s="56"/>
      <c r="AG148" s="57"/>
      <c r="AH148" s="58"/>
      <c r="AI148" s="55"/>
      <c r="AJ148" s="56"/>
      <c r="AK148" s="57"/>
      <c r="AL148" s="58"/>
      <c r="AM148" s="55"/>
      <c r="AN148" s="56"/>
      <c r="AO148" s="57"/>
      <c r="AP148" s="58"/>
      <c r="AQ148" s="55"/>
      <c r="AR148" s="56"/>
      <c r="AS148" s="57"/>
      <c r="AT148" s="58"/>
      <c r="AU148" s="55"/>
      <c r="AV148" s="56"/>
      <c r="AW148" s="57"/>
      <c r="AX148" s="58"/>
      <c r="AY148" s="60"/>
      <c r="AZ148" s="56"/>
      <c r="BA148" s="57"/>
      <c r="BB148" s="59"/>
      <c r="BC148" s="264"/>
      <c r="BD148" s="56"/>
      <c r="BE148" s="57"/>
      <c r="BF148" s="58"/>
      <c r="BG148" s="55"/>
      <c r="BH148" s="56"/>
      <c r="BI148" s="57"/>
      <c r="BJ148" s="58"/>
      <c r="BK148" s="55"/>
      <c r="BL148" s="56"/>
      <c r="BM148" s="57"/>
      <c r="BN148" s="58"/>
      <c r="BO148" s="55"/>
      <c r="BP148" s="56"/>
      <c r="BQ148" s="57"/>
      <c r="BR148" s="58"/>
      <c r="BS148" s="55"/>
      <c r="BT148" s="56"/>
      <c r="BU148" s="57"/>
      <c r="BV148" s="58"/>
      <c r="BW148" s="55"/>
      <c r="BX148" s="56"/>
      <c r="BY148" s="57"/>
      <c r="BZ148" s="58"/>
      <c r="CA148" s="55"/>
      <c r="CB148" s="56"/>
      <c r="CC148" s="57"/>
      <c r="CD148" s="58"/>
      <c r="CE148" s="55"/>
      <c r="CF148" s="56"/>
      <c r="CG148" s="57"/>
      <c r="CH148" s="58"/>
      <c r="CI148" s="55"/>
      <c r="CJ148" s="56"/>
      <c r="CK148" s="57"/>
      <c r="CL148" s="58"/>
      <c r="CM148" s="55"/>
      <c r="CN148" s="56"/>
      <c r="CO148" s="57"/>
      <c r="CP148" s="58"/>
      <c r="CQ148" s="55"/>
      <c r="CR148" s="56"/>
      <c r="CS148" s="57"/>
      <c r="CT148" s="58"/>
      <c r="CU148" s="225">
        <f t="shared" si="40"/>
        <v>0</v>
      </c>
      <c r="CV148" s="217">
        <f t="shared" si="41"/>
        <v>0</v>
      </c>
      <c r="CW148" s="204">
        <f t="shared" si="42"/>
        <v>0</v>
      </c>
      <c r="CX148" s="208"/>
    </row>
    <row r="149" spans="1:114" x14ac:dyDescent="0.3">
      <c r="B149" s="123" t="s">
        <v>59</v>
      </c>
      <c r="C149" s="140">
        <f t="shared" ref="C149:BN149" si="43" xml:space="preserve"> SUM(C132:C148)</f>
        <v>0</v>
      </c>
      <c r="D149" s="140">
        <f t="shared" si="43"/>
        <v>0</v>
      </c>
      <c r="E149" s="140">
        <f t="shared" si="43"/>
        <v>0</v>
      </c>
      <c r="F149" s="140">
        <f t="shared" si="43"/>
        <v>0</v>
      </c>
      <c r="G149" s="140">
        <f t="shared" si="43"/>
        <v>0</v>
      </c>
      <c r="H149" s="140">
        <f t="shared" si="43"/>
        <v>0</v>
      </c>
      <c r="I149" s="140">
        <f t="shared" si="43"/>
        <v>0</v>
      </c>
      <c r="J149" s="140">
        <f t="shared" si="43"/>
        <v>0</v>
      </c>
      <c r="K149" s="140">
        <f t="shared" si="43"/>
        <v>0</v>
      </c>
      <c r="L149" s="140">
        <f t="shared" si="43"/>
        <v>0</v>
      </c>
      <c r="M149" s="140">
        <f t="shared" si="43"/>
        <v>0</v>
      </c>
      <c r="N149" s="140">
        <f t="shared" si="43"/>
        <v>0</v>
      </c>
      <c r="O149" s="140">
        <f t="shared" si="43"/>
        <v>0</v>
      </c>
      <c r="P149" s="140">
        <f t="shared" si="43"/>
        <v>0</v>
      </c>
      <c r="Q149" s="140">
        <f t="shared" si="43"/>
        <v>0</v>
      </c>
      <c r="R149" s="140">
        <f t="shared" si="43"/>
        <v>0</v>
      </c>
      <c r="S149" s="140">
        <f t="shared" si="43"/>
        <v>0</v>
      </c>
      <c r="T149" s="140">
        <f t="shared" si="43"/>
        <v>0</v>
      </c>
      <c r="U149" s="140">
        <f t="shared" si="43"/>
        <v>0</v>
      </c>
      <c r="V149" s="140">
        <f t="shared" si="43"/>
        <v>0</v>
      </c>
      <c r="W149" s="140">
        <f t="shared" si="43"/>
        <v>0</v>
      </c>
      <c r="X149" s="140">
        <f t="shared" si="43"/>
        <v>0</v>
      </c>
      <c r="Y149" s="140">
        <f t="shared" si="43"/>
        <v>0</v>
      </c>
      <c r="Z149" s="140">
        <f t="shared" si="43"/>
        <v>0</v>
      </c>
      <c r="AA149" s="140">
        <f t="shared" si="43"/>
        <v>0</v>
      </c>
      <c r="AB149" s="140">
        <f t="shared" si="43"/>
        <v>0</v>
      </c>
      <c r="AC149" s="140">
        <f t="shared" si="43"/>
        <v>0</v>
      </c>
      <c r="AD149" s="140">
        <f t="shared" si="43"/>
        <v>0</v>
      </c>
      <c r="AE149" s="140">
        <f t="shared" si="43"/>
        <v>0</v>
      </c>
      <c r="AF149" s="140">
        <f t="shared" si="43"/>
        <v>0</v>
      </c>
      <c r="AG149" s="140">
        <f t="shared" si="43"/>
        <v>0</v>
      </c>
      <c r="AH149" s="140">
        <f t="shared" si="43"/>
        <v>0</v>
      </c>
      <c r="AI149" s="140">
        <f t="shared" si="43"/>
        <v>0</v>
      </c>
      <c r="AJ149" s="140">
        <f t="shared" si="43"/>
        <v>0</v>
      </c>
      <c r="AK149" s="140">
        <f t="shared" si="43"/>
        <v>0</v>
      </c>
      <c r="AL149" s="140">
        <f t="shared" si="43"/>
        <v>0</v>
      </c>
      <c r="AM149" s="140">
        <f t="shared" si="43"/>
        <v>0</v>
      </c>
      <c r="AN149" s="140">
        <f t="shared" si="43"/>
        <v>0</v>
      </c>
      <c r="AO149" s="140">
        <f t="shared" si="43"/>
        <v>0</v>
      </c>
      <c r="AP149" s="140">
        <f t="shared" si="43"/>
        <v>0</v>
      </c>
      <c r="AQ149" s="140">
        <f t="shared" si="43"/>
        <v>0</v>
      </c>
      <c r="AR149" s="140">
        <f t="shared" si="43"/>
        <v>0</v>
      </c>
      <c r="AS149" s="140">
        <f t="shared" si="43"/>
        <v>0</v>
      </c>
      <c r="AT149" s="140">
        <f t="shared" si="43"/>
        <v>0</v>
      </c>
      <c r="AU149" s="140">
        <f t="shared" si="43"/>
        <v>0</v>
      </c>
      <c r="AV149" s="140">
        <f t="shared" si="43"/>
        <v>0</v>
      </c>
      <c r="AW149" s="140">
        <f t="shared" si="43"/>
        <v>0</v>
      </c>
      <c r="AX149" s="140">
        <f t="shared" si="43"/>
        <v>0</v>
      </c>
      <c r="AY149" s="140">
        <f t="shared" si="43"/>
        <v>1</v>
      </c>
      <c r="AZ149" s="140">
        <f t="shared" si="43"/>
        <v>1</v>
      </c>
      <c r="BA149" s="140">
        <f t="shared" si="43"/>
        <v>1</v>
      </c>
      <c r="BB149" s="140">
        <f t="shared" si="43"/>
        <v>1</v>
      </c>
      <c r="BC149" s="140">
        <f t="shared" si="43"/>
        <v>1</v>
      </c>
      <c r="BD149" s="140">
        <f t="shared" si="43"/>
        <v>1</v>
      </c>
      <c r="BE149" s="140">
        <f t="shared" si="43"/>
        <v>1</v>
      </c>
      <c r="BF149" s="140">
        <f t="shared" si="43"/>
        <v>1</v>
      </c>
      <c r="BG149" s="140">
        <f t="shared" si="43"/>
        <v>1</v>
      </c>
      <c r="BH149" s="140">
        <f t="shared" si="43"/>
        <v>1</v>
      </c>
      <c r="BI149" s="140">
        <f t="shared" si="43"/>
        <v>1</v>
      </c>
      <c r="BJ149" s="140">
        <f t="shared" si="43"/>
        <v>1</v>
      </c>
      <c r="BK149" s="140">
        <f t="shared" si="43"/>
        <v>1</v>
      </c>
      <c r="BL149" s="140">
        <f t="shared" si="43"/>
        <v>1</v>
      </c>
      <c r="BM149" s="140">
        <f t="shared" si="43"/>
        <v>1</v>
      </c>
      <c r="BN149" s="140">
        <f t="shared" si="43"/>
        <v>1</v>
      </c>
      <c r="BO149" s="140">
        <f t="shared" ref="BO149:CT149" si="44" xml:space="preserve"> SUM(BO132:BO148)</f>
        <v>1</v>
      </c>
      <c r="BP149" s="140">
        <f t="shared" si="44"/>
        <v>1</v>
      </c>
      <c r="BQ149" s="140">
        <f t="shared" si="44"/>
        <v>1</v>
      </c>
      <c r="BR149" s="140">
        <f t="shared" si="44"/>
        <v>1</v>
      </c>
      <c r="BS149" s="140">
        <f t="shared" si="44"/>
        <v>1</v>
      </c>
      <c r="BT149" s="140">
        <f t="shared" si="44"/>
        <v>1</v>
      </c>
      <c r="BU149" s="140">
        <f t="shared" si="44"/>
        <v>1</v>
      </c>
      <c r="BV149" s="140">
        <f t="shared" si="44"/>
        <v>1</v>
      </c>
      <c r="BW149" s="140">
        <f t="shared" si="44"/>
        <v>1</v>
      </c>
      <c r="BX149" s="140">
        <f t="shared" si="44"/>
        <v>1</v>
      </c>
      <c r="BY149" s="140">
        <f t="shared" si="44"/>
        <v>1</v>
      </c>
      <c r="BZ149" s="140">
        <f t="shared" si="44"/>
        <v>1</v>
      </c>
      <c r="CA149" s="140">
        <f t="shared" si="44"/>
        <v>1</v>
      </c>
      <c r="CB149" s="140">
        <f t="shared" si="44"/>
        <v>1</v>
      </c>
      <c r="CC149" s="140">
        <f t="shared" si="44"/>
        <v>1</v>
      </c>
      <c r="CD149" s="140">
        <f t="shared" si="44"/>
        <v>1</v>
      </c>
      <c r="CE149" s="140">
        <f t="shared" si="44"/>
        <v>1</v>
      </c>
      <c r="CF149" s="140">
        <f t="shared" si="44"/>
        <v>1</v>
      </c>
      <c r="CG149" s="140">
        <f t="shared" si="44"/>
        <v>1</v>
      </c>
      <c r="CH149" s="140">
        <f t="shared" si="44"/>
        <v>1</v>
      </c>
      <c r="CI149" s="140">
        <f t="shared" si="44"/>
        <v>1</v>
      </c>
      <c r="CJ149" s="140">
        <f t="shared" si="44"/>
        <v>1</v>
      </c>
      <c r="CK149" s="140">
        <f t="shared" si="44"/>
        <v>1</v>
      </c>
      <c r="CL149" s="140">
        <f t="shared" si="44"/>
        <v>1</v>
      </c>
      <c r="CM149" s="140">
        <f t="shared" si="44"/>
        <v>1</v>
      </c>
      <c r="CN149" s="140">
        <f t="shared" si="44"/>
        <v>1</v>
      </c>
      <c r="CO149" s="140">
        <f t="shared" si="44"/>
        <v>1</v>
      </c>
      <c r="CP149" s="140">
        <f t="shared" si="44"/>
        <v>1</v>
      </c>
      <c r="CQ149" s="140">
        <f t="shared" si="44"/>
        <v>0</v>
      </c>
      <c r="CR149" s="140">
        <f t="shared" si="44"/>
        <v>0</v>
      </c>
      <c r="CS149" s="140">
        <f t="shared" si="44"/>
        <v>0</v>
      </c>
      <c r="CT149" s="140">
        <f t="shared" si="44"/>
        <v>0</v>
      </c>
      <c r="CU149" s="208"/>
      <c r="CV149" s="208"/>
      <c r="CW149" s="208"/>
      <c r="CX149" s="208"/>
    </row>
    <row r="150" spans="1:114" x14ac:dyDescent="0.3">
      <c r="C150" s="348" t="s">
        <v>20</v>
      </c>
      <c r="D150" s="341"/>
      <c r="E150" s="341"/>
      <c r="F150" s="341"/>
      <c r="G150" s="341" t="s">
        <v>21</v>
      </c>
      <c r="H150" s="341"/>
      <c r="I150" s="341"/>
      <c r="J150" s="341"/>
      <c r="K150" s="341" t="s">
        <v>23</v>
      </c>
      <c r="L150" s="341"/>
      <c r="M150" s="341"/>
      <c r="N150" s="341"/>
      <c r="O150" s="341" t="s">
        <v>22</v>
      </c>
      <c r="P150" s="341"/>
      <c r="Q150" s="341"/>
      <c r="R150" s="341"/>
      <c r="S150" s="341" t="s">
        <v>0</v>
      </c>
      <c r="T150" s="341"/>
      <c r="U150" s="341"/>
      <c r="V150" s="341"/>
      <c r="W150" s="341" t="s">
        <v>1</v>
      </c>
      <c r="X150" s="341"/>
      <c r="Y150" s="341"/>
      <c r="Z150" s="341"/>
      <c r="AA150" s="341" t="s">
        <v>2</v>
      </c>
      <c r="AB150" s="341"/>
      <c r="AC150" s="341"/>
      <c r="AD150" s="341"/>
      <c r="AE150" s="341" t="s">
        <v>3</v>
      </c>
      <c r="AF150" s="341"/>
      <c r="AG150" s="341"/>
      <c r="AH150" s="341"/>
      <c r="AI150" s="341" t="s">
        <v>4</v>
      </c>
      <c r="AJ150" s="341"/>
      <c r="AK150" s="341"/>
      <c r="AL150" s="341"/>
      <c r="AM150" s="341" t="s">
        <v>5</v>
      </c>
      <c r="AN150" s="341"/>
      <c r="AO150" s="341"/>
      <c r="AP150" s="341"/>
      <c r="AQ150" s="341" t="s">
        <v>6</v>
      </c>
      <c r="AR150" s="341"/>
      <c r="AS150" s="341"/>
      <c r="AT150" s="341"/>
      <c r="AU150" s="341" t="s">
        <v>7</v>
      </c>
      <c r="AV150" s="341"/>
      <c r="AW150" s="341"/>
      <c r="AX150" s="341"/>
      <c r="AY150" s="341" t="s">
        <v>8</v>
      </c>
      <c r="AZ150" s="341"/>
      <c r="BA150" s="341"/>
      <c r="BB150" s="341"/>
      <c r="BC150" s="341" t="s">
        <v>9</v>
      </c>
      <c r="BD150" s="341"/>
      <c r="BE150" s="341"/>
      <c r="BF150" s="341"/>
      <c r="BG150" s="341" t="s">
        <v>10</v>
      </c>
      <c r="BH150" s="341"/>
      <c r="BI150" s="341"/>
      <c r="BJ150" s="341"/>
      <c r="BK150" s="341" t="s">
        <v>11</v>
      </c>
      <c r="BL150" s="341"/>
      <c r="BM150" s="341"/>
      <c r="BN150" s="341"/>
      <c r="BO150" s="341" t="s">
        <v>12</v>
      </c>
      <c r="BP150" s="341"/>
      <c r="BQ150" s="341"/>
      <c r="BR150" s="341"/>
      <c r="BS150" s="341" t="s">
        <v>13</v>
      </c>
      <c r="BT150" s="341"/>
      <c r="BU150" s="341"/>
      <c r="BV150" s="341"/>
      <c r="BW150" s="341" t="s">
        <v>14</v>
      </c>
      <c r="BX150" s="341"/>
      <c r="BY150" s="341"/>
      <c r="BZ150" s="341"/>
      <c r="CA150" s="341" t="s">
        <v>15</v>
      </c>
      <c r="CB150" s="341"/>
      <c r="CC150" s="341"/>
      <c r="CD150" s="341"/>
      <c r="CE150" s="341" t="s">
        <v>16</v>
      </c>
      <c r="CF150" s="341"/>
      <c r="CG150" s="341"/>
      <c r="CH150" s="341"/>
      <c r="CI150" s="341" t="s">
        <v>17</v>
      </c>
      <c r="CJ150" s="341"/>
      <c r="CK150" s="341"/>
      <c r="CL150" s="341"/>
      <c r="CM150" s="341" t="s">
        <v>18</v>
      </c>
      <c r="CN150" s="341"/>
      <c r="CO150" s="341"/>
      <c r="CP150" s="341"/>
      <c r="CQ150" s="341" t="s">
        <v>19</v>
      </c>
      <c r="CR150" s="341"/>
      <c r="CS150" s="341"/>
      <c r="CT150" s="342"/>
      <c r="CU150" s="208"/>
      <c r="CV150" s="208"/>
      <c r="CW150" s="208"/>
      <c r="CX150" s="226"/>
    </row>
    <row r="151" spans="1:114" x14ac:dyDescent="0.3">
      <c r="CU151" s="393" t="s">
        <v>71</v>
      </c>
      <c r="CV151" s="394" t="s">
        <v>70</v>
      </c>
      <c r="CW151" s="227"/>
      <c r="CX151" s="208"/>
      <c r="CY151" s="33"/>
    </row>
    <row r="152" spans="1:114" x14ac:dyDescent="0.3">
      <c r="CU152" s="393"/>
      <c r="CV152" s="395"/>
      <c r="CW152" s="208"/>
      <c r="CX152" s="208"/>
      <c r="CY152" s="33"/>
    </row>
    <row r="153" spans="1:114" x14ac:dyDescent="0.3"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393"/>
      <c r="CV153" s="395"/>
      <c r="CW153" s="228"/>
      <c r="CX153" s="208"/>
    </row>
    <row r="154" spans="1:114" x14ac:dyDescent="0.3"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393"/>
      <c r="CV154" s="395"/>
      <c r="CW154" s="228"/>
      <c r="CX154" s="208"/>
    </row>
    <row r="155" spans="1:114" x14ac:dyDescent="0.3">
      <c r="CU155" s="393"/>
      <c r="CV155" s="396"/>
      <c r="CW155" s="208"/>
      <c r="CX155" s="229" t="s">
        <v>99</v>
      </c>
    </row>
    <row r="156" spans="1:114" x14ac:dyDescent="0.3">
      <c r="CU156" s="230">
        <f>SUM(CU141:CU148,CU120:CU127,CU99:CU106,CU78:CU85,CU57:CU64,CU36:CU43,CU15:CU22)</f>
        <v>153.75</v>
      </c>
      <c r="CV156" s="231">
        <f>SUM(CV141:CV148,CV120:CV127,CV99:CV106,CV78:CV85,CV57:CV64,CV36:CV43,CV15:CV22)</f>
        <v>74</v>
      </c>
      <c r="CW156" s="208"/>
      <c r="CX156" s="217">
        <f>SUM(CX142,CX121,CX100,CX79,CX58,CX37,CX15)</f>
        <v>227.75</v>
      </c>
    </row>
    <row r="158" spans="1:114" ht="15" thickBot="1" x14ac:dyDescent="0.35">
      <c r="CU158" s="255"/>
      <c r="CV158" s="255"/>
      <c r="CW158" s="255"/>
      <c r="CX158" s="373" t="s">
        <v>84</v>
      </c>
      <c r="CY158" s="373"/>
      <c r="CZ158" s="373"/>
      <c r="DA158" s="373"/>
      <c r="DB158" s="373"/>
      <c r="DC158" s="373"/>
      <c r="DD158" s="373"/>
      <c r="DE158" s="373"/>
      <c r="DF158" s="373"/>
      <c r="DG158" s="373"/>
      <c r="DH158" s="373"/>
      <c r="DI158" s="373"/>
      <c r="DJ158" s="373"/>
    </row>
    <row r="159" spans="1:114" ht="58.2" thickTop="1" x14ac:dyDescent="0.3">
      <c r="CU159" s="137"/>
      <c r="CV159" s="137"/>
      <c r="CW159" s="304"/>
      <c r="CX159" s="268" t="s">
        <v>79</v>
      </c>
      <c r="CY159" s="267" t="s">
        <v>110</v>
      </c>
      <c r="CZ159" s="269" t="s">
        <v>102</v>
      </c>
      <c r="DA159" s="299" t="s">
        <v>103</v>
      </c>
      <c r="DB159" s="269" t="s">
        <v>87</v>
      </c>
      <c r="DC159" s="270" t="s">
        <v>88</v>
      </c>
      <c r="DD159" s="269" t="s">
        <v>89</v>
      </c>
      <c r="DE159" s="270" t="s">
        <v>90</v>
      </c>
      <c r="DF159" s="269" t="s">
        <v>104</v>
      </c>
      <c r="DG159" s="271" t="s">
        <v>91</v>
      </c>
      <c r="DH159" s="270" t="s">
        <v>92</v>
      </c>
      <c r="DI159" s="282" t="s">
        <v>85</v>
      </c>
      <c r="DJ159" s="283" t="s">
        <v>81</v>
      </c>
    </row>
    <row r="160" spans="1:114" ht="15.6" x14ac:dyDescent="0.3">
      <c r="CU160" s="388" t="s">
        <v>83</v>
      </c>
      <c r="CV160" s="388"/>
      <c r="CW160" s="389"/>
      <c r="CX160" s="253">
        <v>52</v>
      </c>
      <c r="CY160" s="266">
        <v>47</v>
      </c>
      <c r="CZ160" s="272"/>
      <c r="DA160" s="273"/>
      <c r="DB160" s="272"/>
      <c r="DC160" s="273"/>
      <c r="DD160" s="272"/>
      <c r="DE160" s="273"/>
      <c r="DF160" s="272"/>
      <c r="DG160" s="274"/>
      <c r="DH160" s="275"/>
      <c r="DI160" s="306">
        <f>SUM(CW141:CW147,CW120:CW126,CW99:CW105,CW78:CW84,CW57:CW63,CW36:CW42,CW15:CW20,CW14)*CY160</f>
        <v>7061.75</v>
      </c>
      <c r="DJ160" s="302"/>
    </row>
    <row r="161" spans="99:114" ht="16.2" thickBot="1" x14ac:dyDescent="0.35">
      <c r="CU161" s="388" t="s">
        <v>82</v>
      </c>
      <c r="CV161" s="388"/>
      <c r="CW161" s="389"/>
      <c r="CX161" s="253">
        <v>52</v>
      </c>
      <c r="CY161" s="266">
        <v>47</v>
      </c>
      <c r="CZ161" s="276"/>
      <c r="DA161" s="277"/>
      <c r="DB161" s="278"/>
      <c r="DC161" s="279"/>
      <c r="DD161" s="278"/>
      <c r="DE161" s="279"/>
      <c r="DF161" s="303"/>
      <c r="DG161" s="280"/>
      <c r="DH161" s="279"/>
      <c r="DI161" s="306">
        <f>SUM(CW148,CW127,CW106,CW85,CW64,CW43,CW21)*CY161</f>
        <v>3642.5</v>
      </c>
      <c r="DJ161" s="302"/>
    </row>
    <row r="162" spans="99:114" ht="15" thickTop="1" x14ac:dyDescent="0.3">
      <c r="CV162" s="255"/>
      <c r="CW162" s="255"/>
      <c r="CX162" s="255"/>
      <c r="CY162" s="255"/>
      <c r="CZ162" s="255"/>
      <c r="DA162" s="255"/>
      <c r="DB162" s="255"/>
      <c r="DC162" s="255"/>
      <c r="DD162" s="255"/>
      <c r="DE162" s="255"/>
      <c r="DF162" s="255"/>
      <c r="DG162" s="255"/>
      <c r="DH162" s="255"/>
      <c r="DI162" s="255"/>
      <c r="DJ162" s="255"/>
    </row>
    <row r="163" spans="99:114" x14ac:dyDescent="0.3">
      <c r="CV163" s="255"/>
      <c r="CW163" s="255"/>
      <c r="CX163" s="255"/>
      <c r="CY163" s="255"/>
      <c r="CZ163" s="255"/>
      <c r="DA163" s="255"/>
      <c r="DB163" s="255"/>
      <c r="DC163" s="255"/>
      <c r="DD163" s="255"/>
      <c r="DE163" s="255"/>
      <c r="DF163" s="255"/>
      <c r="DG163" s="255"/>
      <c r="DH163" s="255"/>
      <c r="DI163" s="255"/>
      <c r="DJ163" s="255"/>
    </row>
    <row r="164" spans="99:114" x14ac:dyDescent="0.3">
      <c r="CV164" s="255"/>
      <c r="CW164" s="255"/>
      <c r="CX164" s="255"/>
      <c r="CY164" s="255"/>
      <c r="CZ164" s="255"/>
      <c r="DA164" s="255"/>
      <c r="DB164" s="255"/>
      <c r="DC164" s="255"/>
      <c r="DD164" s="255"/>
      <c r="DE164" s="255"/>
      <c r="DF164" s="255"/>
      <c r="DG164" s="255"/>
      <c r="DH164" s="255"/>
      <c r="DI164" s="255"/>
      <c r="DJ164" s="255"/>
    </row>
  </sheetData>
  <mergeCells count="363">
    <mergeCell ref="CX158:DJ158"/>
    <mergeCell ref="CU160:CW160"/>
    <mergeCell ref="CU161:CW161"/>
    <mergeCell ref="CU151:CU155"/>
    <mergeCell ref="CV151:CV155"/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A23:AD23"/>
    <mergeCell ref="AE23:AH23"/>
    <mergeCell ref="AI23:AL23"/>
    <mergeCell ref="AM23:AP23"/>
    <mergeCell ref="AQ23:AT23"/>
    <mergeCell ref="AU23:AX23"/>
    <mergeCell ref="C23:F23"/>
    <mergeCell ref="G23:J23"/>
    <mergeCell ref="BW23:BZ23"/>
    <mergeCell ref="CA23:CD23"/>
    <mergeCell ref="CE23:CH23"/>
    <mergeCell ref="CI23:CL23"/>
    <mergeCell ref="CM23:CP23"/>
    <mergeCell ref="A5:A12"/>
    <mergeCell ref="A13:A21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CQ23:CT23"/>
    <mergeCell ref="AY23:BB23"/>
    <mergeCell ref="BC23:BF23"/>
    <mergeCell ref="BG23:BJ23"/>
    <mergeCell ref="BK23:BN23"/>
    <mergeCell ref="BO23:BR23"/>
    <mergeCell ref="BS23:BV23"/>
    <mergeCell ref="AU25:BF25"/>
    <mergeCell ref="C26:F26"/>
    <mergeCell ref="G26:J26"/>
    <mergeCell ref="K26:N26"/>
    <mergeCell ref="O26:R26"/>
    <mergeCell ref="S26:V26"/>
    <mergeCell ref="W26:Z26"/>
    <mergeCell ref="AA26:AD26"/>
    <mergeCell ref="AE26:AH26"/>
    <mergeCell ref="AI26:AL26"/>
    <mergeCell ref="CI26:CL26"/>
    <mergeCell ref="CM26:CP26"/>
    <mergeCell ref="CQ26:CT26"/>
    <mergeCell ref="K23:N23"/>
    <mergeCell ref="O23:R23"/>
    <mergeCell ref="S23:V23"/>
    <mergeCell ref="W23:Z23"/>
    <mergeCell ref="A27:A34"/>
    <mergeCell ref="A35:A42"/>
    <mergeCell ref="BK26:BN26"/>
    <mergeCell ref="BO26:BR26"/>
    <mergeCell ref="BS26:BV26"/>
    <mergeCell ref="BW26:BZ26"/>
    <mergeCell ref="CA26:CD26"/>
    <mergeCell ref="CE26:CH26"/>
    <mergeCell ref="AM26:AP26"/>
    <mergeCell ref="AQ26:AT26"/>
    <mergeCell ref="AU26:AX26"/>
    <mergeCell ref="AY26:BB26"/>
    <mergeCell ref="BC26:BF26"/>
    <mergeCell ref="BG26:BJ26"/>
    <mergeCell ref="AU46:BF46"/>
    <mergeCell ref="C47:F47"/>
    <mergeCell ref="G47:J47"/>
    <mergeCell ref="K47:N47"/>
    <mergeCell ref="O47:R47"/>
    <mergeCell ref="S47:V47"/>
    <mergeCell ref="W47:Z47"/>
    <mergeCell ref="AA47:AD47"/>
    <mergeCell ref="AE47:AH47"/>
    <mergeCell ref="CM47:CP47"/>
    <mergeCell ref="CQ47:CT47"/>
    <mergeCell ref="A48:A55"/>
    <mergeCell ref="A56:A63"/>
    <mergeCell ref="BG47:BJ47"/>
    <mergeCell ref="BK47:BN47"/>
    <mergeCell ref="BO47:BR47"/>
    <mergeCell ref="BS47:BV47"/>
    <mergeCell ref="BW47:BZ47"/>
    <mergeCell ref="CA47:CD47"/>
    <mergeCell ref="AI47:AL47"/>
    <mergeCell ref="AM47:AP47"/>
    <mergeCell ref="AQ47:AT47"/>
    <mergeCell ref="AU47:AX47"/>
    <mergeCell ref="AY47:BB47"/>
    <mergeCell ref="BC47:BF47"/>
    <mergeCell ref="A69:A76"/>
    <mergeCell ref="A77:A84"/>
    <mergeCell ref="BK68:BN68"/>
    <mergeCell ref="BO68:BR68"/>
    <mergeCell ref="BS68:BV68"/>
    <mergeCell ref="BW68:BZ68"/>
    <mergeCell ref="CA68:CD68"/>
    <mergeCell ref="CE68:CH68"/>
    <mergeCell ref="AM68:AP68"/>
    <mergeCell ref="AQ68:AT68"/>
    <mergeCell ref="AU68:AX68"/>
    <mergeCell ref="AY68:BB68"/>
    <mergeCell ref="BC68:BF68"/>
    <mergeCell ref="BG68:BJ68"/>
    <mergeCell ref="C68:F68"/>
    <mergeCell ref="G68:J68"/>
    <mergeCell ref="K68:N68"/>
    <mergeCell ref="O68:R68"/>
    <mergeCell ref="S68:V68"/>
    <mergeCell ref="W68:Z68"/>
    <mergeCell ref="AA68:AD68"/>
    <mergeCell ref="AE68:AH68"/>
    <mergeCell ref="AI68:AL68"/>
    <mergeCell ref="A90:A97"/>
    <mergeCell ref="A98:A105"/>
    <mergeCell ref="BG89:BJ89"/>
    <mergeCell ref="BK89:BN89"/>
    <mergeCell ref="BO89:BR89"/>
    <mergeCell ref="BS89:BV89"/>
    <mergeCell ref="BW89:BZ89"/>
    <mergeCell ref="CA89:CD89"/>
    <mergeCell ref="AI89:AL89"/>
    <mergeCell ref="AM89:AP89"/>
    <mergeCell ref="AQ89:AT89"/>
    <mergeCell ref="AU89:AX89"/>
    <mergeCell ref="AY89:BB89"/>
    <mergeCell ref="BC89:BF89"/>
    <mergeCell ref="C89:F89"/>
    <mergeCell ref="G89:J89"/>
    <mergeCell ref="K89:N89"/>
    <mergeCell ref="O89:R89"/>
    <mergeCell ref="S89:V89"/>
    <mergeCell ref="W89:Z89"/>
    <mergeCell ref="AA89:AD89"/>
    <mergeCell ref="AE89:AH89"/>
    <mergeCell ref="A111:A118"/>
    <mergeCell ref="A119:A126"/>
    <mergeCell ref="BK110:BN110"/>
    <mergeCell ref="BO110:BR110"/>
    <mergeCell ref="BS110:BV110"/>
    <mergeCell ref="BW110:BZ110"/>
    <mergeCell ref="CA110:CD110"/>
    <mergeCell ref="CE110:CH110"/>
    <mergeCell ref="AM110:AP110"/>
    <mergeCell ref="AQ110:AT110"/>
    <mergeCell ref="AU110:AX110"/>
    <mergeCell ref="AY110:BB110"/>
    <mergeCell ref="BC110:BF110"/>
    <mergeCell ref="BG110:BJ110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I110:AL110"/>
    <mergeCell ref="A132:A139"/>
    <mergeCell ref="A140:A147"/>
    <mergeCell ref="BG131:BJ131"/>
    <mergeCell ref="BK131:BN131"/>
    <mergeCell ref="BO131:BR131"/>
    <mergeCell ref="BS131:BV131"/>
    <mergeCell ref="BW131:BZ131"/>
    <mergeCell ref="CA131:CD131"/>
    <mergeCell ref="AI131:AL131"/>
    <mergeCell ref="AM131:AP131"/>
    <mergeCell ref="AQ131:AT131"/>
    <mergeCell ref="AU131:AX131"/>
    <mergeCell ref="AY131:BB131"/>
    <mergeCell ref="BC131:BF131"/>
    <mergeCell ref="C131:F131"/>
    <mergeCell ref="G131:J131"/>
    <mergeCell ref="K131:N131"/>
    <mergeCell ref="O131:R131"/>
    <mergeCell ref="S131:V131"/>
    <mergeCell ref="W131:Z131"/>
    <mergeCell ref="AA131:AD131"/>
    <mergeCell ref="AE131:AH131"/>
    <mergeCell ref="C45:F45"/>
    <mergeCell ref="G45:J45"/>
    <mergeCell ref="K45:N45"/>
    <mergeCell ref="O45:R45"/>
    <mergeCell ref="S45:V45"/>
    <mergeCell ref="W45:Z45"/>
    <mergeCell ref="AA45:AD45"/>
    <mergeCell ref="AE45:AH45"/>
    <mergeCell ref="AI45:AL45"/>
    <mergeCell ref="AU130:BF130"/>
    <mergeCell ref="CI110:CL110"/>
    <mergeCell ref="CM110:CP110"/>
    <mergeCell ref="CQ110:CT110"/>
    <mergeCell ref="AU109:BF109"/>
    <mergeCell ref="AY129:BB129"/>
    <mergeCell ref="CA129:CD129"/>
    <mergeCell ref="CE129:CH129"/>
    <mergeCell ref="CI129:CL129"/>
    <mergeCell ref="CE89:CH89"/>
    <mergeCell ref="CI89:CL89"/>
    <mergeCell ref="CM89:CP89"/>
    <mergeCell ref="CQ89:CT89"/>
    <mergeCell ref="AU88:BF88"/>
    <mergeCell ref="CI45:CL45"/>
    <mergeCell ref="CM45:CP45"/>
    <mergeCell ref="CQ45:CT45"/>
    <mergeCell ref="C66:F66"/>
    <mergeCell ref="G66:J66"/>
    <mergeCell ref="K66:N66"/>
    <mergeCell ref="O66:R66"/>
    <mergeCell ref="S66:V66"/>
    <mergeCell ref="W66:Z66"/>
    <mergeCell ref="AA66:AD66"/>
    <mergeCell ref="BK45:BN45"/>
    <mergeCell ref="BO45:BR45"/>
    <mergeCell ref="BS45:BV45"/>
    <mergeCell ref="BW45:BZ45"/>
    <mergeCell ref="CA45:CD45"/>
    <mergeCell ref="CE45:CH45"/>
    <mergeCell ref="AM45:AP45"/>
    <mergeCell ref="AQ45:AT45"/>
    <mergeCell ref="AU45:AX45"/>
    <mergeCell ref="AY45:BB45"/>
    <mergeCell ref="BC45:BF45"/>
    <mergeCell ref="BG45:BJ45"/>
    <mergeCell ref="CE47:CH47"/>
    <mergeCell ref="CI47:CL47"/>
    <mergeCell ref="C87:F87"/>
    <mergeCell ref="G87:J87"/>
    <mergeCell ref="K87:N87"/>
    <mergeCell ref="O87:R87"/>
    <mergeCell ref="S87:V87"/>
    <mergeCell ref="BC66:BF66"/>
    <mergeCell ref="BG66:BJ66"/>
    <mergeCell ref="BK66:BN66"/>
    <mergeCell ref="BO66:BR66"/>
    <mergeCell ref="AE66:AH66"/>
    <mergeCell ref="AI66:AL66"/>
    <mergeCell ref="AM66:AP66"/>
    <mergeCell ref="AQ66:AT66"/>
    <mergeCell ref="AU66:AX66"/>
    <mergeCell ref="AY66:BB66"/>
    <mergeCell ref="AU67:BF67"/>
    <mergeCell ref="AE87:AH87"/>
    <mergeCell ref="AI87:AL87"/>
    <mergeCell ref="AM87:AP87"/>
    <mergeCell ref="AQ87:AT87"/>
    <mergeCell ref="BK87:BN87"/>
    <mergeCell ref="BO87:BR87"/>
    <mergeCell ref="W87:Z87"/>
    <mergeCell ref="AA87:AD87"/>
    <mergeCell ref="CA66:CD66"/>
    <mergeCell ref="CE66:CH66"/>
    <mergeCell ref="CI66:CL66"/>
    <mergeCell ref="CM66:CP66"/>
    <mergeCell ref="AU87:AX87"/>
    <mergeCell ref="AY87:BB87"/>
    <mergeCell ref="CQ66:CT66"/>
    <mergeCell ref="BS66:BV66"/>
    <mergeCell ref="BW66:BZ66"/>
    <mergeCell ref="CI68:CL68"/>
    <mergeCell ref="CM68:CP68"/>
    <mergeCell ref="CQ68:CT68"/>
    <mergeCell ref="BC108:BF108"/>
    <mergeCell ref="BG108:BJ108"/>
    <mergeCell ref="CM129:CP129"/>
    <mergeCell ref="CQ129:CT129"/>
    <mergeCell ref="CQ87:CT87"/>
    <mergeCell ref="BS87:BV87"/>
    <mergeCell ref="BW87:BZ87"/>
    <mergeCell ref="CA87:CD87"/>
    <mergeCell ref="CE87:CH87"/>
    <mergeCell ref="CI87:CL87"/>
    <mergeCell ref="CM87:CP87"/>
    <mergeCell ref="BC87:BF87"/>
    <mergeCell ref="BG87:BJ87"/>
    <mergeCell ref="BC129:BF129"/>
    <mergeCell ref="BG129:BJ129"/>
    <mergeCell ref="BK129:BN129"/>
    <mergeCell ref="BO129:BR129"/>
    <mergeCell ref="CI108:CL108"/>
    <mergeCell ref="C108:F108"/>
    <mergeCell ref="G108:J108"/>
    <mergeCell ref="K108:N108"/>
    <mergeCell ref="O108:R108"/>
    <mergeCell ref="S108:V108"/>
    <mergeCell ref="W108:Z108"/>
    <mergeCell ref="AA108:AD108"/>
    <mergeCell ref="AE108:AH108"/>
    <mergeCell ref="AI108:AL108"/>
    <mergeCell ref="CM108:CP108"/>
    <mergeCell ref="CQ108:CT108"/>
    <mergeCell ref="C129:F129"/>
    <mergeCell ref="G129:J129"/>
    <mergeCell ref="K129:N129"/>
    <mergeCell ref="O129:R129"/>
    <mergeCell ref="S129:V129"/>
    <mergeCell ref="W129:Z129"/>
    <mergeCell ref="AA129:AD129"/>
    <mergeCell ref="BK108:BN108"/>
    <mergeCell ref="BO108:BR108"/>
    <mergeCell ref="BS108:BV108"/>
    <mergeCell ref="BW108:BZ108"/>
    <mergeCell ref="CA108:CD108"/>
    <mergeCell ref="CE108:CH108"/>
    <mergeCell ref="AM108:AP108"/>
    <mergeCell ref="AQ108:AT108"/>
    <mergeCell ref="AU108:AX108"/>
    <mergeCell ref="AY108:BB108"/>
    <mergeCell ref="AE129:AH129"/>
    <mergeCell ref="AI129:AL129"/>
    <mergeCell ref="AM129:AP129"/>
    <mergeCell ref="AQ129:AT129"/>
    <mergeCell ref="AU129:AX129"/>
    <mergeCell ref="BC150:BF150"/>
    <mergeCell ref="BG150:BJ150"/>
    <mergeCell ref="BK150:BN150"/>
    <mergeCell ref="BO150:BR150"/>
    <mergeCell ref="C150:F150"/>
    <mergeCell ref="G150:J150"/>
    <mergeCell ref="K150:N150"/>
    <mergeCell ref="O150:R150"/>
    <mergeCell ref="S150:V150"/>
    <mergeCell ref="W150:Z150"/>
    <mergeCell ref="AA150:AD150"/>
    <mergeCell ref="AE150:AH150"/>
    <mergeCell ref="AI150:AL150"/>
    <mergeCell ref="AM150:AP150"/>
    <mergeCell ref="AQ150:AT150"/>
    <mergeCell ref="AU150:AX150"/>
    <mergeCell ref="AY150:BB150"/>
    <mergeCell ref="CQ150:CT150"/>
    <mergeCell ref="BS150:BV150"/>
    <mergeCell ref="BW150:BZ150"/>
    <mergeCell ref="CA150:CD150"/>
    <mergeCell ref="CE150:CH150"/>
    <mergeCell ref="CI150:CL150"/>
    <mergeCell ref="CM150:CP150"/>
    <mergeCell ref="BS129:BV129"/>
    <mergeCell ref="BW129:BZ129"/>
    <mergeCell ref="CE131:CH131"/>
    <mergeCell ref="CI131:CL131"/>
    <mergeCell ref="CM131:CP131"/>
    <mergeCell ref="CQ131:CT131"/>
  </mergeCells>
  <phoneticPr fontId="23" type="noConversion"/>
  <conditionalFormatting sqref="C30:C31">
    <cfRule type="cellIs" dxfId="960" priority="146" operator="equal">
      <formula>1</formula>
    </cfRule>
  </conditionalFormatting>
  <conditionalFormatting sqref="C27:CT34">
    <cfRule type="cellIs" dxfId="959" priority="145" operator="equal">
      <formula>1</formula>
    </cfRule>
  </conditionalFormatting>
  <conditionalFormatting sqref="C27:CT29">
    <cfRule type="cellIs" dxfId="958" priority="144" operator="equal">
      <formula>1</formula>
    </cfRule>
  </conditionalFormatting>
  <conditionalFormatting sqref="C33:CT34">
    <cfRule type="cellIs" dxfId="957" priority="143" operator="equal">
      <formula>1</formula>
    </cfRule>
  </conditionalFormatting>
  <conditionalFormatting sqref="C28:CT29">
    <cfRule type="cellIs" dxfId="956" priority="139" operator="equal">
      <formula>1</formula>
    </cfRule>
  </conditionalFormatting>
  <conditionalFormatting sqref="C32:F32">
    <cfRule type="cellIs" dxfId="955" priority="138" operator="equal">
      <formula>1</formula>
    </cfRule>
  </conditionalFormatting>
  <conditionalFormatting sqref="C32:F32">
    <cfRule type="cellIs" dxfId="954" priority="137" operator="equal">
      <formula>1</formula>
    </cfRule>
  </conditionalFormatting>
  <conditionalFormatting sqref="C51:C52">
    <cfRule type="cellIs" dxfId="953" priority="135" operator="equal">
      <formula>1</formula>
    </cfRule>
  </conditionalFormatting>
  <conditionalFormatting sqref="C48:CT55">
    <cfRule type="cellIs" dxfId="952" priority="134" operator="equal">
      <formula>1</formula>
    </cfRule>
  </conditionalFormatting>
  <conditionalFormatting sqref="C48:CT50">
    <cfRule type="cellIs" dxfId="951" priority="133" operator="equal">
      <formula>1</formula>
    </cfRule>
  </conditionalFormatting>
  <conditionalFormatting sqref="C54:CT55">
    <cfRule type="cellIs" dxfId="950" priority="132" operator="equal">
      <formula>1</formula>
    </cfRule>
  </conditionalFormatting>
  <conditionalFormatting sqref="C49:CT50">
    <cfRule type="cellIs" dxfId="949" priority="128" operator="equal">
      <formula>1</formula>
    </cfRule>
  </conditionalFormatting>
  <conditionalFormatting sqref="C53:F53">
    <cfRule type="cellIs" dxfId="948" priority="127" operator="equal">
      <formula>1</formula>
    </cfRule>
  </conditionalFormatting>
  <conditionalFormatting sqref="C53:F53">
    <cfRule type="cellIs" dxfId="947" priority="126" operator="equal">
      <formula>1</formula>
    </cfRule>
  </conditionalFormatting>
  <conditionalFormatting sqref="C72:C73">
    <cfRule type="cellIs" dxfId="946" priority="124" operator="equal">
      <formula>1</formula>
    </cfRule>
  </conditionalFormatting>
  <conditionalFormatting sqref="C69:CT76">
    <cfRule type="cellIs" dxfId="945" priority="123" operator="equal">
      <formula>1</formula>
    </cfRule>
  </conditionalFormatting>
  <conditionalFormatting sqref="C69:CT71">
    <cfRule type="cellIs" dxfId="944" priority="122" operator="equal">
      <formula>1</formula>
    </cfRule>
  </conditionalFormatting>
  <conditionalFormatting sqref="C75:CT76">
    <cfRule type="cellIs" dxfId="943" priority="121" operator="equal">
      <formula>1</formula>
    </cfRule>
  </conditionalFormatting>
  <conditionalFormatting sqref="C70:CT71">
    <cfRule type="cellIs" dxfId="942" priority="117" operator="equal">
      <formula>1</formula>
    </cfRule>
  </conditionalFormatting>
  <conditionalFormatting sqref="C74:F74">
    <cfRule type="cellIs" dxfId="941" priority="116" operator="equal">
      <formula>1</formula>
    </cfRule>
  </conditionalFormatting>
  <conditionalFormatting sqref="C74:F74">
    <cfRule type="cellIs" dxfId="940" priority="115" operator="equal">
      <formula>1</formula>
    </cfRule>
  </conditionalFormatting>
  <conditionalFormatting sqref="C93:C94">
    <cfRule type="cellIs" dxfId="939" priority="113" operator="equal">
      <formula>1</formula>
    </cfRule>
  </conditionalFormatting>
  <conditionalFormatting sqref="C90:CT97">
    <cfRule type="cellIs" dxfId="938" priority="112" operator="equal">
      <formula>1</formula>
    </cfRule>
  </conditionalFormatting>
  <conditionalFormatting sqref="C90:CT92">
    <cfRule type="cellIs" dxfId="937" priority="111" operator="equal">
      <formula>1</formula>
    </cfRule>
  </conditionalFormatting>
  <conditionalFormatting sqref="C96:CT97">
    <cfRule type="cellIs" dxfId="936" priority="110" operator="equal">
      <formula>1</formula>
    </cfRule>
  </conditionalFormatting>
  <conditionalFormatting sqref="C91:CT92">
    <cfRule type="cellIs" dxfId="935" priority="106" operator="equal">
      <formula>1</formula>
    </cfRule>
  </conditionalFormatting>
  <conditionalFormatting sqref="C95:F95">
    <cfRule type="cellIs" dxfId="934" priority="105" operator="equal">
      <formula>1</formula>
    </cfRule>
  </conditionalFormatting>
  <conditionalFormatting sqref="C95:F95">
    <cfRule type="cellIs" dxfId="933" priority="104" operator="equal">
      <formula>1</formula>
    </cfRule>
  </conditionalFormatting>
  <conditionalFormatting sqref="C114:C115">
    <cfRule type="cellIs" dxfId="932" priority="102" operator="equal">
      <formula>1</formula>
    </cfRule>
  </conditionalFormatting>
  <conditionalFormatting sqref="C111:CT118">
    <cfRule type="cellIs" dxfId="931" priority="101" operator="equal">
      <formula>1</formula>
    </cfRule>
  </conditionalFormatting>
  <conditionalFormatting sqref="C111:CT113">
    <cfRule type="cellIs" dxfId="930" priority="100" operator="equal">
      <formula>1</formula>
    </cfRule>
  </conditionalFormatting>
  <conditionalFormatting sqref="C117:CT118">
    <cfRule type="cellIs" dxfId="929" priority="99" operator="equal">
      <formula>1</formula>
    </cfRule>
  </conditionalFormatting>
  <conditionalFormatting sqref="C112:CT113">
    <cfRule type="cellIs" dxfId="928" priority="95" operator="equal">
      <formula>1</formula>
    </cfRule>
  </conditionalFormatting>
  <conditionalFormatting sqref="C116:F116">
    <cfRule type="cellIs" dxfId="927" priority="94" operator="equal">
      <formula>1</formula>
    </cfRule>
  </conditionalFormatting>
  <conditionalFormatting sqref="C116:F116">
    <cfRule type="cellIs" dxfId="926" priority="93" operator="equal">
      <formula>1</formula>
    </cfRule>
  </conditionalFormatting>
  <conditionalFormatting sqref="C135:C136">
    <cfRule type="cellIs" dxfId="925" priority="91" operator="equal">
      <formula>1</formula>
    </cfRule>
  </conditionalFormatting>
  <conditionalFormatting sqref="C132:CT139">
    <cfRule type="cellIs" dxfId="924" priority="90" operator="equal">
      <formula>1</formula>
    </cfRule>
  </conditionalFormatting>
  <conditionalFormatting sqref="C132:CT134">
    <cfRule type="cellIs" dxfId="923" priority="89" operator="equal">
      <formula>1</formula>
    </cfRule>
  </conditionalFormatting>
  <conditionalFormatting sqref="C138:CT139">
    <cfRule type="cellIs" dxfId="922" priority="88" operator="equal">
      <formula>1</formula>
    </cfRule>
  </conditionalFormatting>
  <conditionalFormatting sqref="C133:CT134">
    <cfRule type="cellIs" dxfId="921" priority="84" operator="equal">
      <formula>1</formula>
    </cfRule>
  </conditionalFormatting>
  <conditionalFormatting sqref="C137:F137">
    <cfRule type="cellIs" dxfId="920" priority="83" operator="equal">
      <formula>1</formula>
    </cfRule>
  </conditionalFormatting>
  <conditionalFormatting sqref="C137:F137">
    <cfRule type="cellIs" dxfId="919" priority="82" operator="equal">
      <formula>1</formula>
    </cfRule>
  </conditionalFormatting>
  <conditionalFormatting sqref="C37:CT41 BS42:CP42">
    <cfRule type="cellIs" dxfId="918" priority="53" operator="equal">
      <formula>1</formula>
    </cfRule>
  </conditionalFormatting>
  <conditionalFormatting sqref="C43:CT43 C42:BR42 CQ42:CT42">
    <cfRule type="cellIs" dxfId="917" priority="52" operator="equal">
      <formula>1</formula>
    </cfRule>
  </conditionalFormatting>
  <conditionalFormatting sqref="C37:CT39">
    <cfRule type="cellIs" dxfId="916" priority="51" operator="equal">
      <formula>1</formula>
    </cfRule>
  </conditionalFormatting>
  <conditionalFormatting sqref="C41:CT41 BS42:CP42">
    <cfRule type="cellIs" dxfId="915" priority="50" operator="equal">
      <formula>1</formula>
    </cfRule>
  </conditionalFormatting>
  <conditionalFormatting sqref="C58:CT62 BS63:CP63">
    <cfRule type="cellIs" dxfId="914" priority="48" operator="equal">
      <formula>1</formula>
    </cfRule>
  </conditionalFormatting>
  <conditionalFormatting sqref="C64:CT64 C63:BR63 CQ63:CT63">
    <cfRule type="cellIs" dxfId="913" priority="47" operator="equal">
      <formula>1</formula>
    </cfRule>
  </conditionalFormatting>
  <conditionalFormatting sqref="C58:CT60">
    <cfRule type="cellIs" dxfId="912" priority="46" operator="equal">
      <formula>1</formula>
    </cfRule>
  </conditionalFormatting>
  <conditionalFormatting sqref="C62:CT62 BS63:CP63">
    <cfRule type="cellIs" dxfId="911" priority="45" operator="equal">
      <formula>1</formula>
    </cfRule>
  </conditionalFormatting>
  <conditionalFormatting sqref="C79:CT83 BS84:CP84">
    <cfRule type="cellIs" dxfId="910" priority="43" operator="equal">
      <formula>1</formula>
    </cfRule>
  </conditionalFormatting>
  <conditionalFormatting sqref="C85:CT85 C84:BR84 CQ84:CT84">
    <cfRule type="cellIs" dxfId="909" priority="42" operator="equal">
      <formula>1</formula>
    </cfRule>
  </conditionalFormatting>
  <conditionalFormatting sqref="C79:CT81">
    <cfRule type="cellIs" dxfId="908" priority="41" operator="equal">
      <formula>1</formula>
    </cfRule>
  </conditionalFormatting>
  <conditionalFormatting sqref="C83:CT83 BS84:CP84">
    <cfRule type="cellIs" dxfId="907" priority="40" operator="equal">
      <formula>1</formula>
    </cfRule>
  </conditionalFormatting>
  <conditionalFormatting sqref="C140:CT141">
    <cfRule type="cellIs" dxfId="906" priority="29" operator="equal">
      <formula>1</formula>
    </cfRule>
  </conditionalFormatting>
  <conditionalFormatting sqref="C100:CT104 BS105:CP105">
    <cfRule type="cellIs" dxfId="905" priority="38" operator="equal">
      <formula>1</formula>
    </cfRule>
  </conditionalFormatting>
  <conditionalFormatting sqref="C106:CT106 C105:BR105 CQ105:CT105">
    <cfRule type="cellIs" dxfId="904" priority="37" operator="equal">
      <formula>1</formula>
    </cfRule>
  </conditionalFormatting>
  <conditionalFormatting sqref="C100:CT102">
    <cfRule type="cellIs" dxfId="903" priority="36" operator="equal">
      <formula>1</formula>
    </cfRule>
  </conditionalFormatting>
  <conditionalFormatting sqref="C104:CT104 BS105:CP105">
    <cfRule type="cellIs" dxfId="902" priority="35" operator="equal">
      <formula>1</formula>
    </cfRule>
  </conditionalFormatting>
  <conditionalFormatting sqref="C121:CT125 BS126:CP126">
    <cfRule type="cellIs" dxfId="901" priority="33" operator="equal">
      <formula>1</formula>
    </cfRule>
  </conditionalFormatting>
  <conditionalFormatting sqref="C127:CT127 C126:BR126 CQ126:CT126">
    <cfRule type="cellIs" dxfId="900" priority="32" operator="equal">
      <formula>1</formula>
    </cfRule>
  </conditionalFormatting>
  <conditionalFormatting sqref="C121:CT123">
    <cfRule type="cellIs" dxfId="899" priority="31" operator="equal">
      <formula>1</formula>
    </cfRule>
  </conditionalFormatting>
  <conditionalFormatting sqref="C125:CT125 BS126:CP126">
    <cfRule type="cellIs" dxfId="898" priority="30" operator="equal">
      <formula>1</formula>
    </cfRule>
  </conditionalFormatting>
  <conditionalFormatting sqref="C142:CT146">
    <cfRule type="cellIs" dxfId="897" priority="28" operator="equal">
      <formula>1</formula>
    </cfRule>
  </conditionalFormatting>
  <conditionalFormatting sqref="C147:CT148">
    <cfRule type="cellIs" dxfId="896" priority="27" operator="equal">
      <formula>1</formula>
    </cfRule>
  </conditionalFormatting>
  <conditionalFormatting sqref="C141:CT144">
    <cfRule type="cellIs" dxfId="895" priority="26" operator="equal">
      <formula>1</formula>
    </cfRule>
  </conditionalFormatting>
  <conditionalFormatting sqref="C146:CT146">
    <cfRule type="cellIs" dxfId="894" priority="25" operator="equal">
      <formula>1</formula>
    </cfRule>
  </conditionalFormatting>
  <conditionalFormatting sqref="C8:C9">
    <cfRule type="cellIs" dxfId="893" priority="24" operator="equal">
      <formula>1</formula>
    </cfRule>
  </conditionalFormatting>
  <conditionalFormatting sqref="C5:CT12">
    <cfRule type="cellIs" dxfId="892" priority="23" operator="equal">
      <formula>1</formula>
    </cfRule>
  </conditionalFormatting>
  <conditionalFormatting sqref="C5:CT7">
    <cfRule type="cellIs" dxfId="891" priority="22" operator="equal">
      <formula>1</formula>
    </cfRule>
  </conditionalFormatting>
  <conditionalFormatting sqref="C11:CT12">
    <cfRule type="cellIs" dxfId="890" priority="21" operator="equal">
      <formula>1</formula>
    </cfRule>
  </conditionalFormatting>
  <conditionalFormatting sqref="C6:CT7">
    <cfRule type="cellIs" dxfId="889" priority="20" operator="equal">
      <formula>1</formula>
    </cfRule>
  </conditionalFormatting>
  <conditionalFormatting sqref="C10:F10">
    <cfRule type="cellIs" dxfId="888" priority="19" operator="equal">
      <formula>1</formula>
    </cfRule>
  </conditionalFormatting>
  <conditionalFormatting sqref="C10:F10">
    <cfRule type="cellIs" dxfId="887" priority="18" operator="equal">
      <formula>1</formula>
    </cfRule>
  </conditionalFormatting>
  <conditionalFormatting sqref="C15:CT19 BS20:CP20">
    <cfRule type="cellIs" dxfId="886" priority="16" operator="equal">
      <formula>1</formula>
    </cfRule>
  </conditionalFormatting>
  <conditionalFormatting sqref="C21:CT21 C20:BR20 CQ20:CT20">
    <cfRule type="cellIs" dxfId="885" priority="15" operator="equal">
      <formula>1</formula>
    </cfRule>
  </conditionalFormatting>
  <conditionalFormatting sqref="C15:CT17">
    <cfRule type="cellIs" dxfId="884" priority="14" operator="equal">
      <formula>1</formula>
    </cfRule>
  </conditionalFormatting>
  <conditionalFormatting sqref="C19:CT19 BS20:CP20">
    <cfRule type="cellIs" dxfId="883" priority="13" operator="equal">
      <formula>1</formula>
    </cfRule>
  </conditionalFormatting>
  <conditionalFormatting sqref="C119:CT120">
    <cfRule type="cellIs" dxfId="882" priority="12" operator="equal">
      <formula>1</formula>
    </cfRule>
  </conditionalFormatting>
  <conditionalFormatting sqref="C120:CT120">
    <cfRule type="cellIs" dxfId="881" priority="11" operator="equal">
      <formula>1</formula>
    </cfRule>
  </conditionalFormatting>
  <conditionalFormatting sqref="C98:CT99">
    <cfRule type="cellIs" dxfId="880" priority="10" operator="equal">
      <formula>1</formula>
    </cfRule>
  </conditionalFormatting>
  <conditionalFormatting sqref="C99:CT99">
    <cfRule type="cellIs" dxfId="879" priority="9" operator="equal">
      <formula>1</formula>
    </cfRule>
  </conditionalFormatting>
  <conditionalFormatting sqref="C77:CT78">
    <cfRule type="cellIs" dxfId="878" priority="8" operator="equal">
      <formula>1</formula>
    </cfRule>
  </conditionalFormatting>
  <conditionalFormatting sqref="C78:CT78">
    <cfRule type="cellIs" dxfId="877" priority="7" operator="equal">
      <formula>1</formula>
    </cfRule>
  </conditionalFormatting>
  <conditionalFormatting sqref="C56:CT57">
    <cfRule type="cellIs" dxfId="876" priority="6" operator="equal">
      <formula>1</formula>
    </cfRule>
  </conditionalFormatting>
  <conditionalFormatting sqref="C57:CT57">
    <cfRule type="cellIs" dxfId="875" priority="5" operator="equal">
      <formula>1</formula>
    </cfRule>
  </conditionalFormatting>
  <conditionalFormatting sqref="C35:CT36">
    <cfRule type="cellIs" dxfId="874" priority="4" operator="equal">
      <formula>1</formula>
    </cfRule>
  </conditionalFormatting>
  <conditionalFormatting sqref="C36:CT36">
    <cfRule type="cellIs" dxfId="873" priority="3" operator="equal">
      <formula>1</formula>
    </cfRule>
  </conditionalFormatting>
  <conditionalFormatting sqref="C13:CT14">
    <cfRule type="cellIs" dxfId="872" priority="2" operator="equal">
      <formula>1</formula>
    </cfRule>
  </conditionalFormatting>
  <conditionalFormatting sqref="C14:CT14">
    <cfRule type="cellIs" dxfId="871" priority="1" operator="equal">
      <formula>1</formula>
    </cfRule>
  </conditionalFormatting>
  <pageMargins left="0.7" right="0.7" top="0.75" bottom="0.75" header="0.3" footer="0.3"/>
  <pageSetup paperSize="9" scale="23" orientation="portrait" r:id="rId1"/>
  <ignoredErrors>
    <ignoredError sqref="CU19:CU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4B962-ED6A-4A4C-8FE2-49E6042DFDB8}">
  <sheetPr>
    <tabColor rgb="FFFF0000"/>
  </sheetPr>
  <dimension ref="A1:CX156"/>
  <sheetViews>
    <sheetView topLeftCell="C1" workbookViewId="0">
      <selection activeCell="DA24" sqref="DA24"/>
    </sheetView>
  </sheetViews>
  <sheetFormatPr baseColWidth="10" defaultColWidth="11.44140625" defaultRowHeight="14.4" x14ac:dyDescent="0.3"/>
  <cols>
    <col min="1" max="1" width="11.44140625" style="123"/>
    <col min="2" max="2" width="16.33203125" style="123" customWidth="1"/>
    <col min="3" max="3" width="5.33203125" style="123" customWidth="1"/>
    <col min="4" max="98" width="1.6640625" style="123" customWidth="1"/>
    <col min="99" max="99" width="6.6640625" style="123" customWidth="1"/>
    <col min="100" max="100" width="6.5546875" style="123" customWidth="1"/>
    <col min="101" max="101" width="7" style="123" customWidth="1"/>
    <col min="102" max="16384" width="11.44140625" style="123"/>
  </cols>
  <sheetData>
    <row r="1" spans="1:102" ht="15" thickBot="1" x14ac:dyDescent="0.35">
      <c r="AN1" s="397" t="s">
        <v>78</v>
      </c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8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9"/>
    </row>
    <row r="2" spans="1:102" ht="15" thickBot="1" x14ac:dyDescent="0.35"/>
    <row r="3" spans="1:102" ht="15" thickBot="1" x14ac:dyDescent="0.35">
      <c r="I3" s="124"/>
      <c r="J3" s="124"/>
      <c r="AU3" s="401" t="s">
        <v>24</v>
      </c>
      <c r="AV3" s="402"/>
      <c r="AW3" s="402"/>
      <c r="AX3" s="402"/>
      <c r="AY3" s="402"/>
      <c r="AZ3" s="402"/>
      <c r="BA3" s="402"/>
      <c r="BB3" s="402"/>
      <c r="BC3" s="402"/>
      <c r="BD3" s="402"/>
      <c r="BE3" s="402"/>
      <c r="BF3" s="403"/>
    </row>
    <row r="4" spans="1:102" x14ac:dyDescent="0.3">
      <c r="C4" s="354" t="s">
        <v>20</v>
      </c>
      <c r="D4" s="343"/>
      <c r="E4" s="343"/>
      <c r="F4" s="343"/>
      <c r="G4" s="343" t="s">
        <v>21</v>
      </c>
      <c r="H4" s="343"/>
      <c r="I4" s="341"/>
      <c r="J4" s="341"/>
      <c r="K4" s="392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91"/>
      <c r="AY4" s="352" t="s">
        <v>8</v>
      </c>
      <c r="AZ4" s="352"/>
      <c r="BA4" s="352"/>
      <c r="BB4" s="353"/>
      <c r="BC4" s="343" t="s">
        <v>9</v>
      </c>
      <c r="BD4" s="343"/>
      <c r="BE4" s="343"/>
      <c r="BF4" s="343"/>
      <c r="BG4" s="343" t="s">
        <v>10</v>
      </c>
      <c r="BH4" s="343"/>
      <c r="BI4" s="343"/>
      <c r="BJ4" s="343"/>
      <c r="BK4" s="343" t="s">
        <v>11</v>
      </c>
      <c r="BL4" s="343"/>
      <c r="BM4" s="343"/>
      <c r="BN4" s="343"/>
      <c r="BO4" s="343" t="s">
        <v>12</v>
      </c>
      <c r="BP4" s="343"/>
      <c r="BQ4" s="343"/>
      <c r="BR4" s="400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205" t="s">
        <v>67</v>
      </c>
      <c r="CV4" s="206" t="s">
        <v>68</v>
      </c>
      <c r="CW4" s="207" t="s">
        <v>69</v>
      </c>
      <c r="CX4" s="208"/>
    </row>
    <row r="5" spans="1:102" hidden="1" x14ac:dyDescent="0.3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28"/>
      <c r="K5" s="25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0"/>
      <c r="AY5" s="32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149"/>
      <c r="BS5" s="32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209">
        <f>SUM(C5:CT5)/4</f>
        <v>0</v>
      </c>
      <c r="CV5" s="210"/>
      <c r="CW5" s="211"/>
      <c r="CX5" s="208"/>
    </row>
    <row r="6" spans="1:102" hidden="1" x14ac:dyDescent="0.3">
      <c r="A6" s="349"/>
      <c r="B6" s="15" t="s">
        <v>28</v>
      </c>
      <c r="C6" s="8"/>
      <c r="D6" s="9"/>
      <c r="E6" s="6"/>
      <c r="F6" s="7"/>
      <c r="G6" s="34"/>
      <c r="H6" s="9"/>
      <c r="I6" s="6"/>
      <c r="J6" s="10"/>
      <c r="K6" s="8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9"/>
      <c r="AG6" s="6"/>
      <c r="AH6" s="7"/>
      <c r="AI6" s="8"/>
      <c r="AJ6" s="9"/>
      <c r="AK6" s="6"/>
      <c r="AL6" s="7"/>
      <c r="AM6" s="8"/>
      <c r="AN6" s="9"/>
      <c r="AO6" s="6"/>
      <c r="AP6" s="7"/>
      <c r="AQ6" s="8"/>
      <c r="AR6" s="9"/>
      <c r="AS6" s="6"/>
      <c r="AT6" s="7"/>
      <c r="AU6" s="8"/>
      <c r="AV6" s="9"/>
      <c r="AW6" s="6"/>
      <c r="AX6" s="7"/>
      <c r="AY6" s="34"/>
      <c r="AZ6" s="9"/>
      <c r="BA6" s="6"/>
      <c r="BB6" s="7"/>
      <c r="BC6" s="34"/>
      <c r="BD6" s="9"/>
      <c r="BE6" s="6"/>
      <c r="BF6" s="7"/>
      <c r="BG6" s="8"/>
      <c r="BH6" s="9"/>
      <c r="BI6" s="6"/>
      <c r="BJ6" s="7"/>
      <c r="BK6" s="8"/>
      <c r="BL6" s="9"/>
      <c r="BM6" s="6"/>
      <c r="BN6" s="7"/>
      <c r="BO6" s="8"/>
      <c r="BP6" s="9"/>
      <c r="BQ6" s="6"/>
      <c r="BR6" s="150"/>
      <c r="BS6" s="34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212">
        <f t="shared" ref="CU6:CU12" si="0">SUM(C6:CT6)/4</f>
        <v>0</v>
      </c>
      <c r="CV6" s="213"/>
      <c r="CW6" s="211"/>
      <c r="CX6" s="208"/>
    </row>
    <row r="7" spans="1:102" hidden="1" x14ac:dyDescent="0.3">
      <c r="A7" s="349"/>
      <c r="B7" s="15" t="s">
        <v>28</v>
      </c>
      <c r="C7" s="8"/>
      <c r="D7" s="9"/>
      <c r="E7" s="6"/>
      <c r="F7" s="6"/>
      <c r="G7" s="8"/>
      <c r="H7" s="9"/>
      <c r="I7" s="6"/>
      <c r="J7" s="10"/>
      <c r="K7" s="8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7"/>
      <c r="AY7" s="34"/>
      <c r="AZ7" s="9"/>
      <c r="BA7" s="6"/>
      <c r="BB7" s="7"/>
      <c r="BC7" s="34"/>
      <c r="BD7" s="9"/>
      <c r="BE7" s="6"/>
      <c r="BF7" s="7"/>
      <c r="BG7" s="8"/>
      <c r="BH7" s="9"/>
      <c r="BI7" s="6"/>
      <c r="BJ7" s="7"/>
      <c r="BK7" s="8"/>
      <c r="BL7" s="9"/>
      <c r="BM7" s="6"/>
      <c r="BN7" s="7"/>
      <c r="BO7" s="8"/>
      <c r="BP7" s="9"/>
      <c r="BQ7" s="6"/>
      <c r="BR7" s="150"/>
      <c r="BS7" s="34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212">
        <f t="shared" si="0"/>
        <v>0</v>
      </c>
      <c r="CV7" s="213"/>
      <c r="CW7" s="211"/>
      <c r="CX7" s="208"/>
    </row>
    <row r="8" spans="1:102" hidden="1" x14ac:dyDescent="0.3">
      <c r="A8" s="349"/>
      <c r="B8" s="15" t="s">
        <v>28</v>
      </c>
      <c r="C8" s="8"/>
      <c r="D8" s="9"/>
      <c r="E8" s="6"/>
      <c r="F8" s="7"/>
      <c r="G8" s="8"/>
      <c r="H8" s="9"/>
      <c r="I8" s="6"/>
      <c r="J8" s="10"/>
      <c r="K8" s="8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34"/>
      <c r="AZ8" s="9"/>
      <c r="BA8" s="6"/>
      <c r="BB8" s="7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150"/>
      <c r="BS8" s="34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212">
        <f t="shared" si="0"/>
        <v>0</v>
      </c>
      <c r="CV8" s="213"/>
      <c r="CW8" s="211"/>
      <c r="CX8" s="208"/>
    </row>
    <row r="9" spans="1:102" hidden="1" x14ac:dyDescent="0.3">
      <c r="A9" s="349"/>
      <c r="B9" s="15" t="s">
        <v>28</v>
      </c>
      <c r="C9" s="8"/>
      <c r="D9" s="9"/>
      <c r="E9" s="6"/>
      <c r="F9" s="7"/>
      <c r="G9" s="8"/>
      <c r="H9" s="9"/>
      <c r="I9" s="6"/>
      <c r="J9" s="10"/>
      <c r="K9" s="8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34"/>
      <c r="AZ9" s="9"/>
      <c r="BA9" s="6"/>
      <c r="BB9" s="7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150"/>
      <c r="BS9" s="34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212">
        <f t="shared" si="0"/>
        <v>0</v>
      </c>
      <c r="CV9" s="213"/>
      <c r="CW9" s="211"/>
      <c r="CX9" s="208"/>
    </row>
    <row r="10" spans="1:102" hidden="1" x14ac:dyDescent="0.3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10"/>
      <c r="K10" s="8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34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7"/>
      <c r="BK10" s="8"/>
      <c r="BL10" s="9"/>
      <c r="BM10" s="6"/>
      <c r="BN10" s="7"/>
      <c r="BO10" s="8"/>
      <c r="BP10" s="9"/>
      <c r="BQ10" s="6"/>
      <c r="BR10" s="150"/>
      <c r="BS10" s="34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212">
        <f t="shared" si="0"/>
        <v>0</v>
      </c>
      <c r="CV10" s="213"/>
      <c r="CW10" s="211"/>
      <c r="CX10" s="214" t="s">
        <v>31</v>
      </c>
    </row>
    <row r="11" spans="1:102" hidden="1" x14ac:dyDescent="0.3">
      <c r="A11" s="349"/>
      <c r="B11" s="16" t="s">
        <v>29</v>
      </c>
      <c r="C11" s="8"/>
      <c r="D11" s="9"/>
      <c r="E11" s="6"/>
      <c r="F11" s="7"/>
      <c r="G11" s="8"/>
      <c r="H11" s="9"/>
      <c r="I11" s="6"/>
      <c r="J11" s="10"/>
      <c r="K11" s="8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34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150"/>
      <c r="BS11" s="34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212">
        <f t="shared" si="0"/>
        <v>0</v>
      </c>
      <c r="CV11" s="213"/>
      <c r="CW11" s="211"/>
      <c r="CX11" s="215">
        <f>SUM(CU5:CU12)</f>
        <v>0</v>
      </c>
    </row>
    <row r="12" spans="1:102" ht="15" hidden="1" thickBot="1" x14ac:dyDescent="0.35">
      <c r="A12" s="350"/>
      <c r="B12" s="76" t="s">
        <v>34</v>
      </c>
      <c r="C12" s="36"/>
      <c r="D12" s="37"/>
      <c r="E12" s="38"/>
      <c r="F12" s="39"/>
      <c r="G12" s="36"/>
      <c r="H12" s="37"/>
      <c r="I12" s="38"/>
      <c r="J12" s="40"/>
      <c r="K12" s="36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39"/>
      <c r="AY12" s="48"/>
      <c r="AZ12" s="45"/>
      <c r="BA12" s="79"/>
      <c r="BB12" s="52"/>
      <c r="BC12" s="48"/>
      <c r="BD12" s="45"/>
      <c r="BE12" s="79"/>
      <c r="BF12" s="52"/>
      <c r="BG12" s="50"/>
      <c r="BH12" s="45"/>
      <c r="BI12" s="79"/>
      <c r="BJ12" s="52"/>
      <c r="BK12" s="50"/>
      <c r="BL12" s="45"/>
      <c r="BM12" s="79"/>
      <c r="BN12" s="52"/>
      <c r="BO12" s="50"/>
      <c r="BP12" s="45"/>
      <c r="BQ12" s="79"/>
      <c r="BR12" s="151"/>
      <c r="BS12" s="48"/>
      <c r="BT12" s="45"/>
      <c r="BU12" s="79"/>
      <c r="BV12" s="52"/>
      <c r="BW12" s="50"/>
      <c r="BX12" s="45"/>
      <c r="BY12" s="79"/>
      <c r="BZ12" s="52"/>
      <c r="CA12" s="50"/>
      <c r="CB12" s="45"/>
      <c r="CC12" s="79"/>
      <c r="CD12" s="52"/>
      <c r="CE12" s="50"/>
      <c r="CF12" s="45"/>
      <c r="CG12" s="79"/>
      <c r="CH12" s="52"/>
      <c r="CI12" s="50"/>
      <c r="CJ12" s="45"/>
      <c r="CK12" s="79"/>
      <c r="CL12" s="52"/>
      <c r="CM12" s="50"/>
      <c r="CN12" s="45"/>
      <c r="CO12" s="79"/>
      <c r="CP12" s="52"/>
      <c r="CQ12" s="50"/>
      <c r="CR12" s="45"/>
      <c r="CS12" s="79"/>
      <c r="CT12" s="52"/>
      <c r="CU12" s="212">
        <f t="shared" si="0"/>
        <v>0</v>
      </c>
      <c r="CV12" s="213"/>
      <c r="CW12" s="211"/>
      <c r="CX12" s="208"/>
    </row>
    <row r="13" spans="1:102" x14ac:dyDescent="0.3">
      <c r="A13" s="351" t="s">
        <v>26</v>
      </c>
      <c r="B13" s="77" t="s">
        <v>63</v>
      </c>
      <c r="C13" s="8"/>
      <c r="D13" s="8"/>
      <c r="E13" s="8"/>
      <c r="F13" s="8"/>
      <c r="G13" s="8"/>
      <c r="H13" s="8"/>
      <c r="I13" s="11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J13" s="8">
        <v>1</v>
      </c>
      <c r="AK13" s="8">
        <v>1</v>
      </c>
      <c r="AL13" s="8">
        <v>1</v>
      </c>
      <c r="AM13" s="8">
        <v>1</v>
      </c>
      <c r="AN13" s="8">
        <v>1</v>
      </c>
      <c r="AO13" s="8">
        <v>1</v>
      </c>
      <c r="AP13" s="8">
        <v>1</v>
      </c>
      <c r="AQ13" s="8"/>
      <c r="AR13" s="8"/>
      <c r="AS13" s="8"/>
      <c r="AT13" s="8"/>
      <c r="AU13" s="8"/>
      <c r="AV13" s="8"/>
      <c r="AW13" s="8"/>
      <c r="AX13" s="78"/>
      <c r="AY13" s="25"/>
      <c r="AZ13" s="26"/>
      <c r="BA13" s="80"/>
      <c r="BB13" s="83"/>
      <c r="BC13" s="32"/>
      <c r="BD13" s="26"/>
      <c r="BE13" s="80"/>
      <c r="BF13" s="81"/>
      <c r="BG13" s="25"/>
      <c r="BH13" s="26"/>
      <c r="BI13" s="80"/>
      <c r="BJ13" s="81"/>
      <c r="BK13" s="25"/>
      <c r="BL13" s="26"/>
      <c r="BM13" s="80"/>
      <c r="BN13" s="81"/>
      <c r="BO13" s="25"/>
      <c r="BP13" s="26"/>
      <c r="BQ13" s="80"/>
      <c r="BR13" s="152"/>
      <c r="BS13" s="32"/>
      <c r="BT13" s="26"/>
      <c r="BU13" s="80"/>
      <c r="BV13" s="81"/>
      <c r="BW13" s="25"/>
      <c r="BX13" s="26"/>
      <c r="BY13" s="80"/>
      <c r="BZ13" s="81"/>
      <c r="CA13" s="25"/>
      <c r="CB13" s="26"/>
      <c r="CC13" s="80"/>
      <c r="CD13" s="81"/>
      <c r="CE13" s="25"/>
      <c r="CF13" s="26"/>
      <c r="CG13" s="80"/>
      <c r="CH13" s="81"/>
      <c r="CI13" s="25"/>
      <c r="CJ13" s="26"/>
      <c r="CK13" s="80"/>
      <c r="CL13" s="81"/>
      <c r="CM13" s="25"/>
      <c r="CN13" s="26"/>
      <c r="CO13" s="80"/>
      <c r="CP13" s="81"/>
      <c r="CQ13" s="25"/>
      <c r="CR13" s="26"/>
      <c r="CS13" s="80"/>
      <c r="CT13" s="81"/>
      <c r="CU13" s="216">
        <f>SUM(C13:BJ13)/4</f>
        <v>8.5</v>
      </c>
      <c r="CV13" s="221">
        <f t="shared" ref="CV13:CV21" si="1">SUM(BK13:CT13)/4</f>
        <v>0</v>
      </c>
      <c r="CW13" s="218">
        <f>SUM(CU13:CV13)</f>
        <v>8.5</v>
      </c>
      <c r="CX13" s="208"/>
    </row>
    <row r="14" spans="1:102" x14ac:dyDescent="0.3">
      <c r="A14" s="351"/>
      <c r="B14" s="19" t="s">
        <v>28</v>
      </c>
      <c r="C14" s="8"/>
      <c r="D14" s="9"/>
      <c r="E14" s="6"/>
      <c r="F14" s="53"/>
      <c r="G14" s="8"/>
      <c r="H14" s="10"/>
      <c r="I14" s="11"/>
      <c r="J14" s="34"/>
      <c r="K14" s="8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34"/>
      <c r="AZ14" s="9"/>
      <c r="BA14" s="6"/>
      <c r="BB14" s="54"/>
      <c r="BC14" s="34"/>
      <c r="BD14" s="9"/>
      <c r="BE14" s="6"/>
      <c r="BF14" s="53"/>
      <c r="BG14" s="8"/>
      <c r="BH14" s="9"/>
      <c r="BI14" s="6"/>
      <c r="BJ14" s="53"/>
      <c r="BK14" s="8"/>
      <c r="BL14" s="9"/>
      <c r="BM14" s="6"/>
      <c r="BN14" s="53"/>
      <c r="BO14" s="8"/>
      <c r="BP14" s="9"/>
      <c r="BQ14" s="6"/>
      <c r="BR14" s="153"/>
      <c r="BS14" s="34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ref="CU14:CU21" si="2">SUM(C14:BJ14)/4</f>
        <v>0</v>
      </c>
      <c r="CV14" s="221">
        <f t="shared" si="1"/>
        <v>0</v>
      </c>
      <c r="CW14" s="219">
        <f t="shared" ref="CW14:CW21" si="3">SUM(CU14:CV14)</f>
        <v>0</v>
      </c>
      <c r="CX14" s="220" t="s">
        <v>32</v>
      </c>
    </row>
    <row r="15" spans="1:102" x14ac:dyDescent="0.3">
      <c r="A15" s="349"/>
      <c r="B15" s="19" t="s">
        <v>28</v>
      </c>
      <c r="C15" s="8"/>
      <c r="D15" s="9"/>
      <c r="E15" s="6"/>
      <c r="F15" s="53"/>
      <c r="G15" s="8"/>
      <c r="H15" s="10"/>
      <c r="I15" s="11"/>
      <c r="J15" s="34"/>
      <c r="K15" s="8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34"/>
      <c r="AZ15" s="9"/>
      <c r="BA15" s="6"/>
      <c r="BB15" s="54"/>
      <c r="BC15" s="34"/>
      <c r="BD15" s="9"/>
      <c r="BE15" s="6"/>
      <c r="BF15" s="53"/>
      <c r="BG15" s="8"/>
      <c r="BH15" s="9"/>
      <c r="BI15" s="6"/>
      <c r="BJ15" s="53"/>
      <c r="BK15" s="8"/>
      <c r="BL15" s="9"/>
      <c r="BM15" s="6"/>
      <c r="BN15" s="53"/>
      <c r="BO15" s="8"/>
      <c r="BP15" s="9"/>
      <c r="BQ15" s="6"/>
      <c r="BR15" s="153"/>
      <c r="BS15" s="34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2"/>
        <v>0</v>
      </c>
      <c r="CV15" s="221">
        <f t="shared" si="1"/>
        <v>0</v>
      </c>
      <c r="CW15" s="218">
        <f t="shared" si="3"/>
        <v>0</v>
      </c>
      <c r="CX15" s="222">
        <f>SUM(CW13:CW21)</f>
        <v>42</v>
      </c>
    </row>
    <row r="16" spans="1:102" ht="15" thickBot="1" x14ac:dyDescent="0.35">
      <c r="A16" s="349"/>
      <c r="B16" s="19" t="s">
        <v>28</v>
      </c>
      <c r="C16" s="8"/>
      <c r="D16" s="9"/>
      <c r="E16" s="6"/>
      <c r="F16" s="53"/>
      <c r="G16" s="8"/>
      <c r="H16" s="10"/>
      <c r="I16" s="11"/>
      <c r="J16" s="34"/>
      <c r="K16" s="8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34"/>
      <c r="AZ16" s="9"/>
      <c r="BA16" s="6"/>
      <c r="BB16" s="54"/>
      <c r="BC16" s="154"/>
      <c r="BD16" s="155"/>
      <c r="BE16" s="156"/>
      <c r="BF16" s="159"/>
      <c r="BG16" s="158"/>
      <c r="BH16" s="155"/>
      <c r="BI16" s="156"/>
      <c r="BJ16" s="159"/>
      <c r="BK16" s="8"/>
      <c r="BL16" s="9"/>
      <c r="BM16" s="6"/>
      <c r="BN16" s="53"/>
      <c r="BO16" s="8"/>
      <c r="BP16" s="9"/>
      <c r="BQ16" s="6"/>
      <c r="BR16" s="153"/>
      <c r="BS16" s="34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2"/>
        <v>0</v>
      </c>
      <c r="CV16" s="221">
        <f t="shared" si="1"/>
        <v>0</v>
      </c>
      <c r="CW16" s="218">
        <f t="shared" si="3"/>
        <v>0</v>
      </c>
      <c r="CX16" s="208"/>
    </row>
    <row r="17" spans="1:102" ht="15.6" thickTop="1" thickBot="1" x14ac:dyDescent="0.35">
      <c r="A17" s="349"/>
      <c r="B17" s="19" t="s">
        <v>28</v>
      </c>
      <c r="C17" s="8"/>
      <c r="D17" s="9"/>
      <c r="E17" s="6"/>
      <c r="F17" s="53"/>
      <c r="G17" s="8"/>
      <c r="H17" s="10"/>
      <c r="I17" s="11">
        <v>1</v>
      </c>
      <c r="J17" s="10">
        <v>1</v>
      </c>
      <c r="K17" s="8">
        <v>1</v>
      </c>
      <c r="L17" s="9">
        <v>1</v>
      </c>
      <c r="M17" s="6">
        <v>1</v>
      </c>
      <c r="N17" s="7">
        <v>1</v>
      </c>
      <c r="O17" s="8">
        <v>1</v>
      </c>
      <c r="P17" s="9">
        <v>1</v>
      </c>
      <c r="Q17" s="6">
        <v>1</v>
      </c>
      <c r="R17" s="7">
        <v>1</v>
      </c>
      <c r="S17" s="8">
        <v>1</v>
      </c>
      <c r="T17" s="9">
        <v>1</v>
      </c>
      <c r="U17" s="6">
        <v>1</v>
      </c>
      <c r="V17" s="7">
        <v>1</v>
      </c>
      <c r="W17" s="8">
        <v>1</v>
      </c>
      <c r="X17" s="9">
        <v>1</v>
      </c>
      <c r="Y17" s="6">
        <v>1</v>
      </c>
      <c r="Z17" s="7">
        <v>1</v>
      </c>
      <c r="AA17" s="8">
        <v>1</v>
      </c>
      <c r="AB17" s="9">
        <v>1</v>
      </c>
      <c r="AC17" s="6">
        <v>1</v>
      </c>
      <c r="AD17" s="7">
        <v>1</v>
      </c>
      <c r="AE17" s="8">
        <v>1</v>
      </c>
      <c r="AF17" s="9">
        <v>1</v>
      </c>
      <c r="AG17" s="6">
        <v>1</v>
      </c>
      <c r="AH17" s="7">
        <v>1</v>
      </c>
      <c r="AI17" s="8">
        <v>1</v>
      </c>
      <c r="AJ17" s="9">
        <v>1</v>
      </c>
      <c r="AK17" s="6">
        <v>1</v>
      </c>
      <c r="AL17" s="7">
        <v>1</v>
      </c>
      <c r="AM17" s="8">
        <v>1</v>
      </c>
      <c r="AN17" s="9">
        <v>1</v>
      </c>
      <c r="AO17" s="6">
        <v>1</v>
      </c>
      <c r="AP17" s="7">
        <v>1</v>
      </c>
      <c r="AQ17" s="8">
        <v>1</v>
      </c>
      <c r="AR17" s="9">
        <v>1</v>
      </c>
      <c r="AS17" s="6">
        <v>1</v>
      </c>
      <c r="AT17" s="7">
        <v>1</v>
      </c>
      <c r="AU17" s="8">
        <v>1</v>
      </c>
      <c r="AV17" s="9">
        <v>1</v>
      </c>
      <c r="AW17" s="6">
        <v>1</v>
      </c>
      <c r="AX17" s="7">
        <v>1</v>
      </c>
      <c r="AY17" s="34">
        <v>1</v>
      </c>
      <c r="AZ17" s="9">
        <v>1</v>
      </c>
      <c r="BA17" s="6">
        <v>1</v>
      </c>
      <c r="BB17" s="10">
        <v>1</v>
      </c>
      <c r="BC17" s="160">
        <v>1</v>
      </c>
      <c r="BD17" s="155">
        <v>1</v>
      </c>
      <c r="BE17" s="156">
        <v>1</v>
      </c>
      <c r="BF17" s="157">
        <v>1</v>
      </c>
      <c r="BG17" s="158">
        <v>1</v>
      </c>
      <c r="BH17" s="155">
        <v>1</v>
      </c>
      <c r="BI17" s="156">
        <v>1</v>
      </c>
      <c r="BJ17" s="167">
        <v>1</v>
      </c>
      <c r="BK17" s="34">
        <v>1</v>
      </c>
      <c r="BL17" s="34">
        <v>1</v>
      </c>
      <c r="BM17" s="34">
        <v>1</v>
      </c>
      <c r="BN17" s="34">
        <v>1</v>
      </c>
      <c r="BO17" s="34">
        <v>1</v>
      </c>
      <c r="BP17" s="34">
        <v>1</v>
      </c>
      <c r="BQ17" s="34">
        <v>1</v>
      </c>
      <c r="BR17" s="34">
        <v>1</v>
      </c>
      <c r="BS17" s="34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2"/>
        <v>13.5</v>
      </c>
      <c r="CV17" s="221">
        <f t="shared" si="1"/>
        <v>2</v>
      </c>
      <c r="CW17" s="218">
        <f t="shared" si="3"/>
        <v>15.5</v>
      </c>
      <c r="CX17" s="223"/>
    </row>
    <row r="18" spans="1:102" ht="15" thickTop="1" x14ac:dyDescent="0.3">
      <c r="A18" s="349"/>
      <c r="B18" s="19" t="s">
        <v>35</v>
      </c>
      <c r="C18" s="8"/>
      <c r="D18" s="9"/>
      <c r="E18" s="6"/>
      <c r="F18" s="7"/>
      <c r="G18" s="8"/>
      <c r="H18" s="10"/>
      <c r="I18" s="11"/>
      <c r="J18" s="10"/>
      <c r="K18" s="8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34"/>
      <c r="AZ18" s="9"/>
      <c r="BA18" s="6"/>
      <c r="BB18" s="35"/>
      <c r="BC18" s="34"/>
      <c r="BD18" s="9"/>
      <c r="BE18" s="6"/>
      <c r="BF18" s="7"/>
      <c r="BG18" s="8"/>
      <c r="BH18" s="9"/>
      <c r="BI18" s="6"/>
      <c r="BJ18" s="7"/>
      <c r="BK18" s="8"/>
      <c r="BL18" s="9"/>
      <c r="BM18" s="6"/>
      <c r="BN18" s="53"/>
      <c r="BO18" s="8"/>
      <c r="BP18" s="9"/>
      <c r="BQ18" s="6"/>
      <c r="BR18" s="153"/>
      <c r="BS18" s="34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7"/>
      <c r="CU18" s="216">
        <f t="shared" si="2"/>
        <v>0</v>
      </c>
      <c r="CV18" s="221">
        <f t="shared" si="1"/>
        <v>0</v>
      </c>
      <c r="CW18" s="218">
        <f t="shared" si="3"/>
        <v>0</v>
      </c>
      <c r="CX18" s="223"/>
    </row>
    <row r="19" spans="1:102" x14ac:dyDescent="0.3">
      <c r="A19" s="349"/>
      <c r="B19" s="20" t="s">
        <v>57</v>
      </c>
      <c r="C19" s="8">
        <v>1</v>
      </c>
      <c r="D19" s="8">
        <v>1</v>
      </c>
      <c r="E19" s="8">
        <v>1</v>
      </c>
      <c r="F19" s="8">
        <v>1</v>
      </c>
      <c r="G19" s="8">
        <v>1</v>
      </c>
      <c r="H19" s="8">
        <v>1</v>
      </c>
      <c r="I19" s="11"/>
      <c r="J19" s="10"/>
      <c r="K19" s="8"/>
      <c r="L19" s="9"/>
      <c r="M19" s="6"/>
      <c r="N19" s="7"/>
      <c r="O19" s="8"/>
      <c r="P19" s="9"/>
      <c r="Q19" s="6"/>
      <c r="R19" s="7"/>
      <c r="S19" s="8"/>
      <c r="T19" s="9"/>
      <c r="U19" s="6"/>
      <c r="V19" s="7"/>
      <c r="W19" s="8"/>
      <c r="X19" s="9"/>
      <c r="Y19" s="6"/>
      <c r="Z19" s="7"/>
      <c r="AA19" s="8"/>
      <c r="AB19" s="9"/>
      <c r="AC19" s="6"/>
      <c r="AD19" s="7"/>
      <c r="AE19" s="8"/>
      <c r="AF19" s="9"/>
      <c r="AG19" s="6"/>
      <c r="AH19" s="7"/>
      <c r="AI19" s="8"/>
      <c r="AJ19" s="9"/>
      <c r="AK19" s="6"/>
      <c r="AL19" s="7"/>
      <c r="AM19" s="8"/>
      <c r="AN19" s="9"/>
      <c r="AO19" s="6"/>
      <c r="AP19" s="7"/>
      <c r="AQ19" s="8"/>
      <c r="AR19" s="9"/>
      <c r="AS19" s="6"/>
      <c r="AT19" s="7"/>
      <c r="AU19" s="8"/>
      <c r="AV19" s="9"/>
      <c r="AW19" s="6"/>
      <c r="AX19" s="7"/>
      <c r="AY19" s="34"/>
      <c r="AZ19" s="9"/>
      <c r="BA19" s="6"/>
      <c r="BB19" s="35"/>
      <c r="BC19" s="34"/>
      <c r="BD19" s="9"/>
      <c r="BE19" s="6"/>
      <c r="BF19" s="7"/>
      <c r="BG19" s="8"/>
      <c r="BH19" s="9"/>
      <c r="BI19" s="6"/>
      <c r="BJ19" s="7"/>
      <c r="BK19" s="8"/>
      <c r="BL19" s="9"/>
      <c r="BM19" s="6"/>
      <c r="BN19" s="7"/>
      <c r="BO19" s="8"/>
      <c r="BP19" s="9"/>
      <c r="BQ19" s="6"/>
      <c r="BR19" s="150"/>
      <c r="BS19" s="34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8"/>
      <c r="CO19" s="8"/>
      <c r="CP19" s="8"/>
      <c r="CQ19" s="8">
        <v>1</v>
      </c>
      <c r="CR19" s="8">
        <v>1</v>
      </c>
      <c r="CS19" s="8">
        <v>1</v>
      </c>
      <c r="CT19" s="8">
        <v>1</v>
      </c>
      <c r="CU19" s="216">
        <f t="shared" si="2"/>
        <v>1.5</v>
      </c>
      <c r="CV19" s="221">
        <f>SUM(BK19:CT19)/4</f>
        <v>1</v>
      </c>
      <c r="CW19" s="218">
        <f t="shared" si="3"/>
        <v>2.5</v>
      </c>
      <c r="CX19" s="224"/>
    </row>
    <row r="20" spans="1:102" ht="15" thickBot="1" x14ac:dyDescent="0.35">
      <c r="A20" s="349"/>
      <c r="B20" s="20" t="s">
        <v>58</v>
      </c>
      <c r="C20" s="8"/>
      <c r="D20" s="9"/>
      <c r="E20" s="6"/>
      <c r="F20" s="7"/>
      <c r="G20" s="8"/>
      <c r="H20" s="10"/>
      <c r="I20" s="11"/>
      <c r="J20" s="10"/>
      <c r="K20" s="8"/>
      <c r="L20" s="9"/>
      <c r="M20" s="6"/>
      <c r="N20" s="7"/>
      <c r="O20" s="8"/>
      <c r="P20" s="9"/>
      <c r="Q20" s="6"/>
      <c r="R20" s="7"/>
      <c r="S20" s="8"/>
      <c r="T20" s="9"/>
      <c r="U20" s="6"/>
      <c r="V20" s="7"/>
      <c r="W20" s="8"/>
      <c r="X20" s="9"/>
      <c r="Y20" s="6"/>
      <c r="Z20" s="7"/>
      <c r="AA20" s="8"/>
      <c r="AB20" s="9"/>
      <c r="AC20" s="6"/>
      <c r="AD20" s="7"/>
      <c r="AE20" s="8"/>
      <c r="AF20" s="9"/>
      <c r="AG20" s="6"/>
      <c r="AH20" s="7"/>
      <c r="AI20" s="8"/>
      <c r="AJ20" s="9"/>
      <c r="AK20" s="6"/>
      <c r="AL20" s="7"/>
      <c r="AM20" s="8"/>
      <c r="AN20" s="9"/>
      <c r="AO20" s="6"/>
      <c r="AP20" s="7"/>
      <c r="AQ20" s="8"/>
      <c r="AR20" s="9"/>
      <c r="AS20" s="6"/>
      <c r="AT20" s="7"/>
      <c r="AU20" s="8"/>
      <c r="AV20" s="9"/>
      <c r="AW20" s="6"/>
      <c r="AX20" s="7"/>
      <c r="AY20" s="34"/>
      <c r="AZ20" s="9"/>
      <c r="BA20" s="6"/>
      <c r="BB20" s="35"/>
      <c r="BC20" s="34"/>
      <c r="BD20" s="9"/>
      <c r="BE20" s="6"/>
      <c r="BF20" s="7"/>
      <c r="BG20" s="8"/>
      <c r="BH20" s="9"/>
      <c r="BI20" s="6"/>
      <c r="BJ20" s="7"/>
      <c r="BK20" s="8"/>
      <c r="BL20" s="9"/>
      <c r="BM20" s="6"/>
      <c r="BN20" s="7"/>
      <c r="BO20" s="8"/>
      <c r="BP20" s="9"/>
      <c r="BQ20" s="6"/>
      <c r="BR20" s="150"/>
      <c r="BS20" s="34"/>
      <c r="BT20" s="9"/>
      <c r="BU20" s="6"/>
      <c r="BV20" s="7"/>
      <c r="BW20" s="8"/>
      <c r="BX20" s="9"/>
      <c r="BY20" s="6"/>
      <c r="BZ20" s="7"/>
      <c r="CA20" s="8"/>
      <c r="CB20" s="9"/>
      <c r="CC20" s="6"/>
      <c r="CD20" s="7"/>
      <c r="CE20" s="8"/>
      <c r="CF20" s="9"/>
      <c r="CG20" s="6"/>
      <c r="CH20" s="7"/>
      <c r="CI20" s="8"/>
      <c r="CJ20" s="9"/>
      <c r="CK20" s="6"/>
      <c r="CL20" s="7"/>
      <c r="CM20" s="8"/>
      <c r="CN20" s="9"/>
      <c r="CO20" s="6"/>
      <c r="CP20" s="7"/>
      <c r="CQ20" s="8"/>
      <c r="CR20" s="9"/>
      <c r="CS20" s="6"/>
      <c r="CT20" s="7"/>
      <c r="CU20" s="225">
        <f t="shared" si="2"/>
        <v>0</v>
      </c>
      <c r="CV20" s="221">
        <f t="shared" si="1"/>
        <v>0</v>
      </c>
      <c r="CW20" s="204">
        <f t="shared" si="3"/>
        <v>0</v>
      </c>
      <c r="CX20" s="208"/>
    </row>
    <row r="21" spans="1:102" ht="15.6" thickTop="1" thickBot="1" x14ac:dyDescent="0.35">
      <c r="A21" s="349"/>
      <c r="B21" s="21" t="s">
        <v>34</v>
      </c>
      <c r="C21" s="55"/>
      <c r="D21" s="56"/>
      <c r="E21" s="57"/>
      <c r="F21" s="58"/>
      <c r="G21" s="55"/>
      <c r="H21" s="59"/>
      <c r="I21" s="142">
        <v>1</v>
      </c>
      <c r="J21" s="143">
        <v>1</v>
      </c>
      <c r="K21" s="144">
        <v>1</v>
      </c>
      <c r="L21" s="145">
        <v>1</v>
      </c>
      <c r="M21" s="146">
        <v>1</v>
      </c>
      <c r="N21" s="147">
        <v>1</v>
      </c>
      <c r="O21" s="144">
        <v>1</v>
      </c>
      <c r="P21" s="145">
        <v>1</v>
      </c>
      <c r="Q21" s="146">
        <v>1</v>
      </c>
      <c r="R21" s="147">
        <v>1</v>
      </c>
      <c r="S21" s="144">
        <v>1</v>
      </c>
      <c r="T21" s="145">
        <v>1</v>
      </c>
      <c r="U21" s="146">
        <v>1</v>
      </c>
      <c r="V21" s="147">
        <v>1</v>
      </c>
      <c r="W21" s="144">
        <v>1</v>
      </c>
      <c r="X21" s="145">
        <v>1</v>
      </c>
      <c r="Y21" s="146">
        <v>1</v>
      </c>
      <c r="Z21" s="147">
        <v>1</v>
      </c>
      <c r="AA21" s="144">
        <v>1</v>
      </c>
      <c r="AB21" s="145">
        <v>1</v>
      </c>
      <c r="AC21" s="146">
        <v>1</v>
      </c>
      <c r="AD21" s="147">
        <v>1</v>
      </c>
      <c r="AE21" s="144">
        <v>1</v>
      </c>
      <c r="AF21" s="145">
        <v>1</v>
      </c>
      <c r="AG21" s="146">
        <v>1</v>
      </c>
      <c r="AH21" s="147">
        <v>1</v>
      </c>
      <c r="AI21" s="144">
        <v>1</v>
      </c>
      <c r="AJ21" s="145">
        <v>1</v>
      </c>
      <c r="AK21" s="146">
        <v>1</v>
      </c>
      <c r="AL21" s="147">
        <v>1</v>
      </c>
      <c r="AM21" s="144">
        <v>1</v>
      </c>
      <c r="AN21" s="145">
        <v>1</v>
      </c>
      <c r="AO21" s="146">
        <v>1</v>
      </c>
      <c r="AP21" s="147">
        <v>1</v>
      </c>
      <c r="AQ21" s="144">
        <v>1</v>
      </c>
      <c r="AR21" s="145">
        <v>1</v>
      </c>
      <c r="AS21" s="146">
        <v>1</v>
      </c>
      <c r="AT21" s="147">
        <v>1</v>
      </c>
      <c r="AU21" s="144">
        <v>1</v>
      </c>
      <c r="AV21" s="145">
        <v>1</v>
      </c>
      <c r="AW21" s="146">
        <v>1</v>
      </c>
      <c r="AX21" s="147">
        <v>1</v>
      </c>
      <c r="AY21" s="148">
        <v>1</v>
      </c>
      <c r="AZ21" s="145">
        <v>1</v>
      </c>
      <c r="BA21" s="146">
        <v>1</v>
      </c>
      <c r="BB21" s="143">
        <v>1</v>
      </c>
      <c r="BC21" s="161">
        <v>1</v>
      </c>
      <c r="BD21" s="162">
        <v>1</v>
      </c>
      <c r="BE21" s="163">
        <v>1</v>
      </c>
      <c r="BF21" s="164">
        <v>1</v>
      </c>
      <c r="BG21" s="165">
        <v>1</v>
      </c>
      <c r="BH21" s="162">
        <v>1</v>
      </c>
      <c r="BI21" s="163">
        <v>1</v>
      </c>
      <c r="BJ21" s="164">
        <v>1</v>
      </c>
      <c r="BK21" s="165">
        <v>1</v>
      </c>
      <c r="BL21" s="162">
        <v>1</v>
      </c>
      <c r="BM21" s="163">
        <v>1</v>
      </c>
      <c r="BN21" s="164">
        <v>1</v>
      </c>
      <c r="BO21" s="165">
        <v>1</v>
      </c>
      <c r="BP21" s="162">
        <v>1</v>
      </c>
      <c r="BQ21" s="163">
        <v>1</v>
      </c>
      <c r="BR21" s="166">
        <v>1</v>
      </c>
      <c r="BS21" s="60"/>
      <c r="BT21" s="56"/>
      <c r="BU21" s="57"/>
      <c r="BV21" s="58"/>
      <c r="BW21" s="55"/>
      <c r="BX21" s="56"/>
      <c r="BY21" s="57"/>
      <c r="BZ21" s="58"/>
      <c r="CA21" s="55"/>
      <c r="CB21" s="56"/>
      <c r="CC21" s="57"/>
      <c r="CD21" s="58"/>
      <c r="CE21" s="55"/>
      <c r="CF21" s="56"/>
      <c r="CG21" s="57"/>
      <c r="CH21" s="58"/>
      <c r="CI21" s="55"/>
      <c r="CJ21" s="56"/>
      <c r="CK21" s="57"/>
      <c r="CL21" s="58"/>
      <c r="CM21" s="55"/>
      <c r="CN21" s="56"/>
      <c r="CO21" s="57"/>
      <c r="CP21" s="58"/>
      <c r="CQ21" s="55"/>
      <c r="CR21" s="56"/>
      <c r="CS21" s="57"/>
      <c r="CT21" s="58"/>
      <c r="CU21" s="225">
        <f t="shared" si="2"/>
        <v>13.5</v>
      </c>
      <c r="CV21" s="221">
        <f t="shared" si="1"/>
        <v>2</v>
      </c>
      <c r="CW21" s="204">
        <f t="shared" si="3"/>
        <v>15.5</v>
      </c>
      <c r="CX21" s="208"/>
    </row>
    <row r="22" spans="1:102" x14ac:dyDescent="0.3">
      <c r="B22" s="123" t="s">
        <v>59</v>
      </c>
      <c r="C22" s="140">
        <f t="shared" ref="C22:BN22" si="4" xml:space="preserve"> SUM(C5:C21)</f>
        <v>1</v>
      </c>
      <c r="D22" s="140">
        <f t="shared" si="4"/>
        <v>1</v>
      </c>
      <c r="E22" s="140">
        <f t="shared" si="4"/>
        <v>1</v>
      </c>
      <c r="F22" s="140">
        <f t="shared" si="4"/>
        <v>1</v>
      </c>
      <c r="G22" s="140">
        <f t="shared" si="4"/>
        <v>1</v>
      </c>
      <c r="H22" s="140">
        <f t="shared" si="4"/>
        <v>1</v>
      </c>
      <c r="I22" s="140">
        <f t="shared" si="4"/>
        <v>3</v>
      </c>
      <c r="J22" s="140">
        <f t="shared" si="4"/>
        <v>3</v>
      </c>
      <c r="K22" s="123">
        <f t="shared" si="4"/>
        <v>3</v>
      </c>
      <c r="L22" s="123">
        <f t="shared" si="4"/>
        <v>3</v>
      </c>
      <c r="M22" s="123">
        <f t="shared" si="4"/>
        <v>3</v>
      </c>
      <c r="N22" s="123">
        <f t="shared" si="4"/>
        <v>3</v>
      </c>
      <c r="O22" s="123">
        <f t="shared" si="4"/>
        <v>3</v>
      </c>
      <c r="P22" s="123">
        <f t="shared" si="4"/>
        <v>3</v>
      </c>
      <c r="Q22" s="123">
        <f t="shared" si="4"/>
        <v>3</v>
      </c>
      <c r="R22" s="123">
        <f t="shared" si="4"/>
        <v>3</v>
      </c>
      <c r="S22" s="123">
        <f t="shared" si="4"/>
        <v>3</v>
      </c>
      <c r="T22" s="123">
        <f t="shared" si="4"/>
        <v>3</v>
      </c>
      <c r="U22" s="123">
        <f t="shared" si="4"/>
        <v>3</v>
      </c>
      <c r="V22" s="123">
        <f t="shared" si="4"/>
        <v>3</v>
      </c>
      <c r="W22" s="123">
        <f t="shared" si="4"/>
        <v>3</v>
      </c>
      <c r="X22" s="123">
        <f t="shared" si="4"/>
        <v>3</v>
      </c>
      <c r="Y22" s="123">
        <f t="shared" si="4"/>
        <v>3</v>
      </c>
      <c r="Z22" s="123">
        <f t="shared" si="4"/>
        <v>3</v>
      </c>
      <c r="AA22" s="123">
        <f t="shared" si="4"/>
        <v>3</v>
      </c>
      <c r="AB22" s="123">
        <f t="shared" si="4"/>
        <v>3</v>
      </c>
      <c r="AC22" s="123">
        <f t="shared" si="4"/>
        <v>3</v>
      </c>
      <c r="AD22" s="123">
        <f t="shared" si="4"/>
        <v>3</v>
      </c>
      <c r="AE22" s="123">
        <f t="shared" si="4"/>
        <v>3</v>
      </c>
      <c r="AF22" s="123">
        <f t="shared" si="4"/>
        <v>3</v>
      </c>
      <c r="AG22" s="123">
        <f t="shared" si="4"/>
        <v>3</v>
      </c>
      <c r="AH22" s="123">
        <f t="shared" si="4"/>
        <v>3</v>
      </c>
      <c r="AI22" s="123">
        <f t="shared" si="4"/>
        <v>3</v>
      </c>
      <c r="AJ22" s="123">
        <f t="shared" si="4"/>
        <v>3</v>
      </c>
      <c r="AK22" s="123">
        <f t="shared" si="4"/>
        <v>3</v>
      </c>
      <c r="AL22" s="123">
        <f t="shared" si="4"/>
        <v>3</v>
      </c>
      <c r="AM22" s="123">
        <f t="shared" si="4"/>
        <v>3</v>
      </c>
      <c r="AN22" s="123">
        <f t="shared" si="4"/>
        <v>3</v>
      </c>
      <c r="AO22" s="123">
        <f t="shared" si="4"/>
        <v>3</v>
      </c>
      <c r="AP22" s="123">
        <f t="shared" si="4"/>
        <v>3</v>
      </c>
      <c r="AQ22" s="123">
        <f t="shared" si="4"/>
        <v>2</v>
      </c>
      <c r="AR22" s="123">
        <f t="shared" si="4"/>
        <v>2</v>
      </c>
      <c r="AS22" s="123">
        <f t="shared" si="4"/>
        <v>2</v>
      </c>
      <c r="AT22" s="123">
        <f t="shared" si="4"/>
        <v>2</v>
      </c>
      <c r="AU22" s="123">
        <f t="shared" si="4"/>
        <v>2</v>
      </c>
      <c r="AV22" s="123">
        <f t="shared" si="4"/>
        <v>2</v>
      </c>
      <c r="AW22" s="123">
        <f t="shared" si="4"/>
        <v>2</v>
      </c>
      <c r="AX22" s="123">
        <f t="shared" si="4"/>
        <v>2</v>
      </c>
      <c r="AY22" s="140">
        <f t="shared" si="4"/>
        <v>2</v>
      </c>
      <c r="AZ22" s="140">
        <f t="shared" si="4"/>
        <v>2</v>
      </c>
      <c r="BA22" s="140">
        <f t="shared" si="4"/>
        <v>2</v>
      </c>
      <c r="BB22" s="140">
        <f t="shared" si="4"/>
        <v>2</v>
      </c>
      <c r="BC22" s="140">
        <f t="shared" si="4"/>
        <v>2</v>
      </c>
      <c r="BD22" s="140">
        <f t="shared" si="4"/>
        <v>2</v>
      </c>
      <c r="BE22" s="140">
        <f t="shared" si="4"/>
        <v>2</v>
      </c>
      <c r="BF22" s="140">
        <f t="shared" si="4"/>
        <v>2</v>
      </c>
      <c r="BG22" s="140">
        <f t="shared" si="4"/>
        <v>2</v>
      </c>
      <c r="BH22" s="140">
        <f t="shared" si="4"/>
        <v>2</v>
      </c>
      <c r="BI22" s="140">
        <f t="shared" si="4"/>
        <v>2</v>
      </c>
      <c r="BJ22" s="140">
        <f t="shared" si="4"/>
        <v>2</v>
      </c>
      <c r="BK22" s="140">
        <f t="shared" si="4"/>
        <v>2</v>
      </c>
      <c r="BL22" s="140">
        <f t="shared" si="4"/>
        <v>2</v>
      </c>
      <c r="BM22" s="140">
        <f t="shared" si="4"/>
        <v>2</v>
      </c>
      <c r="BN22" s="140">
        <f t="shared" si="4"/>
        <v>2</v>
      </c>
      <c r="BO22" s="140">
        <f t="shared" ref="BO22:CT22" si="5" xml:space="preserve"> SUM(BO5:BO21)</f>
        <v>2</v>
      </c>
      <c r="BP22" s="140">
        <f t="shared" si="5"/>
        <v>2</v>
      </c>
      <c r="BQ22" s="140">
        <f t="shared" si="5"/>
        <v>2</v>
      </c>
      <c r="BR22" s="140">
        <f t="shared" si="5"/>
        <v>2</v>
      </c>
      <c r="BS22" s="140">
        <f t="shared" si="5"/>
        <v>0</v>
      </c>
      <c r="BT22" s="140">
        <f t="shared" si="5"/>
        <v>0</v>
      </c>
      <c r="BU22" s="140">
        <f t="shared" si="5"/>
        <v>0</v>
      </c>
      <c r="BV22" s="140">
        <f t="shared" si="5"/>
        <v>0</v>
      </c>
      <c r="BW22" s="140">
        <f t="shared" si="5"/>
        <v>0</v>
      </c>
      <c r="BX22" s="140">
        <f t="shared" si="5"/>
        <v>0</v>
      </c>
      <c r="BY22" s="140">
        <f t="shared" si="5"/>
        <v>0</v>
      </c>
      <c r="BZ22" s="140">
        <f t="shared" si="5"/>
        <v>0</v>
      </c>
      <c r="CA22" s="140">
        <f t="shared" si="5"/>
        <v>0</v>
      </c>
      <c r="CB22" s="140">
        <f t="shared" si="5"/>
        <v>0</v>
      </c>
      <c r="CC22" s="140">
        <f t="shared" si="5"/>
        <v>0</v>
      </c>
      <c r="CD22" s="140">
        <f t="shared" si="5"/>
        <v>0</v>
      </c>
      <c r="CE22" s="140">
        <f t="shared" si="5"/>
        <v>0</v>
      </c>
      <c r="CF22" s="140">
        <f t="shared" si="5"/>
        <v>0</v>
      </c>
      <c r="CG22" s="140">
        <f t="shared" si="5"/>
        <v>0</v>
      </c>
      <c r="CH22" s="140">
        <f t="shared" si="5"/>
        <v>0</v>
      </c>
      <c r="CI22" s="140">
        <f t="shared" si="5"/>
        <v>0</v>
      </c>
      <c r="CJ22" s="140">
        <f t="shared" si="5"/>
        <v>0</v>
      </c>
      <c r="CK22" s="140">
        <f t="shared" si="5"/>
        <v>0</v>
      </c>
      <c r="CL22" s="140">
        <f t="shared" si="5"/>
        <v>0</v>
      </c>
      <c r="CM22" s="140">
        <f t="shared" si="5"/>
        <v>0</v>
      </c>
      <c r="CN22" s="140">
        <f t="shared" si="5"/>
        <v>0</v>
      </c>
      <c r="CO22" s="140">
        <f t="shared" si="5"/>
        <v>0</v>
      </c>
      <c r="CP22" s="140">
        <f t="shared" si="5"/>
        <v>0</v>
      </c>
      <c r="CQ22" s="140">
        <f t="shared" si="5"/>
        <v>1</v>
      </c>
      <c r="CR22" s="140">
        <f t="shared" si="5"/>
        <v>1</v>
      </c>
      <c r="CS22" s="140">
        <f t="shared" si="5"/>
        <v>1</v>
      </c>
      <c r="CT22" s="140">
        <f t="shared" si="5"/>
        <v>1</v>
      </c>
      <c r="CU22" s="208"/>
      <c r="CV22" s="208"/>
      <c r="CW22" s="208"/>
      <c r="CX22" s="208"/>
    </row>
    <row r="23" spans="1:102" x14ac:dyDescent="0.3">
      <c r="C23" s="348" t="s">
        <v>20</v>
      </c>
      <c r="D23" s="341"/>
      <c r="E23" s="341"/>
      <c r="F23" s="341"/>
      <c r="G23" s="341" t="s">
        <v>21</v>
      </c>
      <c r="H23" s="341"/>
      <c r="I23" s="341"/>
      <c r="J23" s="341"/>
      <c r="K23" s="341" t="s">
        <v>23</v>
      </c>
      <c r="L23" s="341"/>
      <c r="M23" s="341"/>
      <c r="N23" s="341"/>
      <c r="O23" s="341" t="s">
        <v>22</v>
      </c>
      <c r="P23" s="341"/>
      <c r="Q23" s="341"/>
      <c r="R23" s="341"/>
      <c r="S23" s="341" t="s">
        <v>0</v>
      </c>
      <c r="T23" s="341"/>
      <c r="U23" s="341"/>
      <c r="V23" s="341"/>
      <c r="W23" s="341" t="s">
        <v>1</v>
      </c>
      <c r="X23" s="341"/>
      <c r="Y23" s="341"/>
      <c r="Z23" s="341"/>
      <c r="AA23" s="341" t="s">
        <v>2</v>
      </c>
      <c r="AB23" s="341"/>
      <c r="AC23" s="341"/>
      <c r="AD23" s="341"/>
      <c r="AE23" s="341" t="s">
        <v>3</v>
      </c>
      <c r="AF23" s="341"/>
      <c r="AG23" s="341"/>
      <c r="AH23" s="341"/>
      <c r="AI23" s="341" t="s">
        <v>4</v>
      </c>
      <c r="AJ23" s="341"/>
      <c r="AK23" s="341"/>
      <c r="AL23" s="341"/>
      <c r="AM23" s="341" t="s">
        <v>5</v>
      </c>
      <c r="AN23" s="341"/>
      <c r="AO23" s="341"/>
      <c r="AP23" s="341"/>
      <c r="AQ23" s="341" t="s">
        <v>6</v>
      </c>
      <c r="AR23" s="341"/>
      <c r="AS23" s="341"/>
      <c r="AT23" s="341"/>
      <c r="AU23" s="341" t="s">
        <v>7</v>
      </c>
      <c r="AV23" s="341"/>
      <c r="AW23" s="341"/>
      <c r="AX23" s="341"/>
      <c r="AY23" s="341" t="s">
        <v>8</v>
      </c>
      <c r="AZ23" s="341"/>
      <c r="BA23" s="341"/>
      <c r="BB23" s="341"/>
      <c r="BC23" s="341" t="s">
        <v>9</v>
      </c>
      <c r="BD23" s="341"/>
      <c r="BE23" s="341"/>
      <c r="BF23" s="341"/>
      <c r="BG23" s="341" t="s">
        <v>10</v>
      </c>
      <c r="BH23" s="341"/>
      <c r="BI23" s="341"/>
      <c r="BJ23" s="341"/>
      <c r="BK23" s="341" t="s">
        <v>11</v>
      </c>
      <c r="BL23" s="341"/>
      <c r="BM23" s="341"/>
      <c r="BN23" s="341"/>
      <c r="BO23" s="341" t="s">
        <v>12</v>
      </c>
      <c r="BP23" s="341"/>
      <c r="BQ23" s="341"/>
      <c r="BR23" s="341"/>
      <c r="BS23" s="341" t="s">
        <v>13</v>
      </c>
      <c r="BT23" s="341"/>
      <c r="BU23" s="341"/>
      <c r="BV23" s="341"/>
      <c r="BW23" s="341" t="s">
        <v>14</v>
      </c>
      <c r="BX23" s="341"/>
      <c r="BY23" s="341"/>
      <c r="BZ23" s="341"/>
      <c r="CA23" s="341" t="s">
        <v>15</v>
      </c>
      <c r="CB23" s="341"/>
      <c r="CC23" s="341"/>
      <c r="CD23" s="341"/>
      <c r="CE23" s="341" t="s">
        <v>16</v>
      </c>
      <c r="CF23" s="341"/>
      <c r="CG23" s="341"/>
      <c r="CH23" s="341"/>
      <c r="CI23" s="341" t="s">
        <v>17</v>
      </c>
      <c r="CJ23" s="341"/>
      <c r="CK23" s="341"/>
      <c r="CL23" s="341"/>
      <c r="CM23" s="341" t="s">
        <v>18</v>
      </c>
      <c r="CN23" s="341"/>
      <c r="CO23" s="341"/>
      <c r="CP23" s="341"/>
      <c r="CQ23" s="341" t="s">
        <v>19</v>
      </c>
      <c r="CR23" s="341"/>
      <c r="CS23" s="341"/>
      <c r="CT23" s="342"/>
      <c r="CU23" s="208"/>
      <c r="CV23" s="208"/>
      <c r="CW23" s="208"/>
      <c r="CX23" s="208"/>
    </row>
    <row r="24" spans="1:102" ht="15" thickBot="1" x14ac:dyDescent="0.35">
      <c r="CU24" s="224"/>
      <c r="CV24" s="208"/>
      <c r="CW24" s="208"/>
      <c r="CX24" s="208"/>
    </row>
    <row r="25" spans="1:102" ht="15" thickBot="1" x14ac:dyDescent="0.35">
      <c r="I25" s="124"/>
      <c r="J25" s="124"/>
      <c r="AU25" s="345" t="s">
        <v>36</v>
      </c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7"/>
      <c r="CU25" s="208"/>
      <c r="CV25" s="208"/>
      <c r="CW25" s="208"/>
      <c r="CX25" s="208"/>
    </row>
    <row r="26" spans="1:102" x14ac:dyDescent="0.3">
      <c r="C26" s="354" t="s">
        <v>20</v>
      </c>
      <c r="D26" s="343"/>
      <c r="E26" s="343"/>
      <c r="F26" s="343"/>
      <c r="G26" s="343" t="s">
        <v>21</v>
      </c>
      <c r="H26" s="343"/>
      <c r="I26" s="341"/>
      <c r="J26" s="341"/>
      <c r="K26" s="392" t="s">
        <v>23</v>
      </c>
      <c r="L26" s="352"/>
      <c r="M26" s="352"/>
      <c r="N26" s="352"/>
      <c r="O26" s="352" t="s">
        <v>22</v>
      </c>
      <c r="P26" s="352"/>
      <c r="Q26" s="352"/>
      <c r="R26" s="352"/>
      <c r="S26" s="352" t="s">
        <v>0</v>
      </c>
      <c r="T26" s="352"/>
      <c r="U26" s="352"/>
      <c r="V26" s="352"/>
      <c r="W26" s="352" t="s">
        <v>1</v>
      </c>
      <c r="X26" s="352"/>
      <c r="Y26" s="352"/>
      <c r="Z26" s="352"/>
      <c r="AA26" s="352" t="s">
        <v>2</v>
      </c>
      <c r="AB26" s="352"/>
      <c r="AC26" s="352"/>
      <c r="AD26" s="352"/>
      <c r="AE26" s="352" t="s">
        <v>3</v>
      </c>
      <c r="AF26" s="352"/>
      <c r="AG26" s="352"/>
      <c r="AH26" s="352"/>
      <c r="AI26" s="352" t="s">
        <v>4</v>
      </c>
      <c r="AJ26" s="352"/>
      <c r="AK26" s="352"/>
      <c r="AL26" s="352"/>
      <c r="AM26" s="352" t="s">
        <v>5</v>
      </c>
      <c r="AN26" s="352"/>
      <c r="AO26" s="352"/>
      <c r="AP26" s="352"/>
      <c r="AQ26" s="352" t="s">
        <v>6</v>
      </c>
      <c r="AR26" s="352"/>
      <c r="AS26" s="352"/>
      <c r="AT26" s="352"/>
      <c r="AU26" s="352" t="s">
        <v>7</v>
      </c>
      <c r="AV26" s="352"/>
      <c r="AW26" s="352"/>
      <c r="AX26" s="391"/>
      <c r="AY26" s="352" t="s">
        <v>8</v>
      </c>
      <c r="AZ26" s="352"/>
      <c r="BA26" s="352"/>
      <c r="BB26" s="353"/>
      <c r="BC26" s="343" t="s">
        <v>9</v>
      </c>
      <c r="BD26" s="343"/>
      <c r="BE26" s="343"/>
      <c r="BF26" s="343"/>
      <c r="BG26" s="343" t="s">
        <v>10</v>
      </c>
      <c r="BH26" s="343"/>
      <c r="BI26" s="343"/>
      <c r="BJ26" s="343"/>
      <c r="BK26" s="343" t="s">
        <v>11</v>
      </c>
      <c r="BL26" s="343"/>
      <c r="BM26" s="343"/>
      <c r="BN26" s="343"/>
      <c r="BO26" s="343" t="s">
        <v>12</v>
      </c>
      <c r="BP26" s="343"/>
      <c r="BQ26" s="343"/>
      <c r="BR26" s="343"/>
      <c r="BS26" s="343" t="s">
        <v>13</v>
      </c>
      <c r="BT26" s="343"/>
      <c r="BU26" s="343"/>
      <c r="BV26" s="343"/>
      <c r="BW26" s="343" t="s">
        <v>14</v>
      </c>
      <c r="BX26" s="343"/>
      <c r="BY26" s="343"/>
      <c r="BZ26" s="343"/>
      <c r="CA26" s="343" t="s">
        <v>15</v>
      </c>
      <c r="CB26" s="343"/>
      <c r="CC26" s="343"/>
      <c r="CD26" s="343"/>
      <c r="CE26" s="343" t="s">
        <v>16</v>
      </c>
      <c r="CF26" s="343"/>
      <c r="CG26" s="343"/>
      <c r="CH26" s="343"/>
      <c r="CI26" s="343" t="s">
        <v>17</v>
      </c>
      <c r="CJ26" s="343"/>
      <c r="CK26" s="343"/>
      <c r="CL26" s="343"/>
      <c r="CM26" s="343" t="s">
        <v>18</v>
      </c>
      <c r="CN26" s="343"/>
      <c r="CO26" s="343"/>
      <c r="CP26" s="343"/>
      <c r="CQ26" s="343" t="s">
        <v>19</v>
      </c>
      <c r="CR26" s="343"/>
      <c r="CS26" s="343"/>
      <c r="CT26" s="344"/>
      <c r="CU26" s="205" t="s">
        <v>67</v>
      </c>
      <c r="CV26" s="206" t="s">
        <v>68</v>
      </c>
      <c r="CW26" s="207" t="s">
        <v>69</v>
      </c>
      <c r="CX26" s="208"/>
    </row>
    <row r="27" spans="1:102" ht="15.75" hidden="1" customHeight="1" thickBot="1" x14ac:dyDescent="0.35">
      <c r="A27" s="349" t="s">
        <v>25</v>
      </c>
      <c r="B27" s="14" t="s">
        <v>27</v>
      </c>
      <c r="C27" s="25"/>
      <c r="D27" s="26"/>
      <c r="E27" s="27"/>
      <c r="F27" s="27"/>
      <c r="G27" s="25"/>
      <c r="H27" s="26"/>
      <c r="I27" s="27"/>
      <c r="J27" s="28"/>
      <c r="K27" s="25"/>
      <c r="L27" s="26"/>
      <c r="M27" s="27"/>
      <c r="N27" s="30"/>
      <c r="O27" s="25"/>
      <c r="P27" s="26"/>
      <c r="Q27" s="27"/>
      <c r="R27" s="30"/>
      <c r="S27" s="25"/>
      <c r="T27" s="26"/>
      <c r="U27" s="27"/>
      <c r="V27" s="30"/>
      <c r="W27" s="25"/>
      <c r="X27" s="26"/>
      <c r="Y27" s="27"/>
      <c r="Z27" s="30"/>
      <c r="AA27" s="25"/>
      <c r="AB27" s="26"/>
      <c r="AC27" s="27"/>
      <c r="AD27" s="30"/>
      <c r="AE27" s="25"/>
      <c r="AF27" s="26"/>
      <c r="AG27" s="27"/>
      <c r="AH27" s="30"/>
      <c r="AI27" s="25"/>
      <c r="AJ27" s="26"/>
      <c r="AK27" s="27"/>
      <c r="AL27" s="30"/>
      <c r="AM27" s="25"/>
      <c r="AN27" s="26"/>
      <c r="AO27" s="27"/>
      <c r="AP27" s="30"/>
      <c r="AQ27" s="25"/>
      <c r="AR27" s="26"/>
      <c r="AS27" s="27"/>
      <c r="AT27" s="30"/>
      <c r="AU27" s="25"/>
      <c r="AV27" s="26"/>
      <c r="AW27" s="27"/>
      <c r="AX27" s="30"/>
      <c r="AY27" s="32"/>
      <c r="AZ27" s="26"/>
      <c r="BA27" s="27"/>
      <c r="BB27" s="30"/>
      <c r="BC27" s="32"/>
      <c r="BD27" s="26"/>
      <c r="BE27" s="27"/>
      <c r="BF27" s="30"/>
      <c r="BG27" s="25"/>
      <c r="BH27" s="26"/>
      <c r="BI27" s="27"/>
      <c r="BJ27" s="30"/>
      <c r="BK27" s="25"/>
      <c r="BL27" s="26"/>
      <c r="BM27" s="27"/>
      <c r="BN27" s="30"/>
      <c r="BO27" s="25"/>
      <c r="BP27" s="26"/>
      <c r="BQ27" s="27"/>
      <c r="BR27" s="30"/>
      <c r="BS27" s="25"/>
      <c r="BT27" s="26"/>
      <c r="BU27" s="27"/>
      <c r="BV27" s="30"/>
      <c r="BW27" s="25"/>
      <c r="BX27" s="26"/>
      <c r="BY27" s="27"/>
      <c r="BZ27" s="30"/>
      <c r="CA27" s="25"/>
      <c r="CB27" s="26"/>
      <c r="CC27" s="27"/>
      <c r="CD27" s="30"/>
      <c r="CE27" s="25"/>
      <c r="CF27" s="26"/>
      <c r="CG27" s="27"/>
      <c r="CH27" s="30"/>
      <c r="CI27" s="25"/>
      <c r="CJ27" s="26"/>
      <c r="CK27" s="27"/>
      <c r="CL27" s="30"/>
      <c r="CM27" s="25"/>
      <c r="CN27" s="26"/>
      <c r="CO27" s="27"/>
      <c r="CP27" s="30"/>
      <c r="CQ27" s="25"/>
      <c r="CR27" s="26"/>
      <c r="CS27" s="27"/>
      <c r="CT27" s="30"/>
      <c r="CU27" s="209">
        <f>SUM(C27:CT27)/4</f>
        <v>0</v>
      </c>
      <c r="CV27" s="210"/>
      <c r="CW27" s="211"/>
      <c r="CX27" s="208"/>
    </row>
    <row r="28" spans="1:102" ht="15.75" hidden="1" customHeight="1" thickBot="1" x14ac:dyDescent="0.35">
      <c r="A28" s="349"/>
      <c r="B28" s="15" t="s">
        <v>28</v>
      </c>
      <c r="C28" s="8"/>
      <c r="D28" s="9"/>
      <c r="E28" s="6"/>
      <c r="F28" s="7"/>
      <c r="G28" s="34"/>
      <c r="H28" s="9"/>
      <c r="I28" s="6"/>
      <c r="J28" s="10"/>
      <c r="K28" s="8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7"/>
      <c r="AY28" s="34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7"/>
      <c r="BK28" s="8"/>
      <c r="BL28" s="9"/>
      <c r="BM28" s="6"/>
      <c r="BN28" s="7"/>
      <c r="BO28" s="8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212">
        <f t="shared" ref="CU28:CU34" si="6">SUM(C28:CT28)/4</f>
        <v>0</v>
      </c>
      <c r="CV28" s="213"/>
      <c r="CW28" s="211"/>
      <c r="CX28" s="208"/>
    </row>
    <row r="29" spans="1:102" ht="15.75" hidden="1" customHeight="1" thickBot="1" x14ac:dyDescent="0.35">
      <c r="A29" s="349"/>
      <c r="B29" s="15" t="s">
        <v>28</v>
      </c>
      <c r="C29" s="8"/>
      <c r="D29" s="9"/>
      <c r="E29" s="6"/>
      <c r="F29" s="6"/>
      <c r="G29" s="8"/>
      <c r="H29" s="9"/>
      <c r="I29" s="6"/>
      <c r="J29" s="10"/>
      <c r="K29" s="8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7"/>
      <c r="AY29" s="34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7"/>
      <c r="BK29" s="8"/>
      <c r="BL29" s="9"/>
      <c r="BM29" s="6"/>
      <c r="BN29" s="7"/>
      <c r="BO29" s="8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12">
        <f t="shared" si="6"/>
        <v>0</v>
      </c>
      <c r="CV29" s="213"/>
      <c r="CW29" s="211"/>
      <c r="CX29" s="208"/>
    </row>
    <row r="30" spans="1:102" ht="15.75" hidden="1" customHeight="1" thickBot="1" x14ac:dyDescent="0.35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10"/>
      <c r="K30" s="8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7"/>
      <c r="AY30" s="34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7"/>
      <c r="BK30" s="8"/>
      <c r="BL30" s="9"/>
      <c r="BM30" s="6"/>
      <c r="BN30" s="7"/>
      <c r="BO30" s="8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12">
        <f t="shared" si="6"/>
        <v>0</v>
      </c>
      <c r="CV30" s="213"/>
      <c r="CW30" s="211"/>
      <c r="CX30" s="208"/>
    </row>
    <row r="31" spans="1:102" ht="15.75" hidden="1" customHeight="1" thickBot="1" x14ac:dyDescent="0.35">
      <c r="A31" s="349"/>
      <c r="B31" s="15" t="s">
        <v>28</v>
      </c>
      <c r="C31" s="8"/>
      <c r="D31" s="9"/>
      <c r="E31" s="6"/>
      <c r="F31" s="7"/>
      <c r="G31" s="8"/>
      <c r="H31" s="9"/>
      <c r="I31" s="6"/>
      <c r="J31" s="10"/>
      <c r="K31" s="8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34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7"/>
      <c r="BK31" s="8"/>
      <c r="BL31" s="9"/>
      <c r="BM31" s="6"/>
      <c r="BN31" s="7"/>
      <c r="BO31" s="8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12">
        <f t="shared" si="6"/>
        <v>0</v>
      </c>
      <c r="CV31" s="213"/>
      <c r="CW31" s="211"/>
      <c r="CX31" s="208"/>
    </row>
    <row r="32" spans="1:102" ht="15.75" hidden="1" customHeight="1" thickBot="1" x14ac:dyDescent="0.35">
      <c r="A32" s="349"/>
      <c r="B32" s="15" t="s">
        <v>35</v>
      </c>
      <c r="C32" s="8"/>
      <c r="D32" s="9"/>
      <c r="E32" s="6"/>
      <c r="F32" s="34"/>
      <c r="G32" s="8"/>
      <c r="H32" s="9"/>
      <c r="I32" s="6"/>
      <c r="J32" s="10"/>
      <c r="K32" s="8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34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7"/>
      <c r="BO32" s="8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12">
        <f t="shared" si="6"/>
        <v>0</v>
      </c>
      <c r="CV32" s="213"/>
      <c r="CW32" s="211"/>
      <c r="CX32" s="214" t="s">
        <v>31</v>
      </c>
    </row>
    <row r="33" spans="1:102" ht="15.75" hidden="1" customHeight="1" thickBot="1" x14ac:dyDescent="0.35">
      <c r="A33" s="349"/>
      <c r="B33" s="16" t="s">
        <v>29</v>
      </c>
      <c r="C33" s="8"/>
      <c r="D33" s="9"/>
      <c r="E33" s="6"/>
      <c r="F33" s="7"/>
      <c r="G33" s="8"/>
      <c r="H33" s="9"/>
      <c r="I33" s="6"/>
      <c r="J33" s="10"/>
      <c r="K33" s="8"/>
      <c r="L33" s="9"/>
      <c r="M33" s="6"/>
      <c r="N33" s="7"/>
      <c r="O33" s="8"/>
      <c r="P33" s="9"/>
      <c r="Q33" s="6"/>
      <c r="R33" s="7"/>
      <c r="S33" s="8"/>
      <c r="T33" s="9"/>
      <c r="U33" s="6"/>
      <c r="V33" s="7"/>
      <c r="W33" s="8"/>
      <c r="X33" s="9"/>
      <c r="Y33" s="6"/>
      <c r="Z33" s="7"/>
      <c r="AA33" s="8"/>
      <c r="AB33" s="9"/>
      <c r="AC33" s="6"/>
      <c r="AD33" s="7"/>
      <c r="AE33" s="8"/>
      <c r="AF33" s="9"/>
      <c r="AG33" s="6"/>
      <c r="AH33" s="7"/>
      <c r="AI33" s="8"/>
      <c r="AJ33" s="9"/>
      <c r="AK33" s="6"/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34"/>
      <c r="AZ33" s="9"/>
      <c r="BA33" s="6"/>
      <c r="BB33" s="7"/>
      <c r="BC33" s="34"/>
      <c r="BD33" s="9"/>
      <c r="BE33" s="6"/>
      <c r="BF33" s="7"/>
      <c r="BG33" s="8"/>
      <c r="BH33" s="9"/>
      <c r="BI33" s="6"/>
      <c r="BJ33" s="7"/>
      <c r="BK33" s="8"/>
      <c r="BL33" s="9"/>
      <c r="BM33" s="6"/>
      <c r="BN33" s="7"/>
      <c r="BO33" s="8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212">
        <f t="shared" si="6"/>
        <v>0</v>
      </c>
      <c r="CV33" s="213"/>
      <c r="CW33" s="211"/>
      <c r="CX33" s="215">
        <f>SUM(CU27:CU34)</f>
        <v>0</v>
      </c>
    </row>
    <row r="34" spans="1:102" ht="15.75" hidden="1" customHeight="1" thickBot="1" x14ac:dyDescent="0.35">
      <c r="A34" s="350"/>
      <c r="B34" s="76" t="s">
        <v>34</v>
      </c>
      <c r="C34" s="36"/>
      <c r="D34" s="37"/>
      <c r="E34" s="38"/>
      <c r="F34" s="39"/>
      <c r="G34" s="36"/>
      <c r="H34" s="37"/>
      <c r="I34" s="38"/>
      <c r="J34" s="40"/>
      <c r="K34" s="36"/>
      <c r="L34" s="37"/>
      <c r="M34" s="38"/>
      <c r="N34" s="39"/>
      <c r="O34" s="36"/>
      <c r="P34" s="37"/>
      <c r="Q34" s="38"/>
      <c r="R34" s="39"/>
      <c r="S34" s="36"/>
      <c r="T34" s="37"/>
      <c r="U34" s="38"/>
      <c r="V34" s="39"/>
      <c r="W34" s="36"/>
      <c r="X34" s="37"/>
      <c r="Y34" s="38"/>
      <c r="Z34" s="39"/>
      <c r="AA34" s="36"/>
      <c r="AB34" s="37"/>
      <c r="AC34" s="38"/>
      <c r="AD34" s="39"/>
      <c r="AE34" s="36"/>
      <c r="AF34" s="37"/>
      <c r="AG34" s="38"/>
      <c r="AH34" s="39"/>
      <c r="AI34" s="36"/>
      <c r="AJ34" s="37"/>
      <c r="AK34" s="38"/>
      <c r="AL34" s="39"/>
      <c r="AM34" s="36"/>
      <c r="AN34" s="37"/>
      <c r="AO34" s="38"/>
      <c r="AP34" s="39"/>
      <c r="AQ34" s="36"/>
      <c r="AR34" s="37"/>
      <c r="AS34" s="38"/>
      <c r="AT34" s="39"/>
      <c r="AU34" s="36"/>
      <c r="AV34" s="37"/>
      <c r="AW34" s="38"/>
      <c r="AX34" s="39"/>
      <c r="AY34" s="48"/>
      <c r="AZ34" s="45"/>
      <c r="BA34" s="79"/>
      <c r="BB34" s="52"/>
      <c r="BC34" s="48"/>
      <c r="BD34" s="45"/>
      <c r="BE34" s="79"/>
      <c r="BF34" s="52"/>
      <c r="BG34" s="50"/>
      <c r="BH34" s="45"/>
      <c r="BI34" s="79"/>
      <c r="BJ34" s="52"/>
      <c r="BK34" s="50"/>
      <c r="BL34" s="45"/>
      <c r="BM34" s="79"/>
      <c r="BN34" s="52"/>
      <c r="BO34" s="50"/>
      <c r="BP34" s="45"/>
      <c r="BQ34" s="79"/>
      <c r="BR34" s="52"/>
      <c r="BS34" s="50"/>
      <c r="BT34" s="45"/>
      <c r="BU34" s="79"/>
      <c r="BV34" s="52"/>
      <c r="BW34" s="50"/>
      <c r="BX34" s="45"/>
      <c r="BY34" s="79"/>
      <c r="BZ34" s="52"/>
      <c r="CA34" s="50"/>
      <c r="CB34" s="45"/>
      <c r="CC34" s="79"/>
      <c r="CD34" s="52"/>
      <c r="CE34" s="50"/>
      <c r="CF34" s="45"/>
      <c r="CG34" s="79"/>
      <c r="CH34" s="52"/>
      <c r="CI34" s="50"/>
      <c r="CJ34" s="45"/>
      <c r="CK34" s="79"/>
      <c r="CL34" s="52"/>
      <c r="CM34" s="50"/>
      <c r="CN34" s="45"/>
      <c r="CO34" s="79"/>
      <c r="CP34" s="52"/>
      <c r="CQ34" s="50"/>
      <c r="CR34" s="45"/>
      <c r="CS34" s="79"/>
      <c r="CT34" s="52"/>
      <c r="CU34" s="212">
        <f t="shared" si="6"/>
        <v>0</v>
      </c>
      <c r="CV34" s="213"/>
      <c r="CW34" s="211"/>
      <c r="CX34" s="208"/>
    </row>
    <row r="35" spans="1:102" x14ac:dyDescent="0.3">
      <c r="A35" s="351" t="s">
        <v>26</v>
      </c>
      <c r="B35" s="77" t="s">
        <v>27</v>
      </c>
      <c r="C35" s="8"/>
      <c r="D35" s="8"/>
      <c r="E35" s="8"/>
      <c r="F35" s="8"/>
      <c r="G35" s="8"/>
      <c r="H35" s="8"/>
      <c r="I35" s="11">
        <v>1</v>
      </c>
      <c r="J35" s="8">
        <v>1</v>
      </c>
      <c r="K35" s="8">
        <v>1</v>
      </c>
      <c r="L35" s="8">
        <v>1</v>
      </c>
      <c r="M35" s="8">
        <v>1</v>
      </c>
      <c r="N35" s="8">
        <v>1</v>
      </c>
      <c r="O35" s="8">
        <v>1</v>
      </c>
      <c r="P35" s="8">
        <v>1</v>
      </c>
      <c r="Q35" s="8">
        <v>1</v>
      </c>
      <c r="R35" s="8">
        <v>1</v>
      </c>
      <c r="S35" s="8">
        <v>1</v>
      </c>
      <c r="T35" s="8">
        <v>1</v>
      </c>
      <c r="U35" s="8">
        <v>1</v>
      </c>
      <c r="V35" s="8">
        <v>1</v>
      </c>
      <c r="W35" s="8">
        <v>1</v>
      </c>
      <c r="X35" s="8">
        <v>1</v>
      </c>
      <c r="Y35" s="8">
        <v>1</v>
      </c>
      <c r="Z35" s="8">
        <v>1</v>
      </c>
      <c r="AA35" s="8">
        <v>1</v>
      </c>
      <c r="AB35" s="8">
        <v>1</v>
      </c>
      <c r="AC35" s="8">
        <v>1</v>
      </c>
      <c r="AD35" s="8">
        <v>1</v>
      </c>
      <c r="AE35" s="8">
        <v>1</v>
      </c>
      <c r="AF35" s="8">
        <v>1</v>
      </c>
      <c r="AG35" s="8">
        <v>1</v>
      </c>
      <c r="AH35" s="8">
        <v>1</v>
      </c>
      <c r="AI35" s="8">
        <v>1</v>
      </c>
      <c r="AJ35" s="8">
        <v>1</v>
      </c>
      <c r="AK35" s="8">
        <v>1</v>
      </c>
      <c r="AL35" s="8">
        <v>1</v>
      </c>
      <c r="AM35" s="8">
        <v>1</v>
      </c>
      <c r="AN35" s="8">
        <v>1</v>
      </c>
      <c r="AO35" s="8">
        <v>1</v>
      </c>
      <c r="AP35" s="8">
        <v>1</v>
      </c>
      <c r="AQ35" s="8"/>
      <c r="AR35" s="8"/>
      <c r="AS35" s="8"/>
      <c r="AT35" s="8"/>
      <c r="AU35" s="8"/>
      <c r="AV35" s="8"/>
      <c r="AW35" s="8"/>
      <c r="AX35" s="78"/>
      <c r="AY35" s="25"/>
      <c r="AZ35" s="26"/>
      <c r="BA35" s="80"/>
      <c r="BB35" s="83"/>
      <c r="BC35" s="32"/>
      <c r="BD35" s="26"/>
      <c r="BE35" s="80"/>
      <c r="BF35" s="81"/>
      <c r="BG35" s="25"/>
      <c r="BH35" s="26"/>
      <c r="BI35" s="80"/>
      <c r="BJ35" s="81"/>
      <c r="BK35" s="25"/>
      <c r="BL35" s="26"/>
      <c r="BM35" s="80"/>
      <c r="BN35" s="81"/>
      <c r="BO35" s="25"/>
      <c r="BP35" s="26"/>
      <c r="BQ35" s="80"/>
      <c r="BR35" s="152"/>
      <c r="BS35" s="32"/>
      <c r="BT35" s="26"/>
      <c r="BU35" s="80"/>
      <c r="BV35" s="81"/>
      <c r="BW35" s="25"/>
      <c r="BX35" s="26"/>
      <c r="BY35" s="80"/>
      <c r="BZ35" s="81"/>
      <c r="CA35" s="25"/>
      <c r="CB35" s="26"/>
      <c r="CC35" s="80"/>
      <c r="CD35" s="81"/>
      <c r="CE35" s="25"/>
      <c r="CF35" s="26"/>
      <c r="CG35" s="80"/>
      <c r="CH35" s="81"/>
      <c r="CI35" s="25"/>
      <c r="CJ35" s="26"/>
      <c r="CK35" s="80"/>
      <c r="CL35" s="81"/>
      <c r="CM35" s="25"/>
      <c r="CN35" s="26"/>
      <c r="CO35" s="80"/>
      <c r="CP35" s="81"/>
      <c r="CQ35" s="25"/>
      <c r="CR35" s="26"/>
      <c r="CS35" s="80"/>
      <c r="CT35" s="81"/>
      <c r="CU35" s="216">
        <f>SUM(C35:BJ35)/4</f>
        <v>8.5</v>
      </c>
      <c r="CV35" s="221">
        <f t="shared" ref="CV35:CV43" si="7">SUM(BK35:CT35)/4</f>
        <v>0</v>
      </c>
      <c r="CW35" s="218">
        <f>SUM(CU35:CV35)</f>
        <v>8.5</v>
      </c>
      <c r="CX35" s="208"/>
    </row>
    <row r="36" spans="1:102" x14ac:dyDescent="0.3">
      <c r="A36" s="351"/>
      <c r="B36" s="19" t="s">
        <v>28</v>
      </c>
      <c r="C36" s="8"/>
      <c r="D36" s="9"/>
      <c r="E36" s="6"/>
      <c r="F36" s="53"/>
      <c r="G36" s="8"/>
      <c r="H36" s="10"/>
      <c r="I36" s="11"/>
      <c r="J36" s="34"/>
      <c r="K36" s="8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3"/>
      <c r="AY36" s="34"/>
      <c r="AZ36" s="9"/>
      <c r="BA36" s="6"/>
      <c r="BB36" s="54"/>
      <c r="BC36" s="34"/>
      <c r="BD36" s="9"/>
      <c r="BE36" s="6"/>
      <c r="BF36" s="53"/>
      <c r="BG36" s="8"/>
      <c r="BH36" s="9"/>
      <c r="BI36" s="6"/>
      <c r="BJ36" s="53"/>
      <c r="BK36" s="8"/>
      <c r="BL36" s="9"/>
      <c r="BM36" s="6"/>
      <c r="BN36" s="53"/>
      <c r="BO36" s="8"/>
      <c r="BP36" s="9"/>
      <c r="BQ36" s="6"/>
      <c r="BR36" s="153"/>
      <c r="BS36" s="34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ref="CU36:CU43" si="8">SUM(C36:BJ36)/4</f>
        <v>0</v>
      </c>
      <c r="CV36" s="221">
        <f t="shared" si="7"/>
        <v>0</v>
      </c>
      <c r="CW36" s="219">
        <f t="shared" ref="CW36:CW43" si="9">SUM(CU36:CV36)</f>
        <v>0</v>
      </c>
      <c r="CX36" s="220" t="s">
        <v>32</v>
      </c>
    </row>
    <row r="37" spans="1:102" x14ac:dyDescent="0.3">
      <c r="A37" s="349"/>
      <c r="B37" s="19" t="s">
        <v>28</v>
      </c>
      <c r="C37" s="8"/>
      <c r="D37" s="9"/>
      <c r="E37" s="6"/>
      <c r="F37" s="53"/>
      <c r="G37" s="8"/>
      <c r="H37" s="10"/>
      <c r="I37" s="11"/>
      <c r="J37" s="34"/>
      <c r="K37" s="8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34"/>
      <c r="AZ37" s="9"/>
      <c r="BA37" s="6"/>
      <c r="BB37" s="54"/>
      <c r="BC37" s="34"/>
      <c r="BD37" s="9"/>
      <c r="BE37" s="6"/>
      <c r="BF37" s="53"/>
      <c r="BG37" s="8"/>
      <c r="BH37" s="9"/>
      <c r="BI37" s="6"/>
      <c r="BJ37" s="53"/>
      <c r="BK37" s="8"/>
      <c r="BL37" s="9"/>
      <c r="BM37" s="6"/>
      <c r="BN37" s="53"/>
      <c r="BO37" s="8"/>
      <c r="BP37" s="9"/>
      <c r="BQ37" s="6"/>
      <c r="BR37" s="153"/>
      <c r="BS37" s="34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8"/>
        <v>0</v>
      </c>
      <c r="CV37" s="221">
        <f t="shared" si="7"/>
        <v>0</v>
      </c>
      <c r="CW37" s="218">
        <f t="shared" si="9"/>
        <v>0</v>
      </c>
      <c r="CX37" s="222">
        <f>SUM(CW35:CW43)</f>
        <v>42</v>
      </c>
    </row>
    <row r="38" spans="1:102" ht="15" thickBot="1" x14ac:dyDescent="0.35">
      <c r="A38" s="349"/>
      <c r="B38" s="19" t="s">
        <v>28</v>
      </c>
      <c r="C38" s="8"/>
      <c r="D38" s="9"/>
      <c r="E38" s="6"/>
      <c r="F38" s="53"/>
      <c r="G38" s="8"/>
      <c r="H38" s="10"/>
      <c r="I38" s="11"/>
      <c r="J38" s="34"/>
      <c r="K38" s="8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34"/>
      <c r="AZ38" s="9"/>
      <c r="BA38" s="6"/>
      <c r="BB38" s="54"/>
      <c r="BC38" s="154"/>
      <c r="BD38" s="155"/>
      <c r="BE38" s="156"/>
      <c r="BF38" s="159"/>
      <c r="BG38" s="158"/>
      <c r="BH38" s="155"/>
      <c r="BI38" s="156"/>
      <c r="BJ38" s="159"/>
      <c r="BK38" s="8"/>
      <c r="BL38" s="9"/>
      <c r="BM38" s="6"/>
      <c r="BN38" s="53"/>
      <c r="BO38" s="8"/>
      <c r="BP38" s="9"/>
      <c r="BQ38" s="6"/>
      <c r="BR38" s="153"/>
      <c r="BS38" s="34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8"/>
        <v>0</v>
      </c>
      <c r="CV38" s="221">
        <f t="shared" si="7"/>
        <v>0</v>
      </c>
      <c r="CW38" s="218">
        <f t="shared" si="9"/>
        <v>0</v>
      </c>
      <c r="CX38" s="208"/>
    </row>
    <row r="39" spans="1:102" ht="15.6" thickTop="1" thickBot="1" x14ac:dyDescent="0.35">
      <c r="A39" s="349"/>
      <c r="B39" s="19" t="s">
        <v>28</v>
      </c>
      <c r="C39" s="8"/>
      <c r="D39" s="9"/>
      <c r="E39" s="6"/>
      <c r="F39" s="53"/>
      <c r="G39" s="8"/>
      <c r="H39" s="10"/>
      <c r="I39" s="11">
        <v>1</v>
      </c>
      <c r="J39" s="10">
        <v>1</v>
      </c>
      <c r="K39" s="8">
        <v>1</v>
      </c>
      <c r="L39" s="9">
        <v>1</v>
      </c>
      <c r="M39" s="6">
        <v>1</v>
      </c>
      <c r="N39" s="7">
        <v>1</v>
      </c>
      <c r="O39" s="8">
        <v>1</v>
      </c>
      <c r="P39" s="9">
        <v>1</v>
      </c>
      <c r="Q39" s="6">
        <v>1</v>
      </c>
      <c r="R39" s="7">
        <v>1</v>
      </c>
      <c r="S39" s="8">
        <v>1</v>
      </c>
      <c r="T39" s="9">
        <v>1</v>
      </c>
      <c r="U39" s="6">
        <v>1</v>
      </c>
      <c r="V39" s="7">
        <v>1</v>
      </c>
      <c r="W39" s="8">
        <v>1</v>
      </c>
      <c r="X39" s="9">
        <v>1</v>
      </c>
      <c r="Y39" s="6">
        <v>1</v>
      </c>
      <c r="Z39" s="7">
        <v>1</v>
      </c>
      <c r="AA39" s="8">
        <v>1</v>
      </c>
      <c r="AB39" s="9">
        <v>1</v>
      </c>
      <c r="AC39" s="6">
        <v>1</v>
      </c>
      <c r="AD39" s="7">
        <v>1</v>
      </c>
      <c r="AE39" s="8">
        <v>1</v>
      </c>
      <c r="AF39" s="9">
        <v>1</v>
      </c>
      <c r="AG39" s="6">
        <v>1</v>
      </c>
      <c r="AH39" s="7">
        <v>1</v>
      </c>
      <c r="AI39" s="8">
        <v>1</v>
      </c>
      <c r="AJ39" s="9">
        <v>1</v>
      </c>
      <c r="AK39" s="6">
        <v>1</v>
      </c>
      <c r="AL39" s="7">
        <v>1</v>
      </c>
      <c r="AM39" s="8">
        <v>1</v>
      </c>
      <c r="AN39" s="9">
        <v>1</v>
      </c>
      <c r="AO39" s="6">
        <v>1</v>
      </c>
      <c r="AP39" s="7">
        <v>1</v>
      </c>
      <c r="AQ39" s="8">
        <v>1</v>
      </c>
      <c r="AR39" s="9">
        <v>1</v>
      </c>
      <c r="AS39" s="6">
        <v>1</v>
      </c>
      <c r="AT39" s="7">
        <v>1</v>
      </c>
      <c r="AU39" s="8">
        <v>1</v>
      </c>
      <c r="AV39" s="9">
        <v>1</v>
      </c>
      <c r="AW39" s="6">
        <v>1</v>
      </c>
      <c r="AX39" s="7">
        <v>1</v>
      </c>
      <c r="AY39" s="34">
        <v>1</v>
      </c>
      <c r="AZ39" s="9">
        <v>1</v>
      </c>
      <c r="BA39" s="6">
        <v>1</v>
      </c>
      <c r="BB39" s="10">
        <v>1</v>
      </c>
      <c r="BC39" s="160">
        <v>1</v>
      </c>
      <c r="BD39" s="155">
        <v>1</v>
      </c>
      <c r="BE39" s="156">
        <v>1</v>
      </c>
      <c r="BF39" s="157">
        <v>1</v>
      </c>
      <c r="BG39" s="158">
        <v>1</v>
      </c>
      <c r="BH39" s="155">
        <v>1</v>
      </c>
      <c r="BI39" s="156">
        <v>1</v>
      </c>
      <c r="BJ39" s="167">
        <v>1</v>
      </c>
      <c r="BK39" s="34">
        <v>1</v>
      </c>
      <c r="BL39" s="34">
        <v>1</v>
      </c>
      <c r="BM39" s="34">
        <v>1</v>
      </c>
      <c r="BN39" s="34">
        <v>1</v>
      </c>
      <c r="BO39" s="34">
        <v>1</v>
      </c>
      <c r="BP39" s="34">
        <v>1</v>
      </c>
      <c r="BQ39" s="34">
        <v>1</v>
      </c>
      <c r="BR39" s="34">
        <v>1</v>
      </c>
      <c r="BS39" s="34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216">
        <f t="shared" si="8"/>
        <v>13.5</v>
      </c>
      <c r="CV39" s="221">
        <f t="shared" si="7"/>
        <v>2</v>
      </c>
      <c r="CW39" s="218">
        <f t="shared" si="9"/>
        <v>15.5</v>
      </c>
      <c r="CX39" s="223"/>
    </row>
    <row r="40" spans="1:102" ht="15" thickTop="1" x14ac:dyDescent="0.3">
      <c r="A40" s="349"/>
      <c r="B40" s="19" t="s">
        <v>35</v>
      </c>
      <c r="C40" s="8"/>
      <c r="D40" s="9"/>
      <c r="E40" s="6"/>
      <c r="F40" s="7"/>
      <c r="G40" s="8"/>
      <c r="H40" s="10"/>
      <c r="I40" s="11"/>
      <c r="J40" s="10"/>
      <c r="K40" s="8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7"/>
      <c r="AY40" s="34"/>
      <c r="AZ40" s="9"/>
      <c r="BA40" s="6"/>
      <c r="BB40" s="35"/>
      <c r="BC40" s="34"/>
      <c r="BD40" s="9"/>
      <c r="BE40" s="6"/>
      <c r="BF40" s="7"/>
      <c r="BG40" s="8"/>
      <c r="BH40" s="9"/>
      <c r="BI40" s="6"/>
      <c r="BJ40" s="7"/>
      <c r="BK40" s="8"/>
      <c r="BL40" s="9"/>
      <c r="BM40" s="6"/>
      <c r="BN40" s="53"/>
      <c r="BO40" s="8"/>
      <c r="BP40" s="9"/>
      <c r="BQ40" s="6"/>
      <c r="BR40" s="153"/>
      <c r="BS40" s="34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8"/>
        <v>0</v>
      </c>
      <c r="CV40" s="221">
        <f t="shared" si="7"/>
        <v>0</v>
      </c>
      <c r="CW40" s="218">
        <f t="shared" si="9"/>
        <v>0</v>
      </c>
      <c r="CX40" s="223"/>
    </row>
    <row r="41" spans="1:102" x14ac:dyDescent="0.3">
      <c r="A41" s="349"/>
      <c r="B41" s="20" t="s">
        <v>57</v>
      </c>
      <c r="C41" s="8">
        <v>1</v>
      </c>
      <c r="D41" s="8">
        <v>1</v>
      </c>
      <c r="E41" s="8">
        <v>1</v>
      </c>
      <c r="F41" s="8">
        <v>1</v>
      </c>
      <c r="G41" s="8">
        <v>1</v>
      </c>
      <c r="H41" s="8">
        <v>1</v>
      </c>
      <c r="I41" s="11"/>
      <c r="J41" s="10"/>
      <c r="K41" s="8"/>
      <c r="L41" s="9"/>
      <c r="M41" s="6"/>
      <c r="N41" s="7"/>
      <c r="O41" s="8"/>
      <c r="P41" s="9"/>
      <c r="Q41" s="6"/>
      <c r="R41" s="7"/>
      <c r="S41" s="8"/>
      <c r="T41" s="9"/>
      <c r="U41" s="6"/>
      <c r="V41" s="7"/>
      <c r="W41" s="8"/>
      <c r="X41" s="9"/>
      <c r="Y41" s="6"/>
      <c r="Z41" s="7"/>
      <c r="AA41" s="8"/>
      <c r="AB41" s="9"/>
      <c r="AC41" s="6"/>
      <c r="AD41" s="7"/>
      <c r="AE41" s="8"/>
      <c r="AF41" s="9"/>
      <c r="AG41" s="6"/>
      <c r="AH41" s="7"/>
      <c r="AI41" s="8"/>
      <c r="AJ41" s="9"/>
      <c r="AK41" s="6"/>
      <c r="AL41" s="7"/>
      <c r="AM41" s="8"/>
      <c r="AN41" s="9"/>
      <c r="AO41" s="6"/>
      <c r="AP41" s="7"/>
      <c r="AQ41" s="8"/>
      <c r="AR41" s="9"/>
      <c r="AS41" s="6"/>
      <c r="AT41" s="7"/>
      <c r="AU41" s="8"/>
      <c r="AV41" s="9"/>
      <c r="AW41" s="6"/>
      <c r="AX41" s="7"/>
      <c r="AY41" s="34"/>
      <c r="AZ41" s="9"/>
      <c r="BA41" s="6"/>
      <c r="BB41" s="35"/>
      <c r="BC41" s="34"/>
      <c r="BD41" s="9"/>
      <c r="BE41" s="6"/>
      <c r="BF41" s="7"/>
      <c r="BG41" s="8"/>
      <c r="BH41" s="9"/>
      <c r="BI41" s="6"/>
      <c r="BJ41" s="7"/>
      <c r="BK41" s="8"/>
      <c r="BL41" s="9"/>
      <c r="BM41" s="6"/>
      <c r="BN41" s="7"/>
      <c r="BO41" s="8"/>
      <c r="BP41" s="9"/>
      <c r="BQ41" s="6"/>
      <c r="BR41" s="150"/>
      <c r="BS41" s="34"/>
      <c r="BT41" s="9"/>
      <c r="BU41" s="6"/>
      <c r="BV41" s="7"/>
      <c r="BW41" s="8"/>
      <c r="BX41" s="9"/>
      <c r="BY41" s="6"/>
      <c r="BZ41" s="7"/>
      <c r="CA41" s="8"/>
      <c r="CB41" s="9"/>
      <c r="CC41" s="6"/>
      <c r="CD41" s="7"/>
      <c r="CE41" s="8"/>
      <c r="CF41" s="9"/>
      <c r="CG41" s="6"/>
      <c r="CH41" s="7"/>
      <c r="CI41" s="8"/>
      <c r="CJ41" s="9"/>
      <c r="CK41" s="6"/>
      <c r="CL41" s="7"/>
      <c r="CM41" s="8"/>
      <c r="CN41" s="8"/>
      <c r="CO41" s="8"/>
      <c r="CP41" s="8"/>
      <c r="CQ41" s="8">
        <v>1</v>
      </c>
      <c r="CR41" s="8">
        <v>1</v>
      </c>
      <c r="CS41" s="8">
        <v>1</v>
      </c>
      <c r="CT41" s="8">
        <v>1</v>
      </c>
      <c r="CU41" s="216">
        <f t="shared" si="8"/>
        <v>1.5</v>
      </c>
      <c r="CV41" s="221">
        <f>SUM(BK41:CT41)/4</f>
        <v>1</v>
      </c>
      <c r="CW41" s="218">
        <f t="shared" si="9"/>
        <v>2.5</v>
      </c>
      <c r="CX41" s="224"/>
    </row>
    <row r="42" spans="1:102" ht="15" thickBot="1" x14ac:dyDescent="0.35">
      <c r="A42" s="349"/>
      <c r="B42" s="20" t="s">
        <v>58</v>
      </c>
      <c r="C42" s="8"/>
      <c r="D42" s="9"/>
      <c r="E42" s="6"/>
      <c r="F42" s="7"/>
      <c r="G42" s="8"/>
      <c r="H42" s="10"/>
      <c r="I42" s="11"/>
      <c r="J42" s="10"/>
      <c r="K42" s="8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34"/>
      <c r="AZ42" s="9"/>
      <c r="BA42" s="6"/>
      <c r="BB42" s="35"/>
      <c r="BC42" s="34"/>
      <c r="BD42" s="9"/>
      <c r="BE42" s="6"/>
      <c r="BF42" s="7"/>
      <c r="BG42" s="8"/>
      <c r="BH42" s="9"/>
      <c r="BI42" s="6"/>
      <c r="BJ42" s="7"/>
      <c r="BK42" s="8"/>
      <c r="BL42" s="9"/>
      <c r="BM42" s="6"/>
      <c r="BN42" s="7"/>
      <c r="BO42" s="8"/>
      <c r="BP42" s="9"/>
      <c r="BQ42" s="6"/>
      <c r="BR42" s="150"/>
      <c r="BS42" s="34"/>
      <c r="BT42" s="9"/>
      <c r="BU42" s="6"/>
      <c r="BV42" s="7"/>
      <c r="BW42" s="8"/>
      <c r="BX42" s="9"/>
      <c r="BY42" s="6"/>
      <c r="BZ42" s="7"/>
      <c r="CA42" s="8"/>
      <c r="CB42" s="9"/>
      <c r="CC42" s="6"/>
      <c r="CD42" s="7"/>
      <c r="CE42" s="8"/>
      <c r="CF42" s="9"/>
      <c r="CG42" s="6"/>
      <c r="CH42" s="7"/>
      <c r="CI42" s="8"/>
      <c r="CJ42" s="9"/>
      <c r="CK42" s="6"/>
      <c r="CL42" s="7"/>
      <c r="CM42" s="8"/>
      <c r="CN42" s="9"/>
      <c r="CO42" s="6"/>
      <c r="CP42" s="7"/>
      <c r="CQ42" s="8"/>
      <c r="CR42" s="9"/>
      <c r="CS42" s="6"/>
      <c r="CT42" s="7"/>
      <c r="CU42" s="225">
        <f t="shared" si="8"/>
        <v>0</v>
      </c>
      <c r="CV42" s="221">
        <f t="shared" si="7"/>
        <v>0</v>
      </c>
      <c r="CW42" s="204">
        <f t="shared" si="9"/>
        <v>0</v>
      </c>
      <c r="CX42" s="208"/>
    </row>
    <row r="43" spans="1:102" ht="15.6" thickTop="1" thickBot="1" x14ac:dyDescent="0.35">
      <c r="B43" s="21" t="s">
        <v>34</v>
      </c>
      <c r="C43" s="55"/>
      <c r="D43" s="56"/>
      <c r="E43" s="57"/>
      <c r="F43" s="58"/>
      <c r="G43" s="55"/>
      <c r="H43" s="59"/>
      <c r="I43" s="142">
        <v>1</v>
      </c>
      <c r="J43" s="143">
        <v>1</v>
      </c>
      <c r="K43" s="144">
        <v>1</v>
      </c>
      <c r="L43" s="145">
        <v>1</v>
      </c>
      <c r="M43" s="146">
        <v>1</v>
      </c>
      <c r="N43" s="147">
        <v>1</v>
      </c>
      <c r="O43" s="144">
        <v>1</v>
      </c>
      <c r="P43" s="145">
        <v>1</v>
      </c>
      <c r="Q43" s="146">
        <v>1</v>
      </c>
      <c r="R43" s="147">
        <v>1</v>
      </c>
      <c r="S43" s="144">
        <v>1</v>
      </c>
      <c r="T43" s="145">
        <v>1</v>
      </c>
      <c r="U43" s="146">
        <v>1</v>
      </c>
      <c r="V43" s="147">
        <v>1</v>
      </c>
      <c r="W43" s="144">
        <v>1</v>
      </c>
      <c r="X43" s="145">
        <v>1</v>
      </c>
      <c r="Y43" s="146">
        <v>1</v>
      </c>
      <c r="Z43" s="147">
        <v>1</v>
      </c>
      <c r="AA43" s="144">
        <v>1</v>
      </c>
      <c r="AB43" s="145">
        <v>1</v>
      </c>
      <c r="AC43" s="146">
        <v>1</v>
      </c>
      <c r="AD43" s="147">
        <v>1</v>
      </c>
      <c r="AE43" s="144">
        <v>1</v>
      </c>
      <c r="AF43" s="145">
        <v>1</v>
      </c>
      <c r="AG43" s="146">
        <v>1</v>
      </c>
      <c r="AH43" s="147">
        <v>1</v>
      </c>
      <c r="AI43" s="144">
        <v>1</v>
      </c>
      <c r="AJ43" s="145">
        <v>1</v>
      </c>
      <c r="AK43" s="146">
        <v>1</v>
      </c>
      <c r="AL43" s="147">
        <v>1</v>
      </c>
      <c r="AM43" s="144">
        <v>1</v>
      </c>
      <c r="AN43" s="145">
        <v>1</v>
      </c>
      <c r="AO43" s="146">
        <v>1</v>
      </c>
      <c r="AP43" s="147">
        <v>1</v>
      </c>
      <c r="AQ43" s="144">
        <v>1</v>
      </c>
      <c r="AR43" s="145">
        <v>1</v>
      </c>
      <c r="AS43" s="146">
        <v>1</v>
      </c>
      <c r="AT43" s="147">
        <v>1</v>
      </c>
      <c r="AU43" s="144">
        <v>1</v>
      </c>
      <c r="AV43" s="145">
        <v>1</v>
      </c>
      <c r="AW43" s="146">
        <v>1</v>
      </c>
      <c r="AX43" s="147">
        <v>1</v>
      </c>
      <c r="AY43" s="148">
        <v>1</v>
      </c>
      <c r="AZ43" s="145">
        <v>1</v>
      </c>
      <c r="BA43" s="146">
        <v>1</v>
      </c>
      <c r="BB43" s="143">
        <v>1</v>
      </c>
      <c r="BC43" s="161">
        <v>1</v>
      </c>
      <c r="BD43" s="162">
        <v>1</v>
      </c>
      <c r="BE43" s="163">
        <v>1</v>
      </c>
      <c r="BF43" s="164">
        <v>1</v>
      </c>
      <c r="BG43" s="165">
        <v>1</v>
      </c>
      <c r="BH43" s="162">
        <v>1</v>
      </c>
      <c r="BI43" s="163">
        <v>1</v>
      </c>
      <c r="BJ43" s="164">
        <v>1</v>
      </c>
      <c r="BK43" s="165">
        <v>1</v>
      </c>
      <c r="BL43" s="162">
        <v>1</v>
      </c>
      <c r="BM43" s="163">
        <v>1</v>
      </c>
      <c r="BN43" s="164">
        <v>1</v>
      </c>
      <c r="BO43" s="165">
        <v>1</v>
      </c>
      <c r="BP43" s="162">
        <v>1</v>
      </c>
      <c r="BQ43" s="163">
        <v>1</v>
      </c>
      <c r="BR43" s="166">
        <v>1</v>
      </c>
      <c r="BS43" s="60"/>
      <c r="BT43" s="56"/>
      <c r="BU43" s="57"/>
      <c r="BV43" s="58"/>
      <c r="BW43" s="55"/>
      <c r="BX43" s="56"/>
      <c r="BY43" s="57"/>
      <c r="BZ43" s="58"/>
      <c r="CA43" s="55"/>
      <c r="CB43" s="56"/>
      <c r="CC43" s="57"/>
      <c r="CD43" s="58"/>
      <c r="CE43" s="55"/>
      <c r="CF43" s="56"/>
      <c r="CG43" s="57"/>
      <c r="CH43" s="58"/>
      <c r="CI43" s="55"/>
      <c r="CJ43" s="56"/>
      <c r="CK43" s="57"/>
      <c r="CL43" s="58"/>
      <c r="CM43" s="55"/>
      <c r="CN43" s="56"/>
      <c r="CO43" s="57"/>
      <c r="CP43" s="58"/>
      <c r="CQ43" s="55"/>
      <c r="CR43" s="56"/>
      <c r="CS43" s="57"/>
      <c r="CT43" s="58"/>
      <c r="CU43" s="225">
        <f t="shared" si="8"/>
        <v>13.5</v>
      </c>
      <c r="CV43" s="221">
        <f t="shared" si="7"/>
        <v>2</v>
      </c>
      <c r="CW43" s="204">
        <f t="shared" si="9"/>
        <v>15.5</v>
      </c>
      <c r="CX43" s="208"/>
    </row>
    <row r="44" spans="1:102" x14ac:dyDescent="0.3">
      <c r="B44" s="123" t="s">
        <v>59</v>
      </c>
      <c r="C44" s="140">
        <f t="shared" ref="C44:BN44" si="10" xml:space="preserve"> SUM(C27:C43)</f>
        <v>1</v>
      </c>
      <c r="D44" s="140">
        <f t="shared" si="10"/>
        <v>1</v>
      </c>
      <c r="E44" s="140">
        <f t="shared" si="10"/>
        <v>1</v>
      </c>
      <c r="F44" s="140">
        <f t="shared" si="10"/>
        <v>1</v>
      </c>
      <c r="G44" s="140">
        <f t="shared" si="10"/>
        <v>1</v>
      </c>
      <c r="H44" s="140">
        <f t="shared" si="10"/>
        <v>1</v>
      </c>
      <c r="I44" s="140">
        <f t="shared" si="10"/>
        <v>3</v>
      </c>
      <c r="J44" s="140">
        <f t="shared" si="10"/>
        <v>3</v>
      </c>
      <c r="K44" s="178">
        <f t="shared" si="10"/>
        <v>3</v>
      </c>
      <c r="L44" s="178">
        <f t="shared" si="10"/>
        <v>3</v>
      </c>
      <c r="M44" s="178">
        <f t="shared" si="10"/>
        <v>3</v>
      </c>
      <c r="N44" s="178">
        <f t="shared" si="10"/>
        <v>3</v>
      </c>
      <c r="O44" s="178">
        <f t="shared" si="10"/>
        <v>3</v>
      </c>
      <c r="P44" s="178">
        <f t="shared" si="10"/>
        <v>3</v>
      </c>
      <c r="Q44" s="178">
        <f t="shared" si="10"/>
        <v>3</v>
      </c>
      <c r="R44" s="178">
        <f t="shared" si="10"/>
        <v>3</v>
      </c>
      <c r="S44" s="178">
        <f t="shared" si="10"/>
        <v>3</v>
      </c>
      <c r="T44" s="178">
        <f t="shared" si="10"/>
        <v>3</v>
      </c>
      <c r="U44" s="178">
        <f t="shared" si="10"/>
        <v>3</v>
      </c>
      <c r="V44" s="178">
        <f t="shared" si="10"/>
        <v>3</v>
      </c>
      <c r="W44" s="178">
        <f t="shared" si="10"/>
        <v>3</v>
      </c>
      <c r="X44" s="178">
        <f t="shared" si="10"/>
        <v>3</v>
      </c>
      <c r="Y44" s="178">
        <f t="shared" si="10"/>
        <v>3</v>
      </c>
      <c r="Z44" s="178">
        <f t="shared" si="10"/>
        <v>3</v>
      </c>
      <c r="AA44" s="178">
        <f t="shared" si="10"/>
        <v>3</v>
      </c>
      <c r="AB44" s="178">
        <f t="shared" si="10"/>
        <v>3</v>
      </c>
      <c r="AC44" s="178">
        <f t="shared" si="10"/>
        <v>3</v>
      </c>
      <c r="AD44" s="178">
        <f t="shared" si="10"/>
        <v>3</v>
      </c>
      <c r="AE44" s="178">
        <f t="shared" si="10"/>
        <v>3</v>
      </c>
      <c r="AF44" s="178">
        <f t="shared" si="10"/>
        <v>3</v>
      </c>
      <c r="AG44" s="178">
        <f t="shared" si="10"/>
        <v>3</v>
      </c>
      <c r="AH44" s="178">
        <f t="shared" si="10"/>
        <v>3</v>
      </c>
      <c r="AI44" s="178">
        <f t="shared" si="10"/>
        <v>3</v>
      </c>
      <c r="AJ44" s="178">
        <f t="shared" si="10"/>
        <v>3</v>
      </c>
      <c r="AK44" s="178">
        <f t="shared" si="10"/>
        <v>3</v>
      </c>
      <c r="AL44" s="178">
        <f t="shared" si="10"/>
        <v>3</v>
      </c>
      <c r="AM44" s="178">
        <f t="shared" si="10"/>
        <v>3</v>
      </c>
      <c r="AN44" s="178">
        <f t="shared" si="10"/>
        <v>3</v>
      </c>
      <c r="AO44" s="178">
        <f t="shared" si="10"/>
        <v>3</v>
      </c>
      <c r="AP44" s="178">
        <f t="shared" si="10"/>
        <v>3</v>
      </c>
      <c r="AQ44" s="178">
        <f t="shared" si="10"/>
        <v>2</v>
      </c>
      <c r="AR44" s="178">
        <f t="shared" si="10"/>
        <v>2</v>
      </c>
      <c r="AS44" s="178">
        <f t="shared" si="10"/>
        <v>2</v>
      </c>
      <c r="AT44" s="178">
        <f t="shared" si="10"/>
        <v>2</v>
      </c>
      <c r="AU44" s="178">
        <f t="shared" si="10"/>
        <v>2</v>
      </c>
      <c r="AV44" s="178">
        <f t="shared" si="10"/>
        <v>2</v>
      </c>
      <c r="AW44" s="178">
        <f t="shared" si="10"/>
        <v>2</v>
      </c>
      <c r="AX44" s="178">
        <f t="shared" si="10"/>
        <v>2</v>
      </c>
      <c r="AY44" s="140">
        <f t="shared" si="10"/>
        <v>2</v>
      </c>
      <c r="AZ44" s="140">
        <f t="shared" si="10"/>
        <v>2</v>
      </c>
      <c r="BA44" s="140">
        <f t="shared" si="10"/>
        <v>2</v>
      </c>
      <c r="BB44" s="140">
        <f t="shared" si="10"/>
        <v>2</v>
      </c>
      <c r="BC44" s="140">
        <f t="shared" si="10"/>
        <v>2</v>
      </c>
      <c r="BD44" s="140">
        <f t="shared" si="10"/>
        <v>2</v>
      </c>
      <c r="BE44" s="140">
        <f t="shared" si="10"/>
        <v>2</v>
      </c>
      <c r="BF44" s="140">
        <f t="shared" si="10"/>
        <v>2</v>
      </c>
      <c r="BG44" s="140">
        <f t="shared" si="10"/>
        <v>2</v>
      </c>
      <c r="BH44" s="140">
        <f t="shared" si="10"/>
        <v>2</v>
      </c>
      <c r="BI44" s="140">
        <f t="shared" si="10"/>
        <v>2</v>
      </c>
      <c r="BJ44" s="140">
        <f t="shared" si="10"/>
        <v>2</v>
      </c>
      <c r="BK44" s="140">
        <f t="shared" si="10"/>
        <v>2</v>
      </c>
      <c r="BL44" s="140">
        <f t="shared" si="10"/>
        <v>2</v>
      </c>
      <c r="BM44" s="140">
        <f t="shared" si="10"/>
        <v>2</v>
      </c>
      <c r="BN44" s="140">
        <f t="shared" si="10"/>
        <v>2</v>
      </c>
      <c r="BO44" s="140">
        <f t="shared" ref="BO44:CT44" si="11" xml:space="preserve"> SUM(BO27:BO43)</f>
        <v>2</v>
      </c>
      <c r="BP44" s="140">
        <f t="shared" si="11"/>
        <v>2</v>
      </c>
      <c r="BQ44" s="140">
        <f t="shared" si="11"/>
        <v>2</v>
      </c>
      <c r="BR44" s="140">
        <f t="shared" si="11"/>
        <v>2</v>
      </c>
      <c r="BS44" s="140">
        <f t="shared" si="11"/>
        <v>0</v>
      </c>
      <c r="BT44" s="140">
        <f t="shared" si="11"/>
        <v>0</v>
      </c>
      <c r="BU44" s="140">
        <f t="shared" si="11"/>
        <v>0</v>
      </c>
      <c r="BV44" s="140">
        <f t="shared" si="11"/>
        <v>0</v>
      </c>
      <c r="BW44" s="140">
        <f t="shared" si="11"/>
        <v>0</v>
      </c>
      <c r="BX44" s="140">
        <f t="shared" si="11"/>
        <v>0</v>
      </c>
      <c r="BY44" s="140">
        <f t="shared" si="11"/>
        <v>0</v>
      </c>
      <c r="BZ44" s="140">
        <f t="shared" si="11"/>
        <v>0</v>
      </c>
      <c r="CA44" s="140">
        <f t="shared" si="11"/>
        <v>0</v>
      </c>
      <c r="CB44" s="140">
        <f t="shared" si="11"/>
        <v>0</v>
      </c>
      <c r="CC44" s="140">
        <f t="shared" si="11"/>
        <v>0</v>
      </c>
      <c r="CD44" s="140">
        <f t="shared" si="11"/>
        <v>0</v>
      </c>
      <c r="CE44" s="140">
        <f t="shared" si="11"/>
        <v>0</v>
      </c>
      <c r="CF44" s="140">
        <f t="shared" si="11"/>
        <v>0</v>
      </c>
      <c r="CG44" s="140">
        <f t="shared" si="11"/>
        <v>0</v>
      </c>
      <c r="CH44" s="140">
        <f t="shared" si="11"/>
        <v>0</v>
      </c>
      <c r="CI44" s="140">
        <f t="shared" si="11"/>
        <v>0</v>
      </c>
      <c r="CJ44" s="140">
        <f t="shared" si="11"/>
        <v>0</v>
      </c>
      <c r="CK44" s="140">
        <f t="shared" si="11"/>
        <v>0</v>
      </c>
      <c r="CL44" s="140">
        <f t="shared" si="11"/>
        <v>0</v>
      </c>
      <c r="CM44" s="140">
        <f t="shared" si="11"/>
        <v>0</v>
      </c>
      <c r="CN44" s="140">
        <f t="shared" si="11"/>
        <v>0</v>
      </c>
      <c r="CO44" s="140">
        <f t="shared" si="11"/>
        <v>0</v>
      </c>
      <c r="CP44" s="140">
        <f t="shared" si="11"/>
        <v>0</v>
      </c>
      <c r="CQ44" s="140">
        <f t="shared" si="11"/>
        <v>1</v>
      </c>
      <c r="CR44" s="140">
        <f t="shared" si="11"/>
        <v>1</v>
      </c>
      <c r="CS44" s="140">
        <f t="shared" si="11"/>
        <v>1</v>
      </c>
      <c r="CT44" s="140">
        <f t="shared" si="11"/>
        <v>1</v>
      </c>
      <c r="CU44" s="208"/>
      <c r="CV44" s="208"/>
      <c r="CW44" s="208"/>
      <c r="CX44" s="208"/>
    </row>
    <row r="45" spans="1:102" ht="15" thickBot="1" x14ac:dyDescent="0.35">
      <c r="C45" s="348" t="s">
        <v>20</v>
      </c>
      <c r="D45" s="341"/>
      <c r="E45" s="341"/>
      <c r="F45" s="341"/>
      <c r="G45" s="341" t="s">
        <v>21</v>
      </c>
      <c r="H45" s="341"/>
      <c r="I45" s="341"/>
      <c r="J45" s="341"/>
      <c r="K45" s="341" t="s">
        <v>23</v>
      </c>
      <c r="L45" s="341"/>
      <c r="M45" s="341"/>
      <c r="N45" s="341"/>
      <c r="O45" s="341" t="s">
        <v>22</v>
      </c>
      <c r="P45" s="341"/>
      <c r="Q45" s="341"/>
      <c r="R45" s="341"/>
      <c r="S45" s="341" t="s">
        <v>0</v>
      </c>
      <c r="T45" s="341"/>
      <c r="U45" s="341"/>
      <c r="V45" s="341"/>
      <c r="W45" s="341" t="s">
        <v>1</v>
      </c>
      <c r="X45" s="341"/>
      <c r="Y45" s="341"/>
      <c r="Z45" s="341"/>
      <c r="AA45" s="341" t="s">
        <v>2</v>
      </c>
      <c r="AB45" s="341"/>
      <c r="AC45" s="341"/>
      <c r="AD45" s="341"/>
      <c r="AE45" s="341" t="s">
        <v>3</v>
      </c>
      <c r="AF45" s="341"/>
      <c r="AG45" s="341"/>
      <c r="AH45" s="341"/>
      <c r="AI45" s="341" t="s">
        <v>4</v>
      </c>
      <c r="AJ45" s="341"/>
      <c r="AK45" s="341"/>
      <c r="AL45" s="341"/>
      <c r="AM45" s="341" t="s">
        <v>5</v>
      </c>
      <c r="AN45" s="341"/>
      <c r="AO45" s="341"/>
      <c r="AP45" s="341"/>
      <c r="AQ45" s="341" t="s">
        <v>6</v>
      </c>
      <c r="AR45" s="341"/>
      <c r="AS45" s="341"/>
      <c r="AT45" s="341"/>
      <c r="AU45" s="341" t="s">
        <v>7</v>
      </c>
      <c r="AV45" s="341"/>
      <c r="AW45" s="341"/>
      <c r="AX45" s="341"/>
      <c r="AY45" s="341" t="s">
        <v>8</v>
      </c>
      <c r="AZ45" s="341"/>
      <c r="BA45" s="341"/>
      <c r="BB45" s="341"/>
      <c r="BC45" s="341" t="s">
        <v>9</v>
      </c>
      <c r="BD45" s="341"/>
      <c r="BE45" s="341"/>
      <c r="BF45" s="341"/>
      <c r="BG45" s="341" t="s">
        <v>10</v>
      </c>
      <c r="BH45" s="341"/>
      <c r="BI45" s="341"/>
      <c r="BJ45" s="341"/>
      <c r="BK45" s="341" t="s">
        <v>11</v>
      </c>
      <c r="BL45" s="341"/>
      <c r="BM45" s="341"/>
      <c r="BN45" s="341"/>
      <c r="BO45" s="341" t="s">
        <v>12</v>
      </c>
      <c r="BP45" s="341"/>
      <c r="BQ45" s="341"/>
      <c r="BR45" s="341"/>
      <c r="BS45" s="341" t="s">
        <v>13</v>
      </c>
      <c r="BT45" s="341"/>
      <c r="BU45" s="341"/>
      <c r="BV45" s="341"/>
      <c r="BW45" s="341" t="s">
        <v>14</v>
      </c>
      <c r="BX45" s="341"/>
      <c r="BY45" s="341"/>
      <c r="BZ45" s="341"/>
      <c r="CA45" s="341" t="s">
        <v>15</v>
      </c>
      <c r="CB45" s="341"/>
      <c r="CC45" s="341"/>
      <c r="CD45" s="341"/>
      <c r="CE45" s="341" t="s">
        <v>16</v>
      </c>
      <c r="CF45" s="341"/>
      <c r="CG45" s="341"/>
      <c r="CH45" s="341"/>
      <c r="CI45" s="341" t="s">
        <v>17</v>
      </c>
      <c r="CJ45" s="341"/>
      <c r="CK45" s="341"/>
      <c r="CL45" s="341"/>
      <c r="CM45" s="341" t="s">
        <v>18</v>
      </c>
      <c r="CN45" s="341"/>
      <c r="CO45" s="341"/>
      <c r="CP45" s="341"/>
      <c r="CQ45" s="341" t="s">
        <v>19</v>
      </c>
      <c r="CR45" s="341"/>
      <c r="CS45" s="341"/>
      <c r="CT45" s="342"/>
      <c r="CU45" s="208"/>
      <c r="CV45" s="208"/>
      <c r="CW45" s="208"/>
      <c r="CX45" s="208"/>
    </row>
    <row r="46" spans="1:102" ht="15" thickBot="1" x14ac:dyDescent="0.35">
      <c r="I46" s="124"/>
      <c r="J46" s="124"/>
      <c r="AU46" s="345" t="s">
        <v>37</v>
      </c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7"/>
      <c r="CU46" s="208"/>
      <c r="CV46" s="208"/>
      <c r="CW46" s="208"/>
      <c r="CX46" s="208"/>
    </row>
    <row r="47" spans="1:102" x14ac:dyDescent="0.3">
      <c r="C47" s="354" t="s">
        <v>20</v>
      </c>
      <c r="D47" s="343"/>
      <c r="E47" s="343"/>
      <c r="F47" s="343"/>
      <c r="G47" s="343" t="s">
        <v>21</v>
      </c>
      <c r="H47" s="343"/>
      <c r="I47" s="341"/>
      <c r="J47" s="341"/>
      <c r="K47" s="392" t="s">
        <v>23</v>
      </c>
      <c r="L47" s="352"/>
      <c r="M47" s="352"/>
      <c r="N47" s="352"/>
      <c r="O47" s="352" t="s">
        <v>22</v>
      </c>
      <c r="P47" s="352"/>
      <c r="Q47" s="352"/>
      <c r="R47" s="352"/>
      <c r="S47" s="352" t="s">
        <v>0</v>
      </c>
      <c r="T47" s="352"/>
      <c r="U47" s="352"/>
      <c r="V47" s="352"/>
      <c r="W47" s="352" t="s">
        <v>1</v>
      </c>
      <c r="X47" s="352"/>
      <c r="Y47" s="352"/>
      <c r="Z47" s="352"/>
      <c r="AA47" s="352" t="s">
        <v>2</v>
      </c>
      <c r="AB47" s="352"/>
      <c r="AC47" s="352"/>
      <c r="AD47" s="352"/>
      <c r="AE47" s="352" t="s">
        <v>3</v>
      </c>
      <c r="AF47" s="352"/>
      <c r="AG47" s="352"/>
      <c r="AH47" s="352"/>
      <c r="AI47" s="352" t="s">
        <v>4</v>
      </c>
      <c r="AJ47" s="352"/>
      <c r="AK47" s="352"/>
      <c r="AL47" s="352"/>
      <c r="AM47" s="352" t="s">
        <v>5</v>
      </c>
      <c r="AN47" s="352"/>
      <c r="AO47" s="352"/>
      <c r="AP47" s="352"/>
      <c r="AQ47" s="352" t="s">
        <v>6</v>
      </c>
      <c r="AR47" s="352"/>
      <c r="AS47" s="352"/>
      <c r="AT47" s="352"/>
      <c r="AU47" s="352" t="s">
        <v>7</v>
      </c>
      <c r="AV47" s="352"/>
      <c r="AW47" s="352"/>
      <c r="AX47" s="391"/>
      <c r="AY47" s="352" t="s">
        <v>8</v>
      </c>
      <c r="AZ47" s="352"/>
      <c r="BA47" s="352"/>
      <c r="BB47" s="353"/>
      <c r="BC47" s="343" t="s">
        <v>9</v>
      </c>
      <c r="BD47" s="343"/>
      <c r="BE47" s="343"/>
      <c r="BF47" s="343"/>
      <c r="BG47" s="343" t="s">
        <v>10</v>
      </c>
      <c r="BH47" s="343"/>
      <c r="BI47" s="343"/>
      <c r="BJ47" s="343"/>
      <c r="BK47" s="343" t="s">
        <v>11</v>
      </c>
      <c r="BL47" s="343"/>
      <c r="BM47" s="343"/>
      <c r="BN47" s="343"/>
      <c r="BO47" s="343" t="s">
        <v>12</v>
      </c>
      <c r="BP47" s="343"/>
      <c r="BQ47" s="343"/>
      <c r="BR47" s="343"/>
      <c r="BS47" s="343" t="s">
        <v>13</v>
      </c>
      <c r="BT47" s="343"/>
      <c r="BU47" s="343"/>
      <c r="BV47" s="343"/>
      <c r="BW47" s="343" t="s">
        <v>14</v>
      </c>
      <c r="BX47" s="343"/>
      <c r="BY47" s="343"/>
      <c r="BZ47" s="343"/>
      <c r="CA47" s="343" t="s">
        <v>15</v>
      </c>
      <c r="CB47" s="343"/>
      <c r="CC47" s="343"/>
      <c r="CD47" s="343"/>
      <c r="CE47" s="343" t="s">
        <v>16</v>
      </c>
      <c r="CF47" s="343"/>
      <c r="CG47" s="343"/>
      <c r="CH47" s="343"/>
      <c r="CI47" s="343" t="s">
        <v>17</v>
      </c>
      <c r="CJ47" s="343"/>
      <c r="CK47" s="343"/>
      <c r="CL47" s="343"/>
      <c r="CM47" s="343" t="s">
        <v>18</v>
      </c>
      <c r="CN47" s="343"/>
      <c r="CO47" s="343"/>
      <c r="CP47" s="343"/>
      <c r="CQ47" s="343" t="s">
        <v>19</v>
      </c>
      <c r="CR47" s="343"/>
      <c r="CS47" s="343"/>
      <c r="CT47" s="344"/>
      <c r="CU47" s="205" t="s">
        <v>67</v>
      </c>
      <c r="CV47" s="206" t="s">
        <v>68</v>
      </c>
      <c r="CW47" s="207" t="s">
        <v>69</v>
      </c>
      <c r="CX47" s="208"/>
    </row>
    <row r="48" spans="1:102" ht="15.75" hidden="1" customHeight="1" thickBot="1" x14ac:dyDescent="0.35">
      <c r="A48" s="349" t="s">
        <v>25</v>
      </c>
      <c r="B48" s="14" t="s">
        <v>27</v>
      </c>
      <c r="C48" s="25"/>
      <c r="D48" s="26"/>
      <c r="E48" s="27"/>
      <c r="F48" s="27"/>
      <c r="G48" s="25"/>
      <c r="H48" s="26"/>
      <c r="I48" s="27"/>
      <c r="J48" s="28"/>
      <c r="K48" s="25"/>
      <c r="L48" s="26"/>
      <c r="M48" s="27"/>
      <c r="N48" s="30"/>
      <c r="O48" s="25"/>
      <c r="P48" s="26"/>
      <c r="Q48" s="27"/>
      <c r="R48" s="30"/>
      <c r="S48" s="25"/>
      <c r="T48" s="26"/>
      <c r="U48" s="27"/>
      <c r="V48" s="30"/>
      <c r="W48" s="25"/>
      <c r="X48" s="26"/>
      <c r="Y48" s="27"/>
      <c r="Z48" s="30"/>
      <c r="AA48" s="25"/>
      <c r="AB48" s="26"/>
      <c r="AC48" s="27"/>
      <c r="AD48" s="30"/>
      <c r="AE48" s="25"/>
      <c r="AF48" s="26"/>
      <c r="AG48" s="27"/>
      <c r="AH48" s="30"/>
      <c r="AI48" s="25"/>
      <c r="AJ48" s="26"/>
      <c r="AK48" s="27"/>
      <c r="AL48" s="30"/>
      <c r="AM48" s="25"/>
      <c r="AN48" s="26"/>
      <c r="AO48" s="27"/>
      <c r="AP48" s="30"/>
      <c r="AQ48" s="25"/>
      <c r="AR48" s="26"/>
      <c r="AS48" s="27"/>
      <c r="AT48" s="30"/>
      <c r="AU48" s="25"/>
      <c r="AV48" s="26"/>
      <c r="AW48" s="27"/>
      <c r="AX48" s="30"/>
      <c r="AY48" s="32"/>
      <c r="AZ48" s="26"/>
      <c r="BA48" s="27"/>
      <c r="BB48" s="30"/>
      <c r="BC48" s="32"/>
      <c r="BD48" s="26"/>
      <c r="BE48" s="27"/>
      <c r="BF48" s="30"/>
      <c r="BG48" s="25"/>
      <c r="BH48" s="26"/>
      <c r="BI48" s="27"/>
      <c r="BJ48" s="30"/>
      <c r="BK48" s="25"/>
      <c r="BL48" s="26"/>
      <c r="BM48" s="27"/>
      <c r="BN48" s="30"/>
      <c r="BO48" s="25"/>
      <c r="BP48" s="26"/>
      <c r="BQ48" s="27"/>
      <c r="BR48" s="30"/>
      <c r="BS48" s="25"/>
      <c r="BT48" s="26"/>
      <c r="BU48" s="27"/>
      <c r="BV48" s="30"/>
      <c r="BW48" s="25"/>
      <c r="BX48" s="26"/>
      <c r="BY48" s="27"/>
      <c r="BZ48" s="30"/>
      <c r="CA48" s="25"/>
      <c r="CB48" s="26"/>
      <c r="CC48" s="27"/>
      <c r="CD48" s="30"/>
      <c r="CE48" s="25"/>
      <c r="CF48" s="26"/>
      <c r="CG48" s="27"/>
      <c r="CH48" s="30"/>
      <c r="CI48" s="25"/>
      <c r="CJ48" s="26"/>
      <c r="CK48" s="27"/>
      <c r="CL48" s="30"/>
      <c r="CM48" s="25"/>
      <c r="CN48" s="26"/>
      <c r="CO48" s="27"/>
      <c r="CP48" s="30"/>
      <c r="CQ48" s="25"/>
      <c r="CR48" s="26"/>
      <c r="CS48" s="27"/>
      <c r="CT48" s="30"/>
      <c r="CU48" s="209">
        <f>SUM(C48:CT48)/4</f>
        <v>0</v>
      </c>
      <c r="CV48" s="210"/>
      <c r="CW48" s="211"/>
      <c r="CX48" s="208"/>
    </row>
    <row r="49" spans="1:102" ht="15.75" hidden="1" customHeight="1" thickBot="1" x14ac:dyDescent="0.35">
      <c r="A49" s="349"/>
      <c r="B49" s="15" t="s">
        <v>28</v>
      </c>
      <c r="C49" s="8"/>
      <c r="D49" s="9"/>
      <c r="E49" s="6"/>
      <c r="F49" s="7"/>
      <c r="G49" s="34"/>
      <c r="H49" s="9"/>
      <c r="I49" s="6"/>
      <c r="J49" s="10"/>
      <c r="K49" s="8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7"/>
      <c r="AY49" s="34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7"/>
      <c r="BK49" s="8"/>
      <c r="BL49" s="9"/>
      <c r="BM49" s="6"/>
      <c r="BN49" s="7"/>
      <c r="BO49" s="8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212">
        <f t="shared" ref="CU49:CU55" si="12">SUM(C49:CT49)/4</f>
        <v>0</v>
      </c>
      <c r="CV49" s="213"/>
      <c r="CW49" s="211"/>
      <c r="CX49" s="208"/>
    </row>
    <row r="50" spans="1:102" ht="15.75" hidden="1" customHeight="1" thickBot="1" x14ac:dyDescent="0.35">
      <c r="A50" s="349"/>
      <c r="B50" s="15" t="s">
        <v>28</v>
      </c>
      <c r="C50" s="8"/>
      <c r="D50" s="9"/>
      <c r="E50" s="6"/>
      <c r="F50" s="6"/>
      <c r="G50" s="8"/>
      <c r="H50" s="9"/>
      <c r="I50" s="6"/>
      <c r="J50" s="10"/>
      <c r="K50" s="8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7"/>
      <c r="AY50" s="34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7"/>
      <c r="BK50" s="8"/>
      <c r="BL50" s="9"/>
      <c r="BM50" s="6"/>
      <c r="BN50" s="7"/>
      <c r="BO50" s="8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212">
        <f t="shared" si="12"/>
        <v>0</v>
      </c>
      <c r="CV50" s="213"/>
      <c r="CW50" s="211"/>
      <c r="CX50" s="208"/>
    </row>
    <row r="51" spans="1:102" ht="15.75" hidden="1" customHeight="1" thickBot="1" x14ac:dyDescent="0.35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10"/>
      <c r="K51" s="8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7"/>
      <c r="AY51" s="34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7"/>
      <c r="BK51" s="8"/>
      <c r="BL51" s="9"/>
      <c r="BM51" s="6"/>
      <c r="BN51" s="7"/>
      <c r="BO51" s="8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212">
        <f t="shared" si="12"/>
        <v>0</v>
      </c>
      <c r="CV51" s="213"/>
      <c r="CW51" s="211"/>
      <c r="CX51" s="208"/>
    </row>
    <row r="52" spans="1:102" ht="15.75" hidden="1" customHeight="1" thickBot="1" x14ac:dyDescent="0.35">
      <c r="A52" s="349"/>
      <c r="B52" s="15" t="s">
        <v>28</v>
      </c>
      <c r="C52" s="8"/>
      <c r="D52" s="9"/>
      <c r="E52" s="6"/>
      <c r="F52" s="7"/>
      <c r="G52" s="8"/>
      <c r="H52" s="9"/>
      <c r="I52" s="6"/>
      <c r="J52" s="10"/>
      <c r="K52" s="8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7"/>
      <c r="AY52" s="34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7"/>
      <c r="BK52" s="8"/>
      <c r="BL52" s="9"/>
      <c r="BM52" s="6"/>
      <c r="BN52" s="7"/>
      <c r="BO52" s="8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212">
        <f t="shared" si="12"/>
        <v>0</v>
      </c>
      <c r="CV52" s="213"/>
      <c r="CW52" s="211"/>
      <c r="CX52" s="208"/>
    </row>
    <row r="53" spans="1:102" ht="15.75" hidden="1" customHeight="1" thickBot="1" x14ac:dyDescent="0.35">
      <c r="A53" s="349"/>
      <c r="B53" s="15" t="s">
        <v>35</v>
      </c>
      <c r="C53" s="8"/>
      <c r="D53" s="9"/>
      <c r="E53" s="6"/>
      <c r="F53" s="34"/>
      <c r="G53" s="8"/>
      <c r="H53" s="9"/>
      <c r="I53" s="6"/>
      <c r="J53" s="10"/>
      <c r="K53" s="8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7"/>
      <c r="AY53" s="34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7"/>
      <c r="BK53" s="8"/>
      <c r="BL53" s="9"/>
      <c r="BM53" s="6"/>
      <c r="BN53" s="7"/>
      <c r="BO53" s="8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212">
        <f t="shared" si="12"/>
        <v>0</v>
      </c>
      <c r="CV53" s="213"/>
      <c r="CW53" s="211"/>
      <c r="CX53" s="214" t="s">
        <v>31</v>
      </c>
    </row>
    <row r="54" spans="1:102" ht="15.75" hidden="1" customHeight="1" thickBot="1" x14ac:dyDescent="0.35">
      <c r="A54" s="349"/>
      <c r="B54" s="16" t="s">
        <v>29</v>
      </c>
      <c r="C54" s="8"/>
      <c r="D54" s="9"/>
      <c r="E54" s="6"/>
      <c r="F54" s="7"/>
      <c r="G54" s="8"/>
      <c r="H54" s="9"/>
      <c r="I54" s="6"/>
      <c r="J54" s="10"/>
      <c r="K54" s="8"/>
      <c r="L54" s="9"/>
      <c r="M54" s="6"/>
      <c r="N54" s="7"/>
      <c r="O54" s="8"/>
      <c r="P54" s="9"/>
      <c r="Q54" s="6"/>
      <c r="R54" s="7"/>
      <c r="S54" s="8"/>
      <c r="T54" s="9"/>
      <c r="U54" s="6"/>
      <c r="V54" s="7"/>
      <c r="W54" s="8"/>
      <c r="X54" s="9"/>
      <c r="Y54" s="6"/>
      <c r="Z54" s="7"/>
      <c r="AA54" s="8"/>
      <c r="AB54" s="9"/>
      <c r="AC54" s="6"/>
      <c r="AD54" s="7"/>
      <c r="AE54" s="8"/>
      <c r="AF54" s="9"/>
      <c r="AG54" s="6"/>
      <c r="AH54" s="7"/>
      <c r="AI54" s="8"/>
      <c r="AJ54" s="9"/>
      <c r="AK54" s="6"/>
      <c r="AL54" s="7"/>
      <c r="AM54" s="8"/>
      <c r="AN54" s="9"/>
      <c r="AO54" s="6"/>
      <c r="AP54" s="7"/>
      <c r="AQ54" s="8"/>
      <c r="AR54" s="9"/>
      <c r="AS54" s="6"/>
      <c r="AT54" s="7"/>
      <c r="AU54" s="8"/>
      <c r="AV54" s="9"/>
      <c r="AW54" s="6"/>
      <c r="AX54" s="7"/>
      <c r="AY54" s="34"/>
      <c r="AZ54" s="9"/>
      <c r="BA54" s="6"/>
      <c r="BB54" s="7"/>
      <c r="BC54" s="34"/>
      <c r="BD54" s="9"/>
      <c r="BE54" s="6"/>
      <c r="BF54" s="7"/>
      <c r="BG54" s="8"/>
      <c r="BH54" s="9"/>
      <c r="BI54" s="6"/>
      <c r="BJ54" s="7"/>
      <c r="BK54" s="8"/>
      <c r="BL54" s="9"/>
      <c r="BM54" s="6"/>
      <c r="BN54" s="7"/>
      <c r="BO54" s="8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212">
        <f t="shared" si="12"/>
        <v>0</v>
      </c>
      <c r="CV54" s="213"/>
      <c r="CW54" s="211"/>
      <c r="CX54" s="215">
        <f>SUM(CU48:CU55)</f>
        <v>0</v>
      </c>
    </row>
    <row r="55" spans="1:102" ht="15.75" hidden="1" customHeight="1" thickBot="1" x14ac:dyDescent="0.35">
      <c r="A55" s="350"/>
      <c r="B55" s="76" t="s">
        <v>34</v>
      </c>
      <c r="C55" s="36"/>
      <c r="D55" s="37"/>
      <c r="E55" s="38"/>
      <c r="F55" s="39"/>
      <c r="G55" s="36"/>
      <c r="H55" s="37"/>
      <c r="I55" s="38"/>
      <c r="J55" s="40"/>
      <c r="K55" s="36"/>
      <c r="L55" s="37"/>
      <c r="M55" s="38"/>
      <c r="N55" s="39"/>
      <c r="O55" s="36"/>
      <c r="P55" s="37"/>
      <c r="Q55" s="38"/>
      <c r="R55" s="39"/>
      <c r="S55" s="36"/>
      <c r="T55" s="37"/>
      <c r="U55" s="38"/>
      <c r="V55" s="39"/>
      <c r="W55" s="36"/>
      <c r="X55" s="37"/>
      <c r="Y55" s="38"/>
      <c r="Z55" s="39"/>
      <c r="AA55" s="36"/>
      <c r="AB55" s="37"/>
      <c r="AC55" s="38"/>
      <c r="AD55" s="39"/>
      <c r="AE55" s="36"/>
      <c r="AF55" s="37"/>
      <c r="AG55" s="38"/>
      <c r="AH55" s="39"/>
      <c r="AI55" s="36"/>
      <c r="AJ55" s="37"/>
      <c r="AK55" s="38"/>
      <c r="AL55" s="39"/>
      <c r="AM55" s="36"/>
      <c r="AN55" s="37"/>
      <c r="AO55" s="38"/>
      <c r="AP55" s="39"/>
      <c r="AQ55" s="36"/>
      <c r="AR55" s="37"/>
      <c r="AS55" s="38"/>
      <c r="AT55" s="39"/>
      <c r="AU55" s="36"/>
      <c r="AV55" s="37"/>
      <c r="AW55" s="38"/>
      <c r="AX55" s="39"/>
      <c r="AY55" s="48"/>
      <c r="AZ55" s="45"/>
      <c r="BA55" s="79"/>
      <c r="BB55" s="52"/>
      <c r="BC55" s="48"/>
      <c r="BD55" s="45"/>
      <c r="BE55" s="79"/>
      <c r="BF55" s="52"/>
      <c r="BG55" s="50"/>
      <c r="BH55" s="45"/>
      <c r="BI55" s="79"/>
      <c r="BJ55" s="52"/>
      <c r="BK55" s="50"/>
      <c r="BL55" s="45"/>
      <c r="BM55" s="79"/>
      <c r="BN55" s="52"/>
      <c r="BO55" s="50"/>
      <c r="BP55" s="45"/>
      <c r="BQ55" s="79"/>
      <c r="BR55" s="52"/>
      <c r="BS55" s="50"/>
      <c r="BT55" s="45"/>
      <c r="BU55" s="79"/>
      <c r="BV55" s="52"/>
      <c r="BW55" s="50"/>
      <c r="BX55" s="45"/>
      <c r="BY55" s="79"/>
      <c r="BZ55" s="52"/>
      <c r="CA55" s="50"/>
      <c r="CB55" s="45"/>
      <c r="CC55" s="79"/>
      <c r="CD55" s="52"/>
      <c r="CE55" s="50"/>
      <c r="CF55" s="45"/>
      <c r="CG55" s="79"/>
      <c r="CH55" s="52"/>
      <c r="CI55" s="50"/>
      <c r="CJ55" s="45"/>
      <c r="CK55" s="79"/>
      <c r="CL55" s="52"/>
      <c r="CM55" s="50"/>
      <c r="CN55" s="45"/>
      <c r="CO55" s="79"/>
      <c r="CP55" s="52"/>
      <c r="CQ55" s="50"/>
      <c r="CR55" s="45"/>
      <c r="CS55" s="79"/>
      <c r="CT55" s="52"/>
      <c r="CU55" s="212">
        <f t="shared" si="12"/>
        <v>0</v>
      </c>
      <c r="CV55" s="213"/>
      <c r="CW55" s="211"/>
      <c r="CX55" s="208"/>
    </row>
    <row r="56" spans="1:102" x14ac:dyDescent="0.3">
      <c r="A56" s="351" t="s">
        <v>26</v>
      </c>
      <c r="B56" s="77" t="s">
        <v>27</v>
      </c>
      <c r="C56" s="8"/>
      <c r="D56" s="8"/>
      <c r="E56" s="8"/>
      <c r="F56" s="8"/>
      <c r="G56" s="8"/>
      <c r="H56" s="8"/>
      <c r="I56" s="11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  <c r="O56" s="8">
        <v>1</v>
      </c>
      <c r="P56" s="8">
        <v>1</v>
      </c>
      <c r="Q56" s="8">
        <v>1</v>
      </c>
      <c r="R56" s="8">
        <v>1</v>
      </c>
      <c r="S56" s="8">
        <v>1</v>
      </c>
      <c r="T56" s="8">
        <v>1</v>
      </c>
      <c r="U56" s="8">
        <v>1</v>
      </c>
      <c r="V56" s="8">
        <v>1</v>
      </c>
      <c r="W56" s="8">
        <v>1</v>
      </c>
      <c r="X56" s="8">
        <v>1</v>
      </c>
      <c r="Y56" s="8">
        <v>1</v>
      </c>
      <c r="Z56" s="8">
        <v>1</v>
      </c>
      <c r="AA56" s="8">
        <v>1</v>
      </c>
      <c r="AB56" s="8">
        <v>1</v>
      </c>
      <c r="AC56" s="8">
        <v>1</v>
      </c>
      <c r="AD56" s="8">
        <v>1</v>
      </c>
      <c r="AE56" s="8">
        <v>1</v>
      </c>
      <c r="AF56" s="8">
        <v>1</v>
      </c>
      <c r="AG56" s="8">
        <v>1</v>
      </c>
      <c r="AH56" s="8">
        <v>1</v>
      </c>
      <c r="AI56" s="8">
        <v>1</v>
      </c>
      <c r="AJ56" s="8">
        <v>1</v>
      </c>
      <c r="AK56" s="8">
        <v>1</v>
      </c>
      <c r="AL56" s="8">
        <v>1</v>
      </c>
      <c r="AM56" s="8">
        <v>1</v>
      </c>
      <c r="AN56" s="8">
        <v>1</v>
      </c>
      <c r="AO56" s="8">
        <v>1</v>
      </c>
      <c r="AP56" s="8">
        <v>1</v>
      </c>
      <c r="AQ56" s="8"/>
      <c r="AR56" s="8"/>
      <c r="AS56" s="8"/>
      <c r="AT56" s="8"/>
      <c r="AU56" s="8"/>
      <c r="AV56" s="8"/>
      <c r="AW56" s="8"/>
      <c r="AX56" s="78"/>
      <c r="AY56" s="25"/>
      <c r="AZ56" s="26"/>
      <c r="BA56" s="80"/>
      <c r="BB56" s="83"/>
      <c r="BC56" s="32"/>
      <c r="BD56" s="26"/>
      <c r="BE56" s="80"/>
      <c r="BF56" s="81"/>
      <c r="BG56" s="25"/>
      <c r="BH56" s="26"/>
      <c r="BI56" s="80"/>
      <c r="BJ56" s="81"/>
      <c r="BK56" s="25"/>
      <c r="BL56" s="26"/>
      <c r="BM56" s="80"/>
      <c r="BN56" s="81"/>
      <c r="BO56" s="25"/>
      <c r="BP56" s="26"/>
      <c r="BQ56" s="80"/>
      <c r="BR56" s="152"/>
      <c r="BS56" s="32"/>
      <c r="BT56" s="26"/>
      <c r="BU56" s="80"/>
      <c r="BV56" s="81"/>
      <c r="BW56" s="25"/>
      <c r="BX56" s="26"/>
      <c r="BY56" s="80"/>
      <c r="BZ56" s="81"/>
      <c r="CA56" s="25"/>
      <c r="CB56" s="26"/>
      <c r="CC56" s="80"/>
      <c r="CD56" s="81"/>
      <c r="CE56" s="25"/>
      <c r="CF56" s="26"/>
      <c r="CG56" s="80"/>
      <c r="CH56" s="81"/>
      <c r="CI56" s="25"/>
      <c r="CJ56" s="26"/>
      <c r="CK56" s="80"/>
      <c r="CL56" s="81"/>
      <c r="CM56" s="25"/>
      <c r="CN56" s="26"/>
      <c r="CO56" s="80"/>
      <c r="CP56" s="81"/>
      <c r="CQ56" s="25"/>
      <c r="CR56" s="26"/>
      <c r="CS56" s="80"/>
      <c r="CT56" s="81"/>
      <c r="CU56" s="216">
        <f>SUM(C56:BJ56)/4</f>
        <v>8.5</v>
      </c>
      <c r="CV56" s="221">
        <f t="shared" ref="CV56:CV64" si="13">SUM(BK56:CT56)/4</f>
        <v>0</v>
      </c>
      <c r="CW56" s="218">
        <f>SUM(CU56:CV56)</f>
        <v>8.5</v>
      </c>
      <c r="CX56" s="208"/>
    </row>
    <row r="57" spans="1:102" x14ac:dyDescent="0.3">
      <c r="A57" s="351"/>
      <c r="B57" s="19" t="s">
        <v>28</v>
      </c>
      <c r="C57" s="8"/>
      <c r="D57" s="9"/>
      <c r="E57" s="6"/>
      <c r="F57" s="53"/>
      <c r="G57" s="8"/>
      <c r="H57" s="10"/>
      <c r="I57" s="11"/>
      <c r="J57" s="34"/>
      <c r="K57" s="8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9"/>
      <c r="AW57" s="6"/>
      <c r="AX57" s="53"/>
      <c r="AY57" s="34"/>
      <c r="AZ57" s="9"/>
      <c r="BA57" s="6"/>
      <c r="BB57" s="54"/>
      <c r="BC57" s="34"/>
      <c r="BD57" s="9"/>
      <c r="BE57" s="6"/>
      <c r="BF57" s="53"/>
      <c r="BG57" s="8"/>
      <c r="BH57" s="9"/>
      <c r="BI57" s="6"/>
      <c r="BJ57" s="53"/>
      <c r="BK57" s="8"/>
      <c r="BL57" s="9"/>
      <c r="BM57" s="6"/>
      <c r="BN57" s="53"/>
      <c r="BO57" s="8"/>
      <c r="BP57" s="9"/>
      <c r="BQ57" s="6"/>
      <c r="BR57" s="153"/>
      <c r="BS57" s="34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ref="CU57:CU64" si="14">SUM(C57:BJ57)/4</f>
        <v>0</v>
      </c>
      <c r="CV57" s="221">
        <f t="shared" si="13"/>
        <v>0</v>
      </c>
      <c r="CW57" s="219">
        <f t="shared" ref="CW57:CW64" si="15">SUM(CU57:CV57)</f>
        <v>0</v>
      </c>
      <c r="CX57" s="220" t="s">
        <v>32</v>
      </c>
    </row>
    <row r="58" spans="1:102" x14ac:dyDescent="0.3">
      <c r="A58" s="349"/>
      <c r="B58" s="19" t="s">
        <v>28</v>
      </c>
      <c r="C58" s="8"/>
      <c r="D58" s="9"/>
      <c r="E58" s="6"/>
      <c r="F58" s="53"/>
      <c r="G58" s="8"/>
      <c r="H58" s="10"/>
      <c r="I58" s="11"/>
      <c r="J58" s="34"/>
      <c r="K58" s="8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9"/>
      <c r="AW58" s="6"/>
      <c r="AX58" s="53"/>
      <c r="AY58" s="34"/>
      <c r="AZ58" s="9"/>
      <c r="BA58" s="6"/>
      <c r="BB58" s="54"/>
      <c r="BC58" s="34"/>
      <c r="BD58" s="9"/>
      <c r="BE58" s="6"/>
      <c r="BF58" s="53"/>
      <c r="BG58" s="8"/>
      <c r="BH58" s="9"/>
      <c r="BI58" s="6"/>
      <c r="BJ58" s="53"/>
      <c r="BK58" s="8"/>
      <c r="BL58" s="9"/>
      <c r="BM58" s="6"/>
      <c r="BN58" s="53"/>
      <c r="BO58" s="8"/>
      <c r="BP58" s="9"/>
      <c r="BQ58" s="6"/>
      <c r="BR58" s="153"/>
      <c r="BS58" s="34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4"/>
        <v>0</v>
      </c>
      <c r="CV58" s="221">
        <f t="shared" si="13"/>
        <v>0</v>
      </c>
      <c r="CW58" s="218">
        <f t="shared" si="15"/>
        <v>0</v>
      </c>
      <c r="CX58" s="222">
        <f>SUM(CW56:CW64)</f>
        <v>42</v>
      </c>
    </row>
    <row r="59" spans="1:102" ht="15" thickBot="1" x14ac:dyDescent="0.35">
      <c r="A59" s="349"/>
      <c r="B59" s="19" t="s">
        <v>28</v>
      </c>
      <c r="C59" s="8"/>
      <c r="D59" s="9"/>
      <c r="E59" s="6"/>
      <c r="F59" s="53"/>
      <c r="G59" s="8"/>
      <c r="H59" s="10"/>
      <c r="I59" s="11"/>
      <c r="J59" s="34"/>
      <c r="K59" s="8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3"/>
      <c r="AY59" s="34"/>
      <c r="AZ59" s="9"/>
      <c r="BA59" s="6"/>
      <c r="BB59" s="54"/>
      <c r="BC59" s="154"/>
      <c r="BD59" s="155"/>
      <c r="BE59" s="156"/>
      <c r="BF59" s="159"/>
      <c r="BG59" s="158"/>
      <c r="BH59" s="155"/>
      <c r="BI59" s="156"/>
      <c r="BJ59" s="159"/>
      <c r="BK59" s="8"/>
      <c r="BL59" s="9"/>
      <c r="BM59" s="6"/>
      <c r="BN59" s="53"/>
      <c r="BO59" s="8"/>
      <c r="BP59" s="9"/>
      <c r="BQ59" s="6"/>
      <c r="BR59" s="153"/>
      <c r="BS59" s="34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4"/>
        <v>0</v>
      </c>
      <c r="CV59" s="221">
        <f t="shared" si="13"/>
        <v>0</v>
      </c>
      <c r="CW59" s="218">
        <f t="shared" si="15"/>
        <v>0</v>
      </c>
      <c r="CX59" s="208"/>
    </row>
    <row r="60" spans="1:102" ht="15.6" thickTop="1" thickBot="1" x14ac:dyDescent="0.35">
      <c r="A60" s="349"/>
      <c r="B60" s="19" t="s">
        <v>28</v>
      </c>
      <c r="C60" s="8"/>
      <c r="D60" s="9"/>
      <c r="E60" s="6"/>
      <c r="F60" s="53"/>
      <c r="G60" s="8"/>
      <c r="H60" s="10"/>
      <c r="I60" s="11">
        <v>1</v>
      </c>
      <c r="J60" s="10">
        <v>1</v>
      </c>
      <c r="K60" s="8">
        <v>1</v>
      </c>
      <c r="L60" s="9">
        <v>1</v>
      </c>
      <c r="M60" s="6">
        <v>1</v>
      </c>
      <c r="N60" s="7">
        <v>1</v>
      </c>
      <c r="O60" s="8">
        <v>1</v>
      </c>
      <c r="P60" s="9">
        <v>1</v>
      </c>
      <c r="Q60" s="6">
        <v>1</v>
      </c>
      <c r="R60" s="7">
        <v>1</v>
      </c>
      <c r="S60" s="8">
        <v>1</v>
      </c>
      <c r="T60" s="9">
        <v>1</v>
      </c>
      <c r="U60" s="6">
        <v>1</v>
      </c>
      <c r="V60" s="7">
        <v>1</v>
      </c>
      <c r="W60" s="8">
        <v>1</v>
      </c>
      <c r="X60" s="9">
        <v>1</v>
      </c>
      <c r="Y60" s="6">
        <v>1</v>
      </c>
      <c r="Z60" s="7">
        <v>1</v>
      </c>
      <c r="AA60" s="8">
        <v>1</v>
      </c>
      <c r="AB60" s="9">
        <v>1</v>
      </c>
      <c r="AC60" s="6">
        <v>1</v>
      </c>
      <c r="AD60" s="7">
        <v>1</v>
      </c>
      <c r="AE60" s="8">
        <v>1</v>
      </c>
      <c r="AF60" s="9">
        <v>1</v>
      </c>
      <c r="AG60" s="6">
        <v>1</v>
      </c>
      <c r="AH60" s="7">
        <v>1</v>
      </c>
      <c r="AI60" s="8">
        <v>1</v>
      </c>
      <c r="AJ60" s="9">
        <v>1</v>
      </c>
      <c r="AK60" s="6">
        <v>1</v>
      </c>
      <c r="AL60" s="7">
        <v>1</v>
      </c>
      <c r="AM60" s="8">
        <v>1</v>
      </c>
      <c r="AN60" s="9">
        <v>1</v>
      </c>
      <c r="AO60" s="6">
        <v>1</v>
      </c>
      <c r="AP60" s="7">
        <v>1</v>
      </c>
      <c r="AQ60" s="8">
        <v>1</v>
      </c>
      <c r="AR60" s="9">
        <v>1</v>
      </c>
      <c r="AS60" s="6">
        <v>1</v>
      </c>
      <c r="AT60" s="7">
        <v>1</v>
      </c>
      <c r="AU60" s="8">
        <v>1</v>
      </c>
      <c r="AV60" s="9">
        <v>1</v>
      </c>
      <c r="AW60" s="6">
        <v>1</v>
      </c>
      <c r="AX60" s="7">
        <v>1</v>
      </c>
      <c r="AY60" s="34">
        <v>1</v>
      </c>
      <c r="AZ60" s="9">
        <v>1</v>
      </c>
      <c r="BA60" s="6">
        <v>1</v>
      </c>
      <c r="BB60" s="10">
        <v>1</v>
      </c>
      <c r="BC60" s="160">
        <v>1</v>
      </c>
      <c r="BD60" s="155">
        <v>1</v>
      </c>
      <c r="BE60" s="156">
        <v>1</v>
      </c>
      <c r="BF60" s="157">
        <v>1</v>
      </c>
      <c r="BG60" s="158">
        <v>1</v>
      </c>
      <c r="BH60" s="155">
        <v>1</v>
      </c>
      <c r="BI60" s="156">
        <v>1</v>
      </c>
      <c r="BJ60" s="167">
        <v>1</v>
      </c>
      <c r="BK60" s="34">
        <v>1</v>
      </c>
      <c r="BL60" s="34">
        <v>1</v>
      </c>
      <c r="BM60" s="34">
        <v>1</v>
      </c>
      <c r="BN60" s="34">
        <v>1</v>
      </c>
      <c r="BO60" s="34">
        <v>1</v>
      </c>
      <c r="BP60" s="34">
        <v>1</v>
      </c>
      <c r="BQ60" s="34">
        <v>1</v>
      </c>
      <c r="BR60" s="34">
        <v>1</v>
      </c>
      <c r="BS60" s="34"/>
      <c r="BT60" s="9"/>
      <c r="BU60" s="6"/>
      <c r="BV60" s="53"/>
      <c r="BW60" s="8"/>
      <c r="BX60" s="9"/>
      <c r="BY60" s="6"/>
      <c r="BZ60" s="53"/>
      <c r="CA60" s="8"/>
      <c r="CB60" s="9"/>
      <c r="CC60" s="6"/>
      <c r="CD60" s="53"/>
      <c r="CE60" s="8"/>
      <c r="CF60" s="9"/>
      <c r="CG60" s="6"/>
      <c r="CH60" s="53"/>
      <c r="CI60" s="8"/>
      <c r="CJ60" s="9"/>
      <c r="CK60" s="6"/>
      <c r="CL60" s="53"/>
      <c r="CM60" s="8"/>
      <c r="CN60" s="9"/>
      <c r="CO60" s="6"/>
      <c r="CP60" s="53"/>
      <c r="CQ60" s="8"/>
      <c r="CR60" s="9"/>
      <c r="CS60" s="6"/>
      <c r="CT60" s="53"/>
      <c r="CU60" s="216">
        <f t="shared" si="14"/>
        <v>13.5</v>
      </c>
      <c r="CV60" s="221">
        <f t="shared" si="13"/>
        <v>2</v>
      </c>
      <c r="CW60" s="218">
        <f t="shared" si="15"/>
        <v>15.5</v>
      </c>
      <c r="CX60" s="223"/>
    </row>
    <row r="61" spans="1:102" ht="15" thickTop="1" x14ac:dyDescent="0.3">
      <c r="A61" s="349"/>
      <c r="B61" s="19" t="s">
        <v>35</v>
      </c>
      <c r="C61" s="8"/>
      <c r="D61" s="9"/>
      <c r="E61" s="6"/>
      <c r="F61" s="7"/>
      <c r="G61" s="8"/>
      <c r="H61" s="10"/>
      <c r="I61" s="11"/>
      <c r="J61" s="10"/>
      <c r="K61" s="8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9"/>
      <c r="AW61" s="6"/>
      <c r="AX61" s="7"/>
      <c r="AY61" s="34"/>
      <c r="AZ61" s="9"/>
      <c r="BA61" s="6"/>
      <c r="BB61" s="35"/>
      <c r="BC61" s="34"/>
      <c r="BD61" s="9"/>
      <c r="BE61" s="6"/>
      <c r="BF61" s="7"/>
      <c r="BG61" s="8"/>
      <c r="BH61" s="9"/>
      <c r="BI61" s="6"/>
      <c r="BJ61" s="7"/>
      <c r="BK61" s="8"/>
      <c r="BL61" s="9"/>
      <c r="BM61" s="6"/>
      <c r="BN61" s="53"/>
      <c r="BO61" s="8"/>
      <c r="BP61" s="9"/>
      <c r="BQ61" s="6"/>
      <c r="BR61" s="153"/>
      <c r="BS61" s="34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4"/>
        <v>0</v>
      </c>
      <c r="CV61" s="221">
        <f t="shared" si="13"/>
        <v>0</v>
      </c>
      <c r="CW61" s="218">
        <f t="shared" si="15"/>
        <v>0</v>
      </c>
      <c r="CX61" s="223"/>
    </row>
    <row r="62" spans="1:102" x14ac:dyDescent="0.3">
      <c r="A62" s="349"/>
      <c r="B62" s="20" t="s">
        <v>57</v>
      </c>
      <c r="C62" s="8">
        <v>1</v>
      </c>
      <c r="D62" s="8">
        <v>1</v>
      </c>
      <c r="E62" s="8">
        <v>1</v>
      </c>
      <c r="F62" s="8">
        <v>1</v>
      </c>
      <c r="G62" s="8">
        <v>1</v>
      </c>
      <c r="H62" s="8">
        <v>1</v>
      </c>
      <c r="I62" s="11"/>
      <c r="J62" s="10"/>
      <c r="K62" s="8"/>
      <c r="L62" s="9"/>
      <c r="M62" s="6"/>
      <c r="N62" s="7"/>
      <c r="O62" s="8"/>
      <c r="P62" s="9"/>
      <c r="Q62" s="6"/>
      <c r="R62" s="7"/>
      <c r="S62" s="8"/>
      <c r="T62" s="9"/>
      <c r="U62" s="6"/>
      <c r="V62" s="7"/>
      <c r="W62" s="8"/>
      <c r="X62" s="9"/>
      <c r="Y62" s="6"/>
      <c r="Z62" s="7"/>
      <c r="AA62" s="8"/>
      <c r="AB62" s="9"/>
      <c r="AC62" s="6"/>
      <c r="AD62" s="7"/>
      <c r="AE62" s="8"/>
      <c r="AF62" s="9"/>
      <c r="AG62" s="6"/>
      <c r="AH62" s="7"/>
      <c r="AI62" s="8"/>
      <c r="AJ62" s="9"/>
      <c r="AK62" s="6"/>
      <c r="AL62" s="7"/>
      <c r="AM62" s="8"/>
      <c r="AN62" s="9"/>
      <c r="AO62" s="6"/>
      <c r="AP62" s="7"/>
      <c r="AQ62" s="8"/>
      <c r="AR62" s="9"/>
      <c r="AS62" s="6"/>
      <c r="AT62" s="7"/>
      <c r="AU62" s="8"/>
      <c r="AV62" s="9"/>
      <c r="AW62" s="6"/>
      <c r="AX62" s="7"/>
      <c r="AY62" s="34"/>
      <c r="AZ62" s="9"/>
      <c r="BA62" s="6"/>
      <c r="BB62" s="35"/>
      <c r="BC62" s="34"/>
      <c r="BD62" s="9"/>
      <c r="BE62" s="6"/>
      <c r="BF62" s="7"/>
      <c r="BG62" s="8"/>
      <c r="BH62" s="9"/>
      <c r="BI62" s="6"/>
      <c r="BJ62" s="7"/>
      <c r="BK62" s="8"/>
      <c r="BL62" s="9"/>
      <c r="BM62" s="6"/>
      <c r="BN62" s="7"/>
      <c r="BO62" s="8"/>
      <c r="BP62" s="9"/>
      <c r="BQ62" s="6"/>
      <c r="BR62" s="150"/>
      <c r="BS62" s="34"/>
      <c r="BT62" s="9"/>
      <c r="BU62" s="6"/>
      <c r="BV62" s="7"/>
      <c r="BW62" s="8"/>
      <c r="BX62" s="9"/>
      <c r="BY62" s="6"/>
      <c r="BZ62" s="7"/>
      <c r="CA62" s="8"/>
      <c r="CB62" s="9"/>
      <c r="CC62" s="6"/>
      <c r="CD62" s="7"/>
      <c r="CE62" s="8"/>
      <c r="CF62" s="9"/>
      <c r="CG62" s="6"/>
      <c r="CH62" s="7"/>
      <c r="CI62" s="8"/>
      <c r="CJ62" s="9"/>
      <c r="CK62" s="6"/>
      <c r="CL62" s="7"/>
      <c r="CM62" s="8"/>
      <c r="CN62" s="8"/>
      <c r="CO62" s="8"/>
      <c r="CP62" s="8"/>
      <c r="CQ62" s="8">
        <v>1</v>
      </c>
      <c r="CR62" s="8">
        <v>1</v>
      </c>
      <c r="CS62" s="8">
        <v>1</v>
      </c>
      <c r="CT62" s="8">
        <v>1</v>
      </c>
      <c r="CU62" s="216">
        <f t="shared" si="14"/>
        <v>1.5</v>
      </c>
      <c r="CV62" s="221">
        <f>SUM(BK62:CT62)/4</f>
        <v>1</v>
      </c>
      <c r="CW62" s="218">
        <f t="shared" si="15"/>
        <v>2.5</v>
      </c>
      <c r="CX62" s="224"/>
    </row>
    <row r="63" spans="1:102" ht="15" thickBot="1" x14ac:dyDescent="0.35">
      <c r="A63" s="349"/>
      <c r="B63" s="20" t="s">
        <v>58</v>
      </c>
      <c r="C63" s="8"/>
      <c r="D63" s="9"/>
      <c r="E63" s="6"/>
      <c r="F63" s="7"/>
      <c r="G63" s="8"/>
      <c r="H63" s="10"/>
      <c r="I63" s="11"/>
      <c r="J63" s="10"/>
      <c r="K63" s="8"/>
      <c r="L63" s="9"/>
      <c r="M63" s="6"/>
      <c r="N63" s="7"/>
      <c r="O63" s="8"/>
      <c r="P63" s="9"/>
      <c r="Q63" s="6"/>
      <c r="R63" s="7"/>
      <c r="S63" s="8"/>
      <c r="T63" s="9"/>
      <c r="U63" s="6"/>
      <c r="V63" s="7"/>
      <c r="W63" s="8"/>
      <c r="X63" s="9"/>
      <c r="Y63" s="6"/>
      <c r="Z63" s="7"/>
      <c r="AA63" s="8"/>
      <c r="AB63" s="9"/>
      <c r="AC63" s="6"/>
      <c r="AD63" s="7"/>
      <c r="AE63" s="8"/>
      <c r="AF63" s="9"/>
      <c r="AG63" s="6"/>
      <c r="AH63" s="7"/>
      <c r="AI63" s="8"/>
      <c r="AJ63" s="9"/>
      <c r="AK63" s="6"/>
      <c r="AL63" s="7"/>
      <c r="AM63" s="8"/>
      <c r="AN63" s="9"/>
      <c r="AO63" s="6"/>
      <c r="AP63" s="7"/>
      <c r="AQ63" s="8"/>
      <c r="AR63" s="9"/>
      <c r="AS63" s="6"/>
      <c r="AT63" s="7"/>
      <c r="AU63" s="8"/>
      <c r="AV63" s="9"/>
      <c r="AW63" s="6"/>
      <c r="AX63" s="7"/>
      <c r="AY63" s="34"/>
      <c r="AZ63" s="9"/>
      <c r="BA63" s="6"/>
      <c r="BB63" s="35"/>
      <c r="BC63" s="34"/>
      <c r="BD63" s="9"/>
      <c r="BE63" s="6"/>
      <c r="BF63" s="7"/>
      <c r="BG63" s="8"/>
      <c r="BH63" s="9"/>
      <c r="BI63" s="6"/>
      <c r="BJ63" s="7"/>
      <c r="BK63" s="8"/>
      <c r="BL63" s="9"/>
      <c r="BM63" s="6"/>
      <c r="BN63" s="7"/>
      <c r="BO63" s="8"/>
      <c r="BP63" s="9"/>
      <c r="BQ63" s="6"/>
      <c r="BR63" s="150"/>
      <c r="BS63" s="34"/>
      <c r="BT63" s="9"/>
      <c r="BU63" s="6"/>
      <c r="BV63" s="7"/>
      <c r="BW63" s="8"/>
      <c r="BX63" s="9"/>
      <c r="BY63" s="6"/>
      <c r="BZ63" s="7"/>
      <c r="CA63" s="8"/>
      <c r="CB63" s="9"/>
      <c r="CC63" s="6"/>
      <c r="CD63" s="7"/>
      <c r="CE63" s="8"/>
      <c r="CF63" s="9"/>
      <c r="CG63" s="6"/>
      <c r="CH63" s="7"/>
      <c r="CI63" s="8"/>
      <c r="CJ63" s="9"/>
      <c r="CK63" s="6"/>
      <c r="CL63" s="7"/>
      <c r="CM63" s="8"/>
      <c r="CN63" s="9"/>
      <c r="CO63" s="6"/>
      <c r="CP63" s="7"/>
      <c r="CQ63" s="8"/>
      <c r="CR63" s="9"/>
      <c r="CS63" s="6"/>
      <c r="CT63" s="7"/>
      <c r="CU63" s="225">
        <f t="shared" si="14"/>
        <v>0</v>
      </c>
      <c r="CV63" s="221">
        <f t="shared" si="13"/>
        <v>0</v>
      </c>
      <c r="CW63" s="204">
        <f t="shared" si="15"/>
        <v>0</v>
      </c>
      <c r="CX63" s="208"/>
    </row>
    <row r="64" spans="1:102" ht="15.6" thickTop="1" thickBot="1" x14ac:dyDescent="0.35">
      <c r="B64" s="21" t="s">
        <v>34</v>
      </c>
      <c r="C64" s="55"/>
      <c r="D64" s="56"/>
      <c r="E64" s="57"/>
      <c r="F64" s="58"/>
      <c r="G64" s="55"/>
      <c r="H64" s="59"/>
      <c r="I64" s="142">
        <v>1</v>
      </c>
      <c r="J64" s="143">
        <v>1</v>
      </c>
      <c r="K64" s="144">
        <v>1</v>
      </c>
      <c r="L64" s="145">
        <v>1</v>
      </c>
      <c r="M64" s="146">
        <v>1</v>
      </c>
      <c r="N64" s="147">
        <v>1</v>
      </c>
      <c r="O64" s="144">
        <v>1</v>
      </c>
      <c r="P64" s="145">
        <v>1</v>
      </c>
      <c r="Q64" s="146">
        <v>1</v>
      </c>
      <c r="R64" s="147">
        <v>1</v>
      </c>
      <c r="S64" s="144">
        <v>1</v>
      </c>
      <c r="T64" s="145">
        <v>1</v>
      </c>
      <c r="U64" s="146">
        <v>1</v>
      </c>
      <c r="V64" s="147">
        <v>1</v>
      </c>
      <c r="W64" s="144">
        <v>1</v>
      </c>
      <c r="X64" s="145">
        <v>1</v>
      </c>
      <c r="Y64" s="146">
        <v>1</v>
      </c>
      <c r="Z64" s="147">
        <v>1</v>
      </c>
      <c r="AA64" s="144">
        <v>1</v>
      </c>
      <c r="AB64" s="145">
        <v>1</v>
      </c>
      <c r="AC64" s="146">
        <v>1</v>
      </c>
      <c r="AD64" s="147">
        <v>1</v>
      </c>
      <c r="AE64" s="144">
        <v>1</v>
      </c>
      <c r="AF64" s="145">
        <v>1</v>
      </c>
      <c r="AG64" s="146">
        <v>1</v>
      </c>
      <c r="AH64" s="147">
        <v>1</v>
      </c>
      <c r="AI64" s="144">
        <v>1</v>
      </c>
      <c r="AJ64" s="145">
        <v>1</v>
      </c>
      <c r="AK64" s="146">
        <v>1</v>
      </c>
      <c r="AL64" s="147">
        <v>1</v>
      </c>
      <c r="AM64" s="144">
        <v>1</v>
      </c>
      <c r="AN64" s="145">
        <v>1</v>
      </c>
      <c r="AO64" s="146">
        <v>1</v>
      </c>
      <c r="AP64" s="147">
        <v>1</v>
      </c>
      <c r="AQ64" s="144">
        <v>1</v>
      </c>
      <c r="AR64" s="145">
        <v>1</v>
      </c>
      <c r="AS64" s="146">
        <v>1</v>
      </c>
      <c r="AT64" s="147">
        <v>1</v>
      </c>
      <c r="AU64" s="144">
        <v>1</v>
      </c>
      <c r="AV64" s="145">
        <v>1</v>
      </c>
      <c r="AW64" s="146">
        <v>1</v>
      </c>
      <c r="AX64" s="147">
        <v>1</v>
      </c>
      <c r="AY64" s="148">
        <v>1</v>
      </c>
      <c r="AZ64" s="145">
        <v>1</v>
      </c>
      <c r="BA64" s="146">
        <v>1</v>
      </c>
      <c r="BB64" s="143">
        <v>1</v>
      </c>
      <c r="BC64" s="161">
        <v>1</v>
      </c>
      <c r="BD64" s="162">
        <v>1</v>
      </c>
      <c r="BE64" s="163">
        <v>1</v>
      </c>
      <c r="BF64" s="164">
        <v>1</v>
      </c>
      <c r="BG64" s="165">
        <v>1</v>
      </c>
      <c r="BH64" s="162">
        <v>1</v>
      </c>
      <c r="BI64" s="163">
        <v>1</v>
      </c>
      <c r="BJ64" s="164">
        <v>1</v>
      </c>
      <c r="BK64" s="165">
        <v>1</v>
      </c>
      <c r="BL64" s="162">
        <v>1</v>
      </c>
      <c r="BM64" s="163">
        <v>1</v>
      </c>
      <c r="BN64" s="164">
        <v>1</v>
      </c>
      <c r="BO64" s="165">
        <v>1</v>
      </c>
      <c r="BP64" s="162">
        <v>1</v>
      </c>
      <c r="BQ64" s="163">
        <v>1</v>
      </c>
      <c r="BR64" s="166">
        <v>1</v>
      </c>
      <c r="BS64" s="60"/>
      <c r="BT64" s="56"/>
      <c r="BU64" s="57"/>
      <c r="BV64" s="58"/>
      <c r="BW64" s="55"/>
      <c r="BX64" s="56"/>
      <c r="BY64" s="57"/>
      <c r="BZ64" s="58"/>
      <c r="CA64" s="55"/>
      <c r="CB64" s="56"/>
      <c r="CC64" s="57"/>
      <c r="CD64" s="58"/>
      <c r="CE64" s="55"/>
      <c r="CF64" s="56"/>
      <c r="CG64" s="57"/>
      <c r="CH64" s="58"/>
      <c r="CI64" s="55"/>
      <c r="CJ64" s="56"/>
      <c r="CK64" s="57"/>
      <c r="CL64" s="58"/>
      <c r="CM64" s="55"/>
      <c r="CN64" s="56"/>
      <c r="CO64" s="57"/>
      <c r="CP64" s="58"/>
      <c r="CQ64" s="55"/>
      <c r="CR64" s="56"/>
      <c r="CS64" s="57"/>
      <c r="CT64" s="58"/>
      <c r="CU64" s="225">
        <f t="shared" si="14"/>
        <v>13.5</v>
      </c>
      <c r="CV64" s="221">
        <f t="shared" si="13"/>
        <v>2</v>
      </c>
      <c r="CW64" s="204">
        <f t="shared" si="15"/>
        <v>15.5</v>
      </c>
      <c r="CX64" s="208"/>
    </row>
    <row r="65" spans="1:102" x14ac:dyDescent="0.3">
      <c r="B65" s="123" t="s">
        <v>59</v>
      </c>
      <c r="C65" s="140">
        <f t="shared" ref="C65:BN65" si="16" xml:space="preserve"> SUM(C48:C64)</f>
        <v>1</v>
      </c>
      <c r="D65" s="140">
        <f t="shared" si="16"/>
        <v>1</v>
      </c>
      <c r="E65" s="140">
        <f t="shared" si="16"/>
        <v>1</v>
      </c>
      <c r="F65" s="140">
        <f t="shared" si="16"/>
        <v>1</v>
      </c>
      <c r="G65" s="140">
        <f t="shared" si="16"/>
        <v>1</v>
      </c>
      <c r="H65" s="140">
        <f t="shared" si="16"/>
        <v>1</v>
      </c>
      <c r="I65" s="140">
        <f t="shared" si="16"/>
        <v>3</v>
      </c>
      <c r="J65" s="140">
        <f t="shared" si="16"/>
        <v>3</v>
      </c>
      <c r="K65" s="178">
        <f t="shared" si="16"/>
        <v>3</v>
      </c>
      <c r="L65" s="178">
        <f t="shared" si="16"/>
        <v>3</v>
      </c>
      <c r="M65" s="178">
        <f t="shared" si="16"/>
        <v>3</v>
      </c>
      <c r="N65" s="178">
        <f t="shared" si="16"/>
        <v>3</v>
      </c>
      <c r="O65" s="178">
        <f t="shared" si="16"/>
        <v>3</v>
      </c>
      <c r="P65" s="178">
        <f t="shared" si="16"/>
        <v>3</v>
      </c>
      <c r="Q65" s="178">
        <f t="shared" si="16"/>
        <v>3</v>
      </c>
      <c r="R65" s="178">
        <f t="shared" si="16"/>
        <v>3</v>
      </c>
      <c r="S65" s="178">
        <f t="shared" si="16"/>
        <v>3</v>
      </c>
      <c r="T65" s="178">
        <f t="shared" si="16"/>
        <v>3</v>
      </c>
      <c r="U65" s="178">
        <f t="shared" si="16"/>
        <v>3</v>
      </c>
      <c r="V65" s="178">
        <f t="shared" si="16"/>
        <v>3</v>
      </c>
      <c r="W65" s="178">
        <f t="shared" si="16"/>
        <v>3</v>
      </c>
      <c r="X65" s="178">
        <f t="shared" si="16"/>
        <v>3</v>
      </c>
      <c r="Y65" s="178">
        <f t="shared" si="16"/>
        <v>3</v>
      </c>
      <c r="Z65" s="178">
        <f t="shared" si="16"/>
        <v>3</v>
      </c>
      <c r="AA65" s="178">
        <f t="shared" si="16"/>
        <v>3</v>
      </c>
      <c r="AB65" s="178">
        <f t="shared" si="16"/>
        <v>3</v>
      </c>
      <c r="AC65" s="178">
        <f t="shared" si="16"/>
        <v>3</v>
      </c>
      <c r="AD65" s="178">
        <f t="shared" si="16"/>
        <v>3</v>
      </c>
      <c r="AE65" s="178">
        <f t="shared" si="16"/>
        <v>3</v>
      </c>
      <c r="AF65" s="178">
        <f t="shared" si="16"/>
        <v>3</v>
      </c>
      <c r="AG65" s="178">
        <f t="shared" si="16"/>
        <v>3</v>
      </c>
      <c r="AH65" s="178">
        <f t="shared" si="16"/>
        <v>3</v>
      </c>
      <c r="AI65" s="178">
        <f t="shared" si="16"/>
        <v>3</v>
      </c>
      <c r="AJ65" s="178">
        <f t="shared" si="16"/>
        <v>3</v>
      </c>
      <c r="AK65" s="178">
        <f t="shared" si="16"/>
        <v>3</v>
      </c>
      <c r="AL65" s="178">
        <f t="shared" si="16"/>
        <v>3</v>
      </c>
      <c r="AM65" s="178">
        <f t="shared" si="16"/>
        <v>3</v>
      </c>
      <c r="AN65" s="178">
        <f t="shared" si="16"/>
        <v>3</v>
      </c>
      <c r="AO65" s="178">
        <f t="shared" si="16"/>
        <v>3</v>
      </c>
      <c r="AP65" s="178">
        <f t="shared" si="16"/>
        <v>3</v>
      </c>
      <c r="AQ65" s="178">
        <f t="shared" si="16"/>
        <v>2</v>
      </c>
      <c r="AR65" s="178">
        <f t="shared" si="16"/>
        <v>2</v>
      </c>
      <c r="AS65" s="178">
        <f t="shared" si="16"/>
        <v>2</v>
      </c>
      <c r="AT65" s="178">
        <f t="shared" si="16"/>
        <v>2</v>
      </c>
      <c r="AU65" s="178">
        <f t="shared" si="16"/>
        <v>2</v>
      </c>
      <c r="AV65" s="178">
        <f t="shared" si="16"/>
        <v>2</v>
      </c>
      <c r="AW65" s="178">
        <f t="shared" si="16"/>
        <v>2</v>
      </c>
      <c r="AX65" s="178">
        <f t="shared" si="16"/>
        <v>2</v>
      </c>
      <c r="AY65" s="140">
        <f t="shared" si="16"/>
        <v>2</v>
      </c>
      <c r="AZ65" s="140">
        <f t="shared" si="16"/>
        <v>2</v>
      </c>
      <c r="BA65" s="140">
        <f t="shared" si="16"/>
        <v>2</v>
      </c>
      <c r="BB65" s="140">
        <f t="shared" si="16"/>
        <v>2</v>
      </c>
      <c r="BC65" s="140">
        <f t="shared" si="16"/>
        <v>2</v>
      </c>
      <c r="BD65" s="140">
        <f t="shared" si="16"/>
        <v>2</v>
      </c>
      <c r="BE65" s="140">
        <f t="shared" si="16"/>
        <v>2</v>
      </c>
      <c r="BF65" s="140">
        <f t="shared" si="16"/>
        <v>2</v>
      </c>
      <c r="BG65" s="140">
        <f t="shared" si="16"/>
        <v>2</v>
      </c>
      <c r="BH65" s="140">
        <f t="shared" si="16"/>
        <v>2</v>
      </c>
      <c r="BI65" s="140">
        <f t="shared" si="16"/>
        <v>2</v>
      </c>
      <c r="BJ65" s="140">
        <f t="shared" si="16"/>
        <v>2</v>
      </c>
      <c r="BK65" s="140">
        <f t="shared" si="16"/>
        <v>2</v>
      </c>
      <c r="BL65" s="140">
        <f t="shared" si="16"/>
        <v>2</v>
      </c>
      <c r="BM65" s="140">
        <f t="shared" si="16"/>
        <v>2</v>
      </c>
      <c r="BN65" s="140">
        <f t="shared" si="16"/>
        <v>2</v>
      </c>
      <c r="BO65" s="140">
        <f t="shared" ref="BO65:CT65" si="17" xml:space="preserve"> SUM(BO48:BO64)</f>
        <v>2</v>
      </c>
      <c r="BP65" s="140">
        <f t="shared" si="17"/>
        <v>2</v>
      </c>
      <c r="BQ65" s="140">
        <f t="shared" si="17"/>
        <v>2</v>
      </c>
      <c r="BR65" s="140">
        <f t="shared" si="17"/>
        <v>2</v>
      </c>
      <c r="BS65" s="140">
        <f t="shared" si="17"/>
        <v>0</v>
      </c>
      <c r="BT65" s="140">
        <f t="shared" si="17"/>
        <v>0</v>
      </c>
      <c r="BU65" s="140">
        <f t="shared" si="17"/>
        <v>0</v>
      </c>
      <c r="BV65" s="140">
        <f t="shared" si="17"/>
        <v>0</v>
      </c>
      <c r="BW65" s="140">
        <f t="shared" si="17"/>
        <v>0</v>
      </c>
      <c r="BX65" s="140">
        <f t="shared" si="17"/>
        <v>0</v>
      </c>
      <c r="BY65" s="140">
        <f t="shared" si="17"/>
        <v>0</v>
      </c>
      <c r="BZ65" s="140">
        <f t="shared" si="17"/>
        <v>0</v>
      </c>
      <c r="CA65" s="140">
        <f t="shared" si="17"/>
        <v>0</v>
      </c>
      <c r="CB65" s="140">
        <f t="shared" si="17"/>
        <v>0</v>
      </c>
      <c r="CC65" s="140">
        <f t="shared" si="17"/>
        <v>0</v>
      </c>
      <c r="CD65" s="140">
        <f t="shared" si="17"/>
        <v>0</v>
      </c>
      <c r="CE65" s="140">
        <f t="shared" si="17"/>
        <v>0</v>
      </c>
      <c r="CF65" s="140">
        <f t="shared" si="17"/>
        <v>0</v>
      </c>
      <c r="CG65" s="140">
        <f t="shared" si="17"/>
        <v>0</v>
      </c>
      <c r="CH65" s="140">
        <f t="shared" si="17"/>
        <v>0</v>
      </c>
      <c r="CI65" s="140">
        <f t="shared" si="17"/>
        <v>0</v>
      </c>
      <c r="CJ65" s="140">
        <f t="shared" si="17"/>
        <v>0</v>
      </c>
      <c r="CK65" s="140">
        <f t="shared" si="17"/>
        <v>0</v>
      </c>
      <c r="CL65" s="140">
        <f t="shared" si="17"/>
        <v>0</v>
      </c>
      <c r="CM65" s="140">
        <f t="shared" si="17"/>
        <v>0</v>
      </c>
      <c r="CN65" s="140">
        <f t="shared" si="17"/>
        <v>0</v>
      </c>
      <c r="CO65" s="140">
        <f t="shared" si="17"/>
        <v>0</v>
      </c>
      <c r="CP65" s="140">
        <f t="shared" si="17"/>
        <v>0</v>
      </c>
      <c r="CQ65" s="140">
        <f t="shared" si="17"/>
        <v>1</v>
      </c>
      <c r="CR65" s="140">
        <f t="shared" si="17"/>
        <v>1</v>
      </c>
      <c r="CS65" s="140">
        <f t="shared" si="17"/>
        <v>1</v>
      </c>
      <c r="CT65" s="140">
        <f t="shared" si="17"/>
        <v>1</v>
      </c>
      <c r="CU65" s="208"/>
      <c r="CV65" s="208"/>
      <c r="CW65" s="208"/>
      <c r="CX65" s="208"/>
    </row>
    <row r="66" spans="1:102" ht="15" thickBot="1" x14ac:dyDescent="0.35">
      <c r="C66" s="348" t="s">
        <v>20</v>
      </c>
      <c r="D66" s="341"/>
      <c r="E66" s="341"/>
      <c r="F66" s="341"/>
      <c r="G66" s="341" t="s">
        <v>21</v>
      </c>
      <c r="H66" s="341"/>
      <c r="I66" s="341"/>
      <c r="J66" s="341"/>
      <c r="K66" s="341" t="s">
        <v>23</v>
      </c>
      <c r="L66" s="341"/>
      <c r="M66" s="341"/>
      <c r="N66" s="341"/>
      <c r="O66" s="341" t="s">
        <v>22</v>
      </c>
      <c r="P66" s="341"/>
      <c r="Q66" s="341"/>
      <c r="R66" s="341"/>
      <c r="S66" s="341" t="s">
        <v>0</v>
      </c>
      <c r="T66" s="341"/>
      <c r="U66" s="341"/>
      <c r="V66" s="341"/>
      <c r="W66" s="341" t="s">
        <v>1</v>
      </c>
      <c r="X66" s="341"/>
      <c r="Y66" s="341"/>
      <c r="Z66" s="341"/>
      <c r="AA66" s="341" t="s">
        <v>2</v>
      </c>
      <c r="AB66" s="341"/>
      <c r="AC66" s="341"/>
      <c r="AD66" s="341"/>
      <c r="AE66" s="341" t="s">
        <v>3</v>
      </c>
      <c r="AF66" s="341"/>
      <c r="AG66" s="341"/>
      <c r="AH66" s="341"/>
      <c r="AI66" s="341" t="s">
        <v>4</v>
      </c>
      <c r="AJ66" s="341"/>
      <c r="AK66" s="341"/>
      <c r="AL66" s="341"/>
      <c r="AM66" s="341" t="s">
        <v>5</v>
      </c>
      <c r="AN66" s="341"/>
      <c r="AO66" s="341"/>
      <c r="AP66" s="341"/>
      <c r="AQ66" s="341" t="s">
        <v>6</v>
      </c>
      <c r="AR66" s="341"/>
      <c r="AS66" s="341"/>
      <c r="AT66" s="341"/>
      <c r="AU66" s="341" t="s">
        <v>7</v>
      </c>
      <c r="AV66" s="341"/>
      <c r="AW66" s="341"/>
      <c r="AX66" s="341"/>
      <c r="AY66" s="341" t="s">
        <v>8</v>
      </c>
      <c r="AZ66" s="341"/>
      <c r="BA66" s="341"/>
      <c r="BB66" s="341"/>
      <c r="BC66" s="341" t="s">
        <v>9</v>
      </c>
      <c r="BD66" s="341"/>
      <c r="BE66" s="341"/>
      <c r="BF66" s="341"/>
      <c r="BG66" s="341" t="s">
        <v>10</v>
      </c>
      <c r="BH66" s="341"/>
      <c r="BI66" s="341"/>
      <c r="BJ66" s="341"/>
      <c r="BK66" s="341" t="s">
        <v>11</v>
      </c>
      <c r="BL66" s="341"/>
      <c r="BM66" s="341"/>
      <c r="BN66" s="341"/>
      <c r="BO66" s="341" t="s">
        <v>12</v>
      </c>
      <c r="BP66" s="341"/>
      <c r="BQ66" s="341"/>
      <c r="BR66" s="341"/>
      <c r="BS66" s="341" t="s">
        <v>13</v>
      </c>
      <c r="BT66" s="341"/>
      <c r="BU66" s="341"/>
      <c r="BV66" s="341"/>
      <c r="BW66" s="341" t="s">
        <v>14</v>
      </c>
      <c r="BX66" s="341"/>
      <c r="BY66" s="341"/>
      <c r="BZ66" s="341"/>
      <c r="CA66" s="341" t="s">
        <v>15</v>
      </c>
      <c r="CB66" s="341"/>
      <c r="CC66" s="341"/>
      <c r="CD66" s="341"/>
      <c r="CE66" s="341" t="s">
        <v>16</v>
      </c>
      <c r="CF66" s="341"/>
      <c r="CG66" s="341"/>
      <c r="CH66" s="341"/>
      <c r="CI66" s="341" t="s">
        <v>17</v>
      </c>
      <c r="CJ66" s="341"/>
      <c r="CK66" s="341"/>
      <c r="CL66" s="341"/>
      <c r="CM66" s="341" t="s">
        <v>18</v>
      </c>
      <c r="CN66" s="341"/>
      <c r="CO66" s="341"/>
      <c r="CP66" s="341"/>
      <c r="CQ66" s="341" t="s">
        <v>19</v>
      </c>
      <c r="CR66" s="341"/>
      <c r="CS66" s="341"/>
      <c r="CT66" s="342"/>
      <c r="CU66" s="208"/>
      <c r="CV66" s="208"/>
      <c r="CW66" s="208"/>
      <c r="CX66" s="208"/>
    </row>
    <row r="67" spans="1:102" ht="15" thickBot="1" x14ac:dyDescent="0.35">
      <c r="I67" s="124"/>
      <c r="J67" s="124"/>
      <c r="AU67" s="345" t="s">
        <v>38</v>
      </c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7"/>
      <c r="CU67" s="208"/>
      <c r="CV67" s="208"/>
      <c r="CW67" s="208"/>
      <c r="CX67" s="208"/>
    </row>
    <row r="68" spans="1:102" x14ac:dyDescent="0.3">
      <c r="C68" s="354" t="s">
        <v>20</v>
      </c>
      <c r="D68" s="343"/>
      <c r="E68" s="343"/>
      <c r="F68" s="343"/>
      <c r="G68" s="343" t="s">
        <v>21</v>
      </c>
      <c r="H68" s="343"/>
      <c r="I68" s="341"/>
      <c r="J68" s="341"/>
      <c r="K68" s="392" t="s">
        <v>23</v>
      </c>
      <c r="L68" s="352"/>
      <c r="M68" s="352"/>
      <c r="N68" s="352"/>
      <c r="O68" s="352" t="s">
        <v>22</v>
      </c>
      <c r="P68" s="352"/>
      <c r="Q68" s="352"/>
      <c r="R68" s="352"/>
      <c r="S68" s="352" t="s">
        <v>0</v>
      </c>
      <c r="T68" s="352"/>
      <c r="U68" s="352"/>
      <c r="V68" s="352"/>
      <c r="W68" s="352" t="s">
        <v>1</v>
      </c>
      <c r="X68" s="352"/>
      <c r="Y68" s="352"/>
      <c r="Z68" s="352"/>
      <c r="AA68" s="352" t="s">
        <v>2</v>
      </c>
      <c r="AB68" s="352"/>
      <c r="AC68" s="352"/>
      <c r="AD68" s="352"/>
      <c r="AE68" s="352" t="s">
        <v>3</v>
      </c>
      <c r="AF68" s="352"/>
      <c r="AG68" s="352"/>
      <c r="AH68" s="352"/>
      <c r="AI68" s="352" t="s">
        <v>4</v>
      </c>
      <c r="AJ68" s="352"/>
      <c r="AK68" s="352"/>
      <c r="AL68" s="352"/>
      <c r="AM68" s="352" t="s">
        <v>5</v>
      </c>
      <c r="AN68" s="352"/>
      <c r="AO68" s="352"/>
      <c r="AP68" s="352"/>
      <c r="AQ68" s="352" t="s">
        <v>6</v>
      </c>
      <c r="AR68" s="352"/>
      <c r="AS68" s="352"/>
      <c r="AT68" s="352"/>
      <c r="AU68" s="352" t="s">
        <v>7</v>
      </c>
      <c r="AV68" s="352"/>
      <c r="AW68" s="352"/>
      <c r="AX68" s="391"/>
      <c r="AY68" s="352" t="s">
        <v>8</v>
      </c>
      <c r="AZ68" s="352"/>
      <c r="BA68" s="352"/>
      <c r="BB68" s="353"/>
      <c r="BC68" s="343" t="s">
        <v>9</v>
      </c>
      <c r="BD68" s="343"/>
      <c r="BE68" s="343"/>
      <c r="BF68" s="343"/>
      <c r="BG68" s="343" t="s">
        <v>10</v>
      </c>
      <c r="BH68" s="343"/>
      <c r="BI68" s="343"/>
      <c r="BJ68" s="343"/>
      <c r="BK68" s="343" t="s">
        <v>11</v>
      </c>
      <c r="BL68" s="343"/>
      <c r="BM68" s="343"/>
      <c r="BN68" s="343"/>
      <c r="BO68" s="343" t="s">
        <v>12</v>
      </c>
      <c r="BP68" s="343"/>
      <c r="BQ68" s="343"/>
      <c r="BR68" s="343"/>
      <c r="BS68" s="343" t="s">
        <v>13</v>
      </c>
      <c r="BT68" s="343"/>
      <c r="BU68" s="343"/>
      <c r="BV68" s="343"/>
      <c r="BW68" s="343" t="s">
        <v>14</v>
      </c>
      <c r="BX68" s="343"/>
      <c r="BY68" s="343"/>
      <c r="BZ68" s="343"/>
      <c r="CA68" s="343" t="s">
        <v>15</v>
      </c>
      <c r="CB68" s="343"/>
      <c r="CC68" s="343"/>
      <c r="CD68" s="343"/>
      <c r="CE68" s="343" t="s">
        <v>16</v>
      </c>
      <c r="CF68" s="343"/>
      <c r="CG68" s="343"/>
      <c r="CH68" s="343"/>
      <c r="CI68" s="343" t="s">
        <v>17</v>
      </c>
      <c r="CJ68" s="343"/>
      <c r="CK68" s="343"/>
      <c r="CL68" s="343"/>
      <c r="CM68" s="343" t="s">
        <v>18</v>
      </c>
      <c r="CN68" s="343"/>
      <c r="CO68" s="343"/>
      <c r="CP68" s="343"/>
      <c r="CQ68" s="343" t="s">
        <v>19</v>
      </c>
      <c r="CR68" s="343"/>
      <c r="CS68" s="343"/>
      <c r="CT68" s="344"/>
      <c r="CU68" s="205" t="s">
        <v>67</v>
      </c>
      <c r="CV68" s="206" t="s">
        <v>68</v>
      </c>
      <c r="CW68" s="207" t="s">
        <v>69</v>
      </c>
      <c r="CX68" s="208"/>
    </row>
    <row r="69" spans="1:102" ht="15.75" hidden="1" customHeight="1" thickBot="1" x14ac:dyDescent="0.35">
      <c r="A69" s="349" t="s">
        <v>25</v>
      </c>
      <c r="B69" s="14" t="s">
        <v>27</v>
      </c>
      <c r="C69" s="25"/>
      <c r="D69" s="26"/>
      <c r="E69" s="27"/>
      <c r="F69" s="27"/>
      <c r="G69" s="25"/>
      <c r="H69" s="26"/>
      <c r="I69" s="27"/>
      <c r="J69" s="28"/>
      <c r="K69" s="25"/>
      <c r="L69" s="26"/>
      <c r="M69" s="27"/>
      <c r="N69" s="30"/>
      <c r="O69" s="25"/>
      <c r="P69" s="26"/>
      <c r="Q69" s="27"/>
      <c r="R69" s="30"/>
      <c r="S69" s="25"/>
      <c r="T69" s="26"/>
      <c r="U69" s="27"/>
      <c r="V69" s="30"/>
      <c r="W69" s="25"/>
      <c r="X69" s="26"/>
      <c r="Y69" s="27"/>
      <c r="Z69" s="30"/>
      <c r="AA69" s="25"/>
      <c r="AB69" s="26"/>
      <c r="AC69" s="27"/>
      <c r="AD69" s="30"/>
      <c r="AE69" s="25"/>
      <c r="AF69" s="26"/>
      <c r="AG69" s="27"/>
      <c r="AH69" s="30"/>
      <c r="AI69" s="25"/>
      <c r="AJ69" s="26"/>
      <c r="AK69" s="27"/>
      <c r="AL69" s="30"/>
      <c r="AM69" s="25"/>
      <c r="AN69" s="26"/>
      <c r="AO69" s="27"/>
      <c r="AP69" s="30"/>
      <c r="AQ69" s="25"/>
      <c r="AR69" s="26"/>
      <c r="AS69" s="27"/>
      <c r="AT69" s="30"/>
      <c r="AU69" s="25"/>
      <c r="AV69" s="26"/>
      <c r="AW69" s="27"/>
      <c r="AX69" s="30"/>
      <c r="AY69" s="32"/>
      <c r="AZ69" s="26"/>
      <c r="BA69" s="27"/>
      <c r="BB69" s="30"/>
      <c r="BC69" s="32"/>
      <c r="BD69" s="26"/>
      <c r="BE69" s="27"/>
      <c r="BF69" s="30"/>
      <c r="BG69" s="25"/>
      <c r="BH69" s="26"/>
      <c r="BI69" s="27"/>
      <c r="BJ69" s="30"/>
      <c r="BK69" s="25"/>
      <c r="BL69" s="26"/>
      <c r="BM69" s="27"/>
      <c r="BN69" s="30"/>
      <c r="BO69" s="25"/>
      <c r="BP69" s="26"/>
      <c r="BQ69" s="27"/>
      <c r="BR69" s="30"/>
      <c r="BS69" s="25"/>
      <c r="BT69" s="26"/>
      <c r="BU69" s="27"/>
      <c r="BV69" s="30"/>
      <c r="BW69" s="25"/>
      <c r="BX69" s="26"/>
      <c r="BY69" s="27"/>
      <c r="BZ69" s="30"/>
      <c r="CA69" s="25"/>
      <c r="CB69" s="26"/>
      <c r="CC69" s="27"/>
      <c r="CD69" s="30"/>
      <c r="CE69" s="25"/>
      <c r="CF69" s="26"/>
      <c r="CG69" s="27"/>
      <c r="CH69" s="30"/>
      <c r="CI69" s="25"/>
      <c r="CJ69" s="26"/>
      <c r="CK69" s="27"/>
      <c r="CL69" s="30"/>
      <c r="CM69" s="25"/>
      <c r="CN69" s="26"/>
      <c r="CO69" s="27"/>
      <c r="CP69" s="30"/>
      <c r="CQ69" s="25"/>
      <c r="CR69" s="26"/>
      <c r="CS69" s="27"/>
      <c r="CT69" s="30"/>
      <c r="CU69" s="209">
        <f>SUM(C69:CT69)/4</f>
        <v>0</v>
      </c>
      <c r="CV69" s="210"/>
      <c r="CW69" s="211"/>
      <c r="CX69" s="208"/>
    </row>
    <row r="70" spans="1:102" ht="15.75" hidden="1" customHeight="1" thickBot="1" x14ac:dyDescent="0.35">
      <c r="A70" s="349"/>
      <c r="B70" s="15" t="s">
        <v>28</v>
      </c>
      <c r="C70" s="8"/>
      <c r="D70" s="9"/>
      <c r="E70" s="6"/>
      <c r="F70" s="7"/>
      <c r="G70" s="34"/>
      <c r="H70" s="9"/>
      <c r="I70" s="6"/>
      <c r="J70" s="10"/>
      <c r="K70" s="8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7"/>
      <c r="AY70" s="34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7"/>
      <c r="BK70" s="8"/>
      <c r="BL70" s="9"/>
      <c r="BM70" s="6"/>
      <c r="BN70" s="7"/>
      <c r="BO70" s="8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212">
        <f t="shared" ref="CU70:CU76" si="18">SUM(C70:CT70)/4</f>
        <v>0</v>
      </c>
      <c r="CV70" s="213"/>
      <c r="CW70" s="211"/>
      <c r="CX70" s="208"/>
    </row>
    <row r="71" spans="1:102" ht="15.75" hidden="1" customHeight="1" thickBot="1" x14ac:dyDescent="0.35">
      <c r="A71" s="349"/>
      <c r="B71" s="15" t="s">
        <v>28</v>
      </c>
      <c r="C71" s="8"/>
      <c r="D71" s="9"/>
      <c r="E71" s="6"/>
      <c r="F71" s="6"/>
      <c r="G71" s="8"/>
      <c r="H71" s="9"/>
      <c r="I71" s="6"/>
      <c r="J71" s="10"/>
      <c r="K71" s="8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7"/>
      <c r="AY71" s="34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7"/>
      <c r="BK71" s="8"/>
      <c r="BL71" s="9"/>
      <c r="BM71" s="6"/>
      <c r="BN71" s="7"/>
      <c r="BO71" s="8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212">
        <f t="shared" si="18"/>
        <v>0</v>
      </c>
      <c r="CV71" s="213"/>
      <c r="CW71" s="211"/>
      <c r="CX71" s="208"/>
    </row>
    <row r="72" spans="1:102" ht="15.75" hidden="1" customHeight="1" thickBot="1" x14ac:dyDescent="0.35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10"/>
      <c r="K72" s="8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7"/>
      <c r="AY72" s="34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7"/>
      <c r="BK72" s="8"/>
      <c r="BL72" s="9"/>
      <c r="BM72" s="6"/>
      <c r="BN72" s="7"/>
      <c r="BO72" s="8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212">
        <f t="shared" si="18"/>
        <v>0</v>
      </c>
      <c r="CV72" s="213"/>
      <c r="CW72" s="211"/>
      <c r="CX72" s="208"/>
    </row>
    <row r="73" spans="1:102" ht="15.75" hidden="1" customHeight="1" thickBot="1" x14ac:dyDescent="0.35">
      <c r="A73" s="349"/>
      <c r="B73" s="15" t="s">
        <v>28</v>
      </c>
      <c r="C73" s="8"/>
      <c r="D73" s="9"/>
      <c r="E73" s="6"/>
      <c r="F73" s="7"/>
      <c r="G73" s="8"/>
      <c r="H73" s="9"/>
      <c r="I73" s="6"/>
      <c r="J73" s="10"/>
      <c r="K73" s="8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7"/>
      <c r="AY73" s="34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7"/>
      <c r="BK73" s="8"/>
      <c r="BL73" s="9"/>
      <c r="BM73" s="6"/>
      <c r="BN73" s="7"/>
      <c r="BO73" s="8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212">
        <f t="shared" si="18"/>
        <v>0</v>
      </c>
      <c r="CV73" s="213"/>
      <c r="CW73" s="211"/>
      <c r="CX73" s="208"/>
    </row>
    <row r="74" spans="1:102" ht="15.75" hidden="1" customHeight="1" thickBot="1" x14ac:dyDescent="0.35">
      <c r="A74" s="349"/>
      <c r="B74" s="15" t="s">
        <v>35</v>
      </c>
      <c r="C74" s="8"/>
      <c r="D74" s="9"/>
      <c r="E74" s="6"/>
      <c r="F74" s="34"/>
      <c r="G74" s="8"/>
      <c r="H74" s="9"/>
      <c r="I74" s="6"/>
      <c r="J74" s="10"/>
      <c r="K74" s="8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34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7"/>
      <c r="BK74" s="8"/>
      <c r="BL74" s="9"/>
      <c r="BM74" s="6"/>
      <c r="BN74" s="7"/>
      <c r="BO74" s="8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212">
        <f t="shared" si="18"/>
        <v>0</v>
      </c>
      <c r="CV74" s="213"/>
      <c r="CW74" s="211"/>
      <c r="CX74" s="214" t="s">
        <v>31</v>
      </c>
    </row>
    <row r="75" spans="1:102" ht="15.75" hidden="1" customHeight="1" thickBot="1" x14ac:dyDescent="0.35">
      <c r="A75" s="349"/>
      <c r="B75" s="16" t="s">
        <v>29</v>
      </c>
      <c r="C75" s="8"/>
      <c r="D75" s="9"/>
      <c r="E75" s="6"/>
      <c r="F75" s="7"/>
      <c r="G75" s="8"/>
      <c r="H75" s="9"/>
      <c r="I75" s="6"/>
      <c r="J75" s="10"/>
      <c r="K75" s="8"/>
      <c r="L75" s="9"/>
      <c r="M75" s="6"/>
      <c r="N75" s="7"/>
      <c r="O75" s="8"/>
      <c r="P75" s="9"/>
      <c r="Q75" s="6"/>
      <c r="R75" s="7"/>
      <c r="S75" s="8"/>
      <c r="T75" s="9"/>
      <c r="U75" s="6"/>
      <c r="V75" s="7"/>
      <c r="W75" s="8"/>
      <c r="X75" s="9"/>
      <c r="Y75" s="6"/>
      <c r="Z75" s="7"/>
      <c r="AA75" s="8"/>
      <c r="AB75" s="9"/>
      <c r="AC75" s="6"/>
      <c r="AD75" s="7"/>
      <c r="AE75" s="8"/>
      <c r="AF75" s="9"/>
      <c r="AG75" s="6"/>
      <c r="AH75" s="7"/>
      <c r="AI75" s="8"/>
      <c r="AJ75" s="9"/>
      <c r="AK75" s="6"/>
      <c r="AL75" s="7"/>
      <c r="AM75" s="8"/>
      <c r="AN75" s="9"/>
      <c r="AO75" s="6"/>
      <c r="AP75" s="7"/>
      <c r="AQ75" s="8"/>
      <c r="AR75" s="9"/>
      <c r="AS75" s="6"/>
      <c r="AT75" s="7"/>
      <c r="AU75" s="8"/>
      <c r="AV75" s="9"/>
      <c r="AW75" s="6"/>
      <c r="AX75" s="7"/>
      <c r="AY75" s="34"/>
      <c r="AZ75" s="9"/>
      <c r="BA75" s="6"/>
      <c r="BB75" s="7"/>
      <c r="BC75" s="34"/>
      <c r="BD75" s="9"/>
      <c r="BE75" s="6"/>
      <c r="BF75" s="7"/>
      <c r="BG75" s="8"/>
      <c r="BH75" s="9"/>
      <c r="BI75" s="6"/>
      <c r="BJ75" s="7"/>
      <c r="BK75" s="8"/>
      <c r="BL75" s="9"/>
      <c r="BM75" s="6"/>
      <c r="BN75" s="7"/>
      <c r="BO75" s="8"/>
      <c r="BP75" s="9"/>
      <c r="BQ75" s="6"/>
      <c r="BR75" s="7"/>
      <c r="BS75" s="8"/>
      <c r="BT75" s="9"/>
      <c r="BU75" s="6"/>
      <c r="BV75" s="7"/>
      <c r="BW75" s="8"/>
      <c r="BX75" s="9"/>
      <c r="BY75" s="6"/>
      <c r="BZ75" s="7"/>
      <c r="CA75" s="8"/>
      <c r="CB75" s="9"/>
      <c r="CC75" s="6"/>
      <c r="CD75" s="7"/>
      <c r="CE75" s="8"/>
      <c r="CF75" s="9"/>
      <c r="CG75" s="6"/>
      <c r="CH75" s="7"/>
      <c r="CI75" s="8"/>
      <c r="CJ75" s="9"/>
      <c r="CK75" s="6"/>
      <c r="CL75" s="7"/>
      <c r="CM75" s="8"/>
      <c r="CN75" s="9"/>
      <c r="CO75" s="6"/>
      <c r="CP75" s="7"/>
      <c r="CQ75" s="8"/>
      <c r="CR75" s="9"/>
      <c r="CS75" s="6"/>
      <c r="CT75" s="7"/>
      <c r="CU75" s="212">
        <f t="shared" si="18"/>
        <v>0</v>
      </c>
      <c r="CV75" s="213"/>
      <c r="CW75" s="211"/>
      <c r="CX75" s="215">
        <f>SUM(CU69:CU76)</f>
        <v>0</v>
      </c>
    </row>
    <row r="76" spans="1:102" ht="15.75" hidden="1" customHeight="1" thickBot="1" x14ac:dyDescent="0.35">
      <c r="A76" s="350"/>
      <c r="B76" s="76" t="s">
        <v>34</v>
      </c>
      <c r="C76" s="36"/>
      <c r="D76" s="37"/>
      <c r="E76" s="38"/>
      <c r="F76" s="39"/>
      <c r="G76" s="36"/>
      <c r="H76" s="37"/>
      <c r="I76" s="38"/>
      <c r="J76" s="40"/>
      <c r="K76" s="36"/>
      <c r="L76" s="37"/>
      <c r="M76" s="38"/>
      <c r="N76" s="39"/>
      <c r="O76" s="36"/>
      <c r="P76" s="37"/>
      <c r="Q76" s="38"/>
      <c r="R76" s="39"/>
      <c r="S76" s="36"/>
      <c r="T76" s="37"/>
      <c r="U76" s="38"/>
      <c r="V76" s="39"/>
      <c r="W76" s="36"/>
      <c r="X76" s="37"/>
      <c r="Y76" s="38"/>
      <c r="Z76" s="39"/>
      <c r="AA76" s="36"/>
      <c r="AB76" s="37"/>
      <c r="AC76" s="38"/>
      <c r="AD76" s="39"/>
      <c r="AE76" s="36"/>
      <c r="AF76" s="37"/>
      <c r="AG76" s="38"/>
      <c r="AH76" s="39"/>
      <c r="AI76" s="36"/>
      <c r="AJ76" s="37"/>
      <c r="AK76" s="38"/>
      <c r="AL76" s="39"/>
      <c r="AM76" s="36"/>
      <c r="AN76" s="37"/>
      <c r="AO76" s="38"/>
      <c r="AP76" s="39"/>
      <c r="AQ76" s="36"/>
      <c r="AR76" s="37"/>
      <c r="AS76" s="38"/>
      <c r="AT76" s="39"/>
      <c r="AU76" s="36"/>
      <c r="AV76" s="37"/>
      <c r="AW76" s="38"/>
      <c r="AX76" s="39"/>
      <c r="AY76" s="48"/>
      <c r="AZ76" s="45"/>
      <c r="BA76" s="79"/>
      <c r="BB76" s="52"/>
      <c r="BC76" s="48"/>
      <c r="BD76" s="45"/>
      <c r="BE76" s="79"/>
      <c r="BF76" s="52"/>
      <c r="BG76" s="50"/>
      <c r="BH76" s="45"/>
      <c r="BI76" s="79"/>
      <c r="BJ76" s="52"/>
      <c r="BK76" s="50"/>
      <c r="BL76" s="45"/>
      <c r="BM76" s="79"/>
      <c r="BN76" s="52"/>
      <c r="BO76" s="50"/>
      <c r="BP76" s="45"/>
      <c r="BQ76" s="79"/>
      <c r="BR76" s="52"/>
      <c r="BS76" s="50"/>
      <c r="BT76" s="45"/>
      <c r="BU76" s="79"/>
      <c r="BV76" s="52"/>
      <c r="BW76" s="50"/>
      <c r="BX76" s="45"/>
      <c r="BY76" s="79"/>
      <c r="BZ76" s="52"/>
      <c r="CA76" s="50"/>
      <c r="CB76" s="45"/>
      <c r="CC76" s="79"/>
      <c r="CD76" s="52"/>
      <c r="CE76" s="50"/>
      <c r="CF76" s="45"/>
      <c r="CG76" s="79"/>
      <c r="CH76" s="52"/>
      <c r="CI76" s="50"/>
      <c r="CJ76" s="45"/>
      <c r="CK76" s="79"/>
      <c r="CL76" s="52"/>
      <c r="CM76" s="50"/>
      <c r="CN76" s="45"/>
      <c r="CO76" s="79"/>
      <c r="CP76" s="52"/>
      <c r="CQ76" s="50"/>
      <c r="CR76" s="45"/>
      <c r="CS76" s="79"/>
      <c r="CT76" s="52"/>
      <c r="CU76" s="212">
        <f t="shared" si="18"/>
        <v>0</v>
      </c>
      <c r="CV76" s="213"/>
      <c r="CW76" s="211"/>
      <c r="CX76" s="208"/>
    </row>
    <row r="77" spans="1:102" x14ac:dyDescent="0.3">
      <c r="A77" s="351" t="s">
        <v>26</v>
      </c>
      <c r="B77" s="77" t="s">
        <v>27</v>
      </c>
      <c r="C77" s="8"/>
      <c r="D77" s="8"/>
      <c r="E77" s="8"/>
      <c r="F77" s="8"/>
      <c r="G77" s="8"/>
      <c r="H77" s="8"/>
      <c r="I77" s="11">
        <v>1</v>
      </c>
      <c r="J77" s="8">
        <v>1</v>
      </c>
      <c r="K77" s="8">
        <v>1</v>
      </c>
      <c r="L77" s="8">
        <v>1</v>
      </c>
      <c r="M77" s="8">
        <v>1</v>
      </c>
      <c r="N77" s="8">
        <v>1</v>
      </c>
      <c r="O77" s="8">
        <v>1</v>
      </c>
      <c r="P77" s="8">
        <v>1</v>
      </c>
      <c r="Q77" s="8">
        <v>1</v>
      </c>
      <c r="R77" s="8">
        <v>1</v>
      </c>
      <c r="S77" s="8">
        <v>1</v>
      </c>
      <c r="T77" s="8">
        <v>1</v>
      </c>
      <c r="U77" s="8">
        <v>1</v>
      </c>
      <c r="V77" s="8">
        <v>1</v>
      </c>
      <c r="W77" s="8">
        <v>1</v>
      </c>
      <c r="X77" s="8">
        <v>1</v>
      </c>
      <c r="Y77" s="8">
        <v>1</v>
      </c>
      <c r="Z77" s="8">
        <v>1</v>
      </c>
      <c r="AA77" s="8">
        <v>1</v>
      </c>
      <c r="AB77" s="8">
        <v>1</v>
      </c>
      <c r="AC77" s="8">
        <v>1</v>
      </c>
      <c r="AD77" s="8">
        <v>1</v>
      </c>
      <c r="AE77" s="8">
        <v>1</v>
      </c>
      <c r="AF77" s="8">
        <v>1</v>
      </c>
      <c r="AG77" s="8">
        <v>1</v>
      </c>
      <c r="AH77" s="8">
        <v>1</v>
      </c>
      <c r="AI77" s="8">
        <v>1</v>
      </c>
      <c r="AJ77" s="8">
        <v>1</v>
      </c>
      <c r="AK77" s="8">
        <v>1</v>
      </c>
      <c r="AL77" s="8">
        <v>1</v>
      </c>
      <c r="AM77" s="8">
        <v>1</v>
      </c>
      <c r="AN77" s="8">
        <v>1</v>
      </c>
      <c r="AO77" s="8">
        <v>1</v>
      </c>
      <c r="AP77" s="8">
        <v>1</v>
      </c>
      <c r="AQ77" s="8"/>
      <c r="AR77" s="8"/>
      <c r="AS77" s="8"/>
      <c r="AT77" s="8"/>
      <c r="AU77" s="8"/>
      <c r="AV77" s="8"/>
      <c r="AW77" s="8"/>
      <c r="AX77" s="78"/>
      <c r="AY77" s="25"/>
      <c r="AZ77" s="26"/>
      <c r="BA77" s="80"/>
      <c r="BB77" s="83"/>
      <c r="BC77" s="32"/>
      <c r="BD77" s="26"/>
      <c r="BE77" s="80"/>
      <c r="BF77" s="81"/>
      <c r="BG77" s="25"/>
      <c r="BH77" s="26"/>
      <c r="BI77" s="80"/>
      <c r="BJ77" s="81"/>
      <c r="BK77" s="25"/>
      <c r="BL77" s="26"/>
      <c r="BM77" s="80"/>
      <c r="BN77" s="81"/>
      <c r="BO77" s="25"/>
      <c r="BP77" s="26"/>
      <c r="BQ77" s="80"/>
      <c r="BR77" s="152"/>
      <c r="BS77" s="32"/>
      <c r="BT77" s="26"/>
      <c r="BU77" s="80"/>
      <c r="BV77" s="81"/>
      <c r="BW77" s="25"/>
      <c r="BX77" s="26"/>
      <c r="BY77" s="80"/>
      <c r="BZ77" s="81"/>
      <c r="CA77" s="25"/>
      <c r="CB77" s="26"/>
      <c r="CC77" s="80"/>
      <c r="CD77" s="81"/>
      <c r="CE77" s="25"/>
      <c r="CF77" s="26"/>
      <c r="CG77" s="80"/>
      <c r="CH77" s="81"/>
      <c r="CI77" s="25"/>
      <c r="CJ77" s="26"/>
      <c r="CK77" s="80"/>
      <c r="CL77" s="81"/>
      <c r="CM77" s="25"/>
      <c r="CN77" s="26"/>
      <c r="CO77" s="80"/>
      <c r="CP77" s="81"/>
      <c r="CQ77" s="25"/>
      <c r="CR77" s="26"/>
      <c r="CS77" s="80"/>
      <c r="CT77" s="81"/>
      <c r="CU77" s="216">
        <f>SUM(C77:BJ77)/4</f>
        <v>8.5</v>
      </c>
      <c r="CV77" s="221">
        <f t="shared" ref="CV77:CV85" si="19">SUM(BK77:CT77)/4</f>
        <v>0</v>
      </c>
      <c r="CW77" s="218">
        <f>SUM(CU77:CV77)</f>
        <v>8.5</v>
      </c>
      <c r="CX77" s="208"/>
    </row>
    <row r="78" spans="1:102" x14ac:dyDescent="0.3">
      <c r="A78" s="351"/>
      <c r="B78" s="19" t="s">
        <v>28</v>
      </c>
      <c r="C78" s="8"/>
      <c r="D78" s="9"/>
      <c r="E78" s="6"/>
      <c r="F78" s="53"/>
      <c r="G78" s="8"/>
      <c r="H78" s="10"/>
      <c r="I78" s="11"/>
      <c r="J78" s="34"/>
      <c r="K78" s="8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3"/>
      <c r="AY78" s="34"/>
      <c r="AZ78" s="9"/>
      <c r="BA78" s="6"/>
      <c r="BB78" s="54"/>
      <c r="BC78" s="34"/>
      <c r="BD78" s="9"/>
      <c r="BE78" s="6"/>
      <c r="BF78" s="53"/>
      <c r="BG78" s="8"/>
      <c r="BH78" s="9"/>
      <c r="BI78" s="6"/>
      <c r="BJ78" s="53"/>
      <c r="BK78" s="8"/>
      <c r="BL78" s="9"/>
      <c r="BM78" s="6"/>
      <c r="BN78" s="53"/>
      <c r="BO78" s="8"/>
      <c r="BP78" s="9"/>
      <c r="BQ78" s="6"/>
      <c r="BR78" s="153"/>
      <c r="BS78" s="34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ref="CU78:CU85" si="20">SUM(C78:BJ78)/4</f>
        <v>0</v>
      </c>
      <c r="CV78" s="221">
        <f t="shared" si="19"/>
        <v>0</v>
      </c>
      <c r="CW78" s="219">
        <f t="shared" ref="CW78:CW85" si="21">SUM(CU78:CV78)</f>
        <v>0</v>
      </c>
      <c r="CX78" s="220" t="s">
        <v>32</v>
      </c>
    </row>
    <row r="79" spans="1:102" x14ac:dyDescent="0.3">
      <c r="A79" s="349"/>
      <c r="B79" s="19" t="s">
        <v>28</v>
      </c>
      <c r="C79" s="8"/>
      <c r="D79" s="9"/>
      <c r="E79" s="6"/>
      <c r="F79" s="53"/>
      <c r="G79" s="8"/>
      <c r="H79" s="10"/>
      <c r="I79" s="11"/>
      <c r="J79" s="34"/>
      <c r="K79" s="8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3"/>
      <c r="AY79" s="34"/>
      <c r="AZ79" s="9"/>
      <c r="BA79" s="6"/>
      <c r="BB79" s="54"/>
      <c r="BC79" s="34"/>
      <c r="BD79" s="9"/>
      <c r="BE79" s="6"/>
      <c r="BF79" s="53"/>
      <c r="BG79" s="8"/>
      <c r="BH79" s="9"/>
      <c r="BI79" s="6"/>
      <c r="BJ79" s="53"/>
      <c r="BK79" s="8"/>
      <c r="BL79" s="9"/>
      <c r="BM79" s="6"/>
      <c r="BN79" s="53"/>
      <c r="BO79" s="8"/>
      <c r="BP79" s="9"/>
      <c r="BQ79" s="6"/>
      <c r="BR79" s="153"/>
      <c r="BS79" s="34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20"/>
        <v>0</v>
      </c>
      <c r="CV79" s="221">
        <f t="shared" si="19"/>
        <v>0</v>
      </c>
      <c r="CW79" s="218">
        <f t="shared" si="21"/>
        <v>0</v>
      </c>
      <c r="CX79" s="222">
        <f>SUM(CW77:CW85)</f>
        <v>42</v>
      </c>
    </row>
    <row r="80" spans="1:102" ht="15" thickBot="1" x14ac:dyDescent="0.35">
      <c r="A80" s="349"/>
      <c r="B80" s="19" t="s">
        <v>28</v>
      </c>
      <c r="C80" s="8"/>
      <c r="D80" s="9"/>
      <c r="E80" s="6"/>
      <c r="F80" s="53"/>
      <c r="G80" s="8"/>
      <c r="H80" s="10"/>
      <c r="I80" s="11"/>
      <c r="J80" s="34"/>
      <c r="K80" s="8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34"/>
      <c r="AZ80" s="9"/>
      <c r="BA80" s="6"/>
      <c r="BB80" s="54"/>
      <c r="BC80" s="154"/>
      <c r="BD80" s="155"/>
      <c r="BE80" s="156"/>
      <c r="BF80" s="159"/>
      <c r="BG80" s="158"/>
      <c r="BH80" s="155"/>
      <c r="BI80" s="156"/>
      <c r="BJ80" s="159"/>
      <c r="BK80" s="8"/>
      <c r="BL80" s="9"/>
      <c r="BM80" s="6"/>
      <c r="BN80" s="53"/>
      <c r="BO80" s="8"/>
      <c r="BP80" s="9"/>
      <c r="BQ80" s="6"/>
      <c r="BR80" s="153"/>
      <c r="BS80" s="34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20"/>
        <v>0</v>
      </c>
      <c r="CV80" s="221">
        <f t="shared" si="19"/>
        <v>0</v>
      </c>
      <c r="CW80" s="218">
        <f t="shared" si="21"/>
        <v>0</v>
      </c>
      <c r="CX80" s="208"/>
    </row>
    <row r="81" spans="1:102" ht="15.6" thickTop="1" thickBot="1" x14ac:dyDescent="0.35">
      <c r="A81" s="349"/>
      <c r="B81" s="19" t="s">
        <v>28</v>
      </c>
      <c r="C81" s="8"/>
      <c r="D81" s="9"/>
      <c r="E81" s="6"/>
      <c r="F81" s="53"/>
      <c r="G81" s="8"/>
      <c r="H81" s="10"/>
      <c r="I81" s="11">
        <v>1</v>
      </c>
      <c r="J81" s="10">
        <v>1</v>
      </c>
      <c r="K81" s="8">
        <v>1</v>
      </c>
      <c r="L81" s="9">
        <v>1</v>
      </c>
      <c r="M81" s="6">
        <v>1</v>
      </c>
      <c r="N81" s="7">
        <v>1</v>
      </c>
      <c r="O81" s="8">
        <v>1</v>
      </c>
      <c r="P81" s="9">
        <v>1</v>
      </c>
      <c r="Q81" s="6">
        <v>1</v>
      </c>
      <c r="R81" s="7">
        <v>1</v>
      </c>
      <c r="S81" s="8">
        <v>1</v>
      </c>
      <c r="T81" s="9">
        <v>1</v>
      </c>
      <c r="U81" s="6">
        <v>1</v>
      </c>
      <c r="V81" s="7">
        <v>1</v>
      </c>
      <c r="W81" s="8">
        <v>1</v>
      </c>
      <c r="X81" s="9">
        <v>1</v>
      </c>
      <c r="Y81" s="6">
        <v>1</v>
      </c>
      <c r="Z81" s="7">
        <v>1</v>
      </c>
      <c r="AA81" s="8">
        <v>1</v>
      </c>
      <c r="AB81" s="9">
        <v>1</v>
      </c>
      <c r="AC81" s="6">
        <v>1</v>
      </c>
      <c r="AD81" s="7">
        <v>1</v>
      </c>
      <c r="AE81" s="8">
        <v>1</v>
      </c>
      <c r="AF81" s="9">
        <v>1</v>
      </c>
      <c r="AG81" s="6">
        <v>1</v>
      </c>
      <c r="AH81" s="7">
        <v>1</v>
      </c>
      <c r="AI81" s="8">
        <v>1</v>
      </c>
      <c r="AJ81" s="9">
        <v>1</v>
      </c>
      <c r="AK81" s="6">
        <v>1</v>
      </c>
      <c r="AL81" s="7">
        <v>1</v>
      </c>
      <c r="AM81" s="8">
        <v>1</v>
      </c>
      <c r="AN81" s="9">
        <v>1</v>
      </c>
      <c r="AO81" s="6">
        <v>1</v>
      </c>
      <c r="AP81" s="7">
        <v>1</v>
      </c>
      <c r="AQ81" s="8">
        <v>1</v>
      </c>
      <c r="AR81" s="9">
        <v>1</v>
      </c>
      <c r="AS81" s="6">
        <v>1</v>
      </c>
      <c r="AT81" s="7">
        <v>1</v>
      </c>
      <c r="AU81" s="8">
        <v>1</v>
      </c>
      <c r="AV81" s="9">
        <v>1</v>
      </c>
      <c r="AW81" s="6">
        <v>1</v>
      </c>
      <c r="AX81" s="7">
        <v>1</v>
      </c>
      <c r="AY81" s="34">
        <v>1</v>
      </c>
      <c r="AZ81" s="9">
        <v>1</v>
      </c>
      <c r="BA81" s="6">
        <v>1</v>
      </c>
      <c r="BB81" s="10">
        <v>1</v>
      </c>
      <c r="BC81" s="160">
        <v>1</v>
      </c>
      <c r="BD81" s="155">
        <v>1</v>
      </c>
      <c r="BE81" s="156">
        <v>1</v>
      </c>
      <c r="BF81" s="157">
        <v>1</v>
      </c>
      <c r="BG81" s="158">
        <v>1</v>
      </c>
      <c r="BH81" s="155">
        <v>1</v>
      </c>
      <c r="BI81" s="156">
        <v>1</v>
      </c>
      <c r="BJ81" s="167">
        <v>1</v>
      </c>
      <c r="BK81" s="34">
        <v>1</v>
      </c>
      <c r="BL81" s="34">
        <v>1</v>
      </c>
      <c r="BM81" s="34">
        <v>1</v>
      </c>
      <c r="BN81" s="34">
        <v>1</v>
      </c>
      <c r="BO81" s="34">
        <v>1</v>
      </c>
      <c r="BP81" s="34">
        <v>1</v>
      </c>
      <c r="BQ81" s="34">
        <v>1</v>
      </c>
      <c r="BR81" s="34">
        <v>1</v>
      </c>
      <c r="BS81" s="34"/>
      <c r="BT81" s="9"/>
      <c r="BU81" s="6"/>
      <c r="BV81" s="53"/>
      <c r="BW81" s="8"/>
      <c r="BX81" s="9"/>
      <c r="BY81" s="6"/>
      <c r="BZ81" s="53"/>
      <c r="CA81" s="8"/>
      <c r="CB81" s="9"/>
      <c r="CC81" s="6"/>
      <c r="CD81" s="53"/>
      <c r="CE81" s="8"/>
      <c r="CF81" s="9"/>
      <c r="CG81" s="6"/>
      <c r="CH81" s="53"/>
      <c r="CI81" s="8"/>
      <c r="CJ81" s="9"/>
      <c r="CK81" s="6"/>
      <c r="CL81" s="53"/>
      <c r="CM81" s="8"/>
      <c r="CN81" s="9"/>
      <c r="CO81" s="6"/>
      <c r="CP81" s="53"/>
      <c r="CQ81" s="8"/>
      <c r="CR81" s="9"/>
      <c r="CS81" s="6"/>
      <c r="CT81" s="53"/>
      <c r="CU81" s="216">
        <f t="shared" si="20"/>
        <v>13.5</v>
      </c>
      <c r="CV81" s="221">
        <f t="shared" si="19"/>
        <v>2</v>
      </c>
      <c r="CW81" s="218">
        <f t="shared" si="21"/>
        <v>15.5</v>
      </c>
      <c r="CX81" s="223"/>
    </row>
    <row r="82" spans="1:102" ht="15" thickTop="1" x14ac:dyDescent="0.3">
      <c r="A82" s="349"/>
      <c r="B82" s="19" t="s">
        <v>35</v>
      </c>
      <c r="C82" s="8"/>
      <c r="D82" s="9"/>
      <c r="E82" s="6"/>
      <c r="F82" s="7"/>
      <c r="G82" s="8"/>
      <c r="H82" s="10"/>
      <c r="I82" s="11"/>
      <c r="J82" s="10"/>
      <c r="K82" s="8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34"/>
      <c r="AZ82" s="9"/>
      <c r="BA82" s="6"/>
      <c r="BB82" s="35"/>
      <c r="BC82" s="34"/>
      <c r="BD82" s="9"/>
      <c r="BE82" s="6"/>
      <c r="BF82" s="7"/>
      <c r="BG82" s="8"/>
      <c r="BH82" s="9"/>
      <c r="BI82" s="6"/>
      <c r="BJ82" s="7"/>
      <c r="BK82" s="8"/>
      <c r="BL82" s="9"/>
      <c r="BM82" s="6"/>
      <c r="BN82" s="53"/>
      <c r="BO82" s="8"/>
      <c r="BP82" s="9"/>
      <c r="BQ82" s="6"/>
      <c r="BR82" s="153"/>
      <c r="BS82" s="34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20"/>
        <v>0</v>
      </c>
      <c r="CV82" s="221">
        <f t="shared" si="19"/>
        <v>0</v>
      </c>
      <c r="CW82" s="218">
        <f t="shared" si="21"/>
        <v>0</v>
      </c>
      <c r="CX82" s="223"/>
    </row>
    <row r="83" spans="1:102" x14ac:dyDescent="0.3">
      <c r="A83" s="349"/>
      <c r="B83" s="20" t="s">
        <v>57</v>
      </c>
      <c r="C83" s="8">
        <v>1</v>
      </c>
      <c r="D83" s="8">
        <v>1</v>
      </c>
      <c r="E83" s="8">
        <v>1</v>
      </c>
      <c r="F83" s="8">
        <v>1</v>
      </c>
      <c r="G83" s="8">
        <v>1</v>
      </c>
      <c r="H83" s="8">
        <v>1</v>
      </c>
      <c r="I83" s="11"/>
      <c r="J83" s="10"/>
      <c r="K83" s="8"/>
      <c r="L83" s="9"/>
      <c r="M83" s="6"/>
      <c r="N83" s="7"/>
      <c r="O83" s="8"/>
      <c r="P83" s="9"/>
      <c r="Q83" s="6"/>
      <c r="R83" s="7"/>
      <c r="S83" s="8"/>
      <c r="T83" s="9"/>
      <c r="U83" s="6"/>
      <c r="V83" s="7"/>
      <c r="W83" s="8"/>
      <c r="X83" s="9"/>
      <c r="Y83" s="6"/>
      <c r="Z83" s="7"/>
      <c r="AA83" s="8"/>
      <c r="AB83" s="9"/>
      <c r="AC83" s="6"/>
      <c r="AD83" s="7"/>
      <c r="AE83" s="8"/>
      <c r="AF83" s="9"/>
      <c r="AG83" s="6"/>
      <c r="AH83" s="7"/>
      <c r="AI83" s="8"/>
      <c r="AJ83" s="9"/>
      <c r="AK83" s="6"/>
      <c r="AL83" s="7"/>
      <c r="AM83" s="8"/>
      <c r="AN83" s="9"/>
      <c r="AO83" s="6"/>
      <c r="AP83" s="7"/>
      <c r="AQ83" s="8"/>
      <c r="AR83" s="9"/>
      <c r="AS83" s="6"/>
      <c r="AT83" s="7"/>
      <c r="AU83" s="8"/>
      <c r="AV83" s="9"/>
      <c r="AW83" s="6"/>
      <c r="AX83" s="7"/>
      <c r="AY83" s="34"/>
      <c r="AZ83" s="9"/>
      <c r="BA83" s="6"/>
      <c r="BB83" s="35"/>
      <c r="BC83" s="34"/>
      <c r="BD83" s="9"/>
      <c r="BE83" s="6"/>
      <c r="BF83" s="7"/>
      <c r="BG83" s="8"/>
      <c r="BH83" s="9"/>
      <c r="BI83" s="6"/>
      <c r="BJ83" s="7"/>
      <c r="BK83" s="8"/>
      <c r="BL83" s="9"/>
      <c r="BM83" s="6"/>
      <c r="BN83" s="7"/>
      <c r="BO83" s="8"/>
      <c r="BP83" s="9"/>
      <c r="BQ83" s="6"/>
      <c r="BR83" s="150"/>
      <c r="BS83" s="34"/>
      <c r="BT83" s="9"/>
      <c r="BU83" s="6"/>
      <c r="BV83" s="7"/>
      <c r="BW83" s="8"/>
      <c r="BX83" s="9"/>
      <c r="BY83" s="6"/>
      <c r="BZ83" s="7"/>
      <c r="CA83" s="8"/>
      <c r="CB83" s="9"/>
      <c r="CC83" s="6"/>
      <c r="CD83" s="7"/>
      <c r="CE83" s="8"/>
      <c r="CF83" s="9"/>
      <c r="CG83" s="6"/>
      <c r="CH83" s="7"/>
      <c r="CI83" s="8"/>
      <c r="CJ83" s="9"/>
      <c r="CK83" s="6"/>
      <c r="CL83" s="7"/>
      <c r="CM83" s="8"/>
      <c r="CN83" s="8"/>
      <c r="CO83" s="8"/>
      <c r="CP83" s="8"/>
      <c r="CQ83" s="8">
        <v>1</v>
      </c>
      <c r="CR83" s="8">
        <v>1</v>
      </c>
      <c r="CS83" s="8">
        <v>1</v>
      </c>
      <c r="CT83" s="8">
        <v>1</v>
      </c>
      <c r="CU83" s="216">
        <f t="shared" si="20"/>
        <v>1.5</v>
      </c>
      <c r="CV83" s="221">
        <f>SUM(BK83:CT83)/4</f>
        <v>1</v>
      </c>
      <c r="CW83" s="218">
        <f t="shared" si="21"/>
        <v>2.5</v>
      </c>
      <c r="CX83" s="224"/>
    </row>
    <row r="84" spans="1:102" ht="15" thickBot="1" x14ac:dyDescent="0.35">
      <c r="A84" s="349"/>
      <c r="B84" s="20" t="s">
        <v>58</v>
      </c>
      <c r="C84" s="8"/>
      <c r="D84" s="9"/>
      <c r="E84" s="6"/>
      <c r="F84" s="7"/>
      <c r="G84" s="8"/>
      <c r="H84" s="10"/>
      <c r="I84" s="11"/>
      <c r="J84" s="10"/>
      <c r="K84" s="8"/>
      <c r="L84" s="9"/>
      <c r="M84" s="6"/>
      <c r="N84" s="7"/>
      <c r="O84" s="8"/>
      <c r="P84" s="9"/>
      <c r="Q84" s="6"/>
      <c r="R84" s="7"/>
      <c r="S84" s="8"/>
      <c r="T84" s="9"/>
      <c r="U84" s="6"/>
      <c r="V84" s="7"/>
      <c r="W84" s="8"/>
      <c r="X84" s="9"/>
      <c r="Y84" s="6"/>
      <c r="Z84" s="7"/>
      <c r="AA84" s="8"/>
      <c r="AB84" s="9"/>
      <c r="AC84" s="6"/>
      <c r="AD84" s="7"/>
      <c r="AE84" s="8"/>
      <c r="AF84" s="9"/>
      <c r="AG84" s="6"/>
      <c r="AH84" s="7"/>
      <c r="AI84" s="8"/>
      <c r="AJ84" s="9"/>
      <c r="AK84" s="6"/>
      <c r="AL84" s="7"/>
      <c r="AM84" s="8"/>
      <c r="AN84" s="9"/>
      <c r="AO84" s="6"/>
      <c r="AP84" s="7"/>
      <c r="AQ84" s="8"/>
      <c r="AR84" s="9"/>
      <c r="AS84" s="6"/>
      <c r="AT84" s="7"/>
      <c r="AU84" s="8"/>
      <c r="AV84" s="9"/>
      <c r="AW84" s="6"/>
      <c r="AX84" s="7"/>
      <c r="AY84" s="34"/>
      <c r="AZ84" s="9"/>
      <c r="BA84" s="6"/>
      <c r="BB84" s="35"/>
      <c r="BC84" s="34"/>
      <c r="BD84" s="9"/>
      <c r="BE84" s="6"/>
      <c r="BF84" s="7"/>
      <c r="BG84" s="8"/>
      <c r="BH84" s="9"/>
      <c r="BI84" s="6"/>
      <c r="BJ84" s="7"/>
      <c r="BK84" s="8"/>
      <c r="BL84" s="9"/>
      <c r="BM84" s="6"/>
      <c r="BN84" s="7"/>
      <c r="BO84" s="8"/>
      <c r="BP84" s="9"/>
      <c r="BQ84" s="6"/>
      <c r="BR84" s="150"/>
      <c r="BS84" s="34"/>
      <c r="BT84" s="9"/>
      <c r="BU84" s="6"/>
      <c r="BV84" s="7"/>
      <c r="BW84" s="8"/>
      <c r="BX84" s="9"/>
      <c r="BY84" s="6"/>
      <c r="BZ84" s="7"/>
      <c r="CA84" s="8"/>
      <c r="CB84" s="9"/>
      <c r="CC84" s="6"/>
      <c r="CD84" s="7"/>
      <c r="CE84" s="8"/>
      <c r="CF84" s="9"/>
      <c r="CG84" s="6"/>
      <c r="CH84" s="7"/>
      <c r="CI84" s="8"/>
      <c r="CJ84" s="9"/>
      <c r="CK84" s="6"/>
      <c r="CL84" s="7"/>
      <c r="CM84" s="8"/>
      <c r="CN84" s="9"/>
      <c r="CO84" s="6"/>
      <c r="CP84" s="7"/>
      <c r="CQ84" s="8"/>
      <c r="CR84" s="9"/>
      <c r="CS84" s="6"/>
      <c r="CT84" s="7"/>
      <c r="CU84" s="225">
        <f t="shared" si="20"/>
        <v>0</v>
      </c>
      <c r="CV84" s="221">
        <f t="shared" si="19"/>
        <v>0</v>
      </c>
      <c r="CW84" s="204">
        <f t="shared" si="21"/>
        <v>0</v>
      </c>
      <c r="CX84" s="208"/>
    </row>
    <row r="85" spans="1:102" ht="15.6" thickTop="1" thickBot="1" x14ac:dyDescent="0.35">
      <c r="B85" s="21" t="s">
        <v>34</v>
      </c>
      <c r="C85" s="55"/>
      <c r="D85" s="56"/>
      <c r="E85" s="57"/>
      <c r="F85" s="58"/>
      <c r="G85" s="55"/>
      <c r="H85" s="59"/>
      <c r="I85" s="142">
        <v>1</v>
      </c>
      <c r="J85" s="143">
        <v>1</v>
      </c>
      <c r="K85" s="144">
        <v>1</v>
      </c>
      <c r="L85" s="145">
        <v>1</v>
      </c>
      <c r="M85" s="146">
        <v>1</v>
      </c>
      <c r="N85" s="147">
        <v>1</v>
      </c>
      <c r="O85" s="144">
        <v>1</v>
      </c>
      <c r="P85" s="145">
        <v>1</v>
      </c>
      <c r="Q85" s="146">
        <v>1</v>
      </c>
      <c r="R85" s="147">
        <v>1</v>
      </c>
      <c r="S85" s="144">
        <v>1</v>
      </c>
      <c r="T85" s="145">
        <v>1</v>
      </c>
      <c r="U85" s="146">
        <v>1</v>
      </c>
      <c r="V85" s="147">
        <v>1</v>
      </c>
      <c r="W85" s="144">
        <v>1</v>
      </c>
      <c r="X85" s="145">
        <v>1</v>
      </c>
      <c r="Y85" s="146">
        <v>1</v>
      </c>
      <c r="Z85" s="147">
        <v>1</v>
      </c>
      <c r="AA85" s="144">
        <v>1</v>
      </c>
      <c r="AB85" s="145">
        <v>1</v>
      </c>
      <c r="AC85" s="146">
        <v>1</v>
      </c>
      <c r="AD85" s="147">
        <v>1</v>
      </c>
      <c r="AE85" s="144">
        <v>1</v>
      </c>
      <c r="AF85" s="145">
        <v>1</v>
      </c>
      <c r="AG85" s="146">
        <v>1</v>
      </c>
      <c r="AH85" s="147">
        <v>1</v>
      </c>
      <c r="AI85" s="144">
        <v>1</v>
      </c>
      <c r="AJ85" s="145">
        <v>1</v>
      </c>
      <c r="AK85" s="146">
        <v>1</v>
      </c>
      <c r="AL85" s="147">
        <v>1</v>
      </c>
      <c r="AM85" s="144">
        <v>1</v>
      </c>
      <c r="AN85" s="145">
        <v>1</v>
      </c>
      <c r="AO85" s="146">
        <v>1</v>
      </c>
      <c r="AP85" s="147">
        <v>1</v>
      </c>
      <c r="AQ85" s="144">
        <v>1</v>
      </c>
      <c r="AR85" s="145">
        <v>1</v>
      </c>
      <c r="AS85" s="146">
        <v>1</v>
      </c>
      <c r="AT85" s="147">
        <v>1</v>
      </c>
      <c r="AU85" s="144">
        <v>1</v>
      </c>
      <c r="AV85" s="145">
        <v>1</v>
      </c>
      <c r="AW85" s="146">
        <v>1</v>
      </c>
      <c r="AX85" s="147">
        <v>1</v>
      </c>
      <c r="AY85" s="148">
        <v>1</v>
      </c>
      <c r="AZ85" s="145">
        <v>1</v>
      </c>
      <c r="BA85" s="146">
        <v>1</v>
      </c>
      <c r="BB85" s="143">
        <v>1</v>
      </c>
      <c r="BC85" s="161">
        <v>1</v>
      </c>
      <c r="BD85" s="162">
        <v>1</v>
      </c>
      <c r="BE85" s="163">
        <v>1</v>
      </c>
      <c r="BF85" s="164">
        <v>1</v>
      </c>
      <c r="BG85" s="165">
        <v>1</v>
      </c>
      <c r="BH85" s="162">
        <v>1</v>
      </c>
      <c r="BI85" s="163">
        <v>1</v>
      </c>
      <c r="BJ85" s="164">
        <v>1</v>
      </c>
      <c r="BK85" s="165">
        <v>1</v>
      </c>
      <c r="BL85" s="162">
        <v>1</v>
      </c>
      <c r="BM85" s="163">
        <v>1</v>
      </c>
      <c r="BN85" s="164">
        <v>1</v>
      </c>
      <c r="BO85" s="165">
        <v>1</v>
      </c>
      <c r="BP85" s="162">
        <v>1</v>
      </c>
      <c r="BQ85" s="163">
        <v>1</v>
      </c>
      <c r="BR85" s="166">
        <v>1</v>
      </c>
      <c r="BS85" s="60"/>
      <c r="BT85" s="56"/>
      <c r="BU85" s="57"/>
      <c r="BV85" s="58"/>
      <c r="BW85" s="55"/>
      <c r="BX85" s="56"/>
      <c r="BY85" s="57"/>
      <c r="BZ85" s="58"/>
      <c r="CA85" s="55"/>
      <c r="CB85" s="56"/>
      <c r="CC85" s="57"/>
      <c r="CD85" s="58"/>
      <c r="CE85" s="55"/>
      <c r="CF85" s="56"/>
      <c r="CG85" s="57"/>
      <c r="CH85" s="58"/>
      <c r="CI85" s="55"/>
      <c r="CJ85" s="56"/>
      <c r="CK85" s="57"/>
      <c r="CL85" s="58"/>
      <c r="CM85" s="55"/>
      <c r="CN85" s="56"/>
      <c r="CO85" s="57"/>
      <c r="CP85" s="58"/>
      <c r="CQ85" s="55"/>
      <c r="CR85" s="56"/>
      <c r="CS85" s="57"/>
      <c r="CT85" s="58"/>
      <c r="CU85" s="225">
        <f t="shared" si="20"/>
        <v>13.5</v>
      </c>
      <c r="CV85" s="221">
        <f t="shared" si="19"/>
        <v>2</v>
      </c>
      <c r="CW85" s="204">
        <f t="shared" si="21"/>
        <v>15.5</v>
      </c>
      <c r="CX85" s="208"/>
    </row>
    <row r="86" spans="1:102" x14ac:dyDescent="0.3">
      <c r="B86" s="123" t="s">
        <v>59</v>
      </c>
      <c r="C86" s="140">
        <f t="shared" ref="C86:BN86" si="22" xml:space="preserve"> SUM(C69:C85)</f>
        <v>1</v>
      </c>
      <c r="D86" s="140">
        <f t="shared" si="22"/>
        <v>1</v>
      </c>
      <c r="E86" s="140">
        <f t="shared" si="22"/>
        <v>1</v>
      </c>
      <c r="F86" s="140">
        <f t="shared" si="22"/>
        <v>1</v>
      </c>
      <c r="G86" s="140">
        <f t="shared" si="22"/>
        <v>1</v>
      </c>
      <c r="H86" s="140">
        <f t="shared" si="22"/>
        <v>1</v>
      </c>
      <c r="I86" s="140">
        <f t="shared" si="22"/>
        <v>3</v>
      </c>
      <c r="J86" s="140">
        <f t="shared" si="22"/>
        <v>3</v>
      </c>
      <c r="K86" s="178">
        <f t="shared" si="22"/>
        <v>3</v>
      </c>
      <c r="L86" s="178">
        <f t="shared" si="22"/>
        <v>3</v>
      </c>
      <c r="M86" s="178">
        <f t="shared" si="22"/>
        <v>3</v>
      </c>
      <c r="N86" s="178">
        <f t="shared" si="22"/>
        <v>3</v>
      </c>
      <c r="O86" s="178">
        <f t="shared" si="22"/>
        <v>3</v>
      </c>
      <c r="P86" s="178">
        <f t="shared" si="22"/>
        <v>3</v>
      </c>
      <c r="Q86" s="178">
        <f t="shared" si="22"/>
        <v>3</v>
      </c>
      <c r="R86" s="178">
        <f t="shared" si="22"/>
        <v>3</v>
      </c>
      <c r="S86" s="178">
        <f t="shared" si="22"/>
        <v>3</v>
      </c>
      <c r="T86" s="178">
        <f t="shared" si="22"/>
        <v>3</v>
      </c>
      <c r="U86" s="178">
        <f t="shared" si="22"/>
        <v>3</v>
      </c>
      <c r="V86" s="178">
        <f t="shared" si="22"/>
        <v>3</v>
      </c>
      <c r="W86" s="178">
        <f t="shared" si="22"/>
        <v>3</v>
      </c>
      <c r="X86" s="178">
        <f t="shared" si="22"/>
        <v>3</v>
      </c>
      <c r="Y86" s="178">
        <f t="shared" si="22"/>
        <v>3</v>
      </c>
      <c r="Z86" s="178">
        <f t="shared" si="22"/>
        <v>3</v>
      </c>
      <c r="AA86" s="178">
        <f t="shared" si="22"/>
        <v>3</v>
      </c>
      <c r="AB86" s="178">
        <f t="shared" si="22"/>
        <v>3</v>
      </c>
      <c r="AC86" s="178">
        <f t="shared" si="22"/>
        <v>3</v>
      </c>
      <c r="AD86" s="178">
        <f t="shared" si="22"/>
        <v>3</v>
      </c>
      <c r="AE86" s="178">
        <f t="shared" si="22"/>
        <v>3</v>
      </c>
      <c r="AF86" s="178">
        <f t="shared" si="22"/>
        <v>3</v>
      </c>
      <c r="AG86" s="178">
        <f t="shared" si="22"/>
        <v>3</v>
      </c>
      <c r="AH86" s="178">
        <f t="shared" si="22"/>
        <v>3</v>
      </c>
      <c r="AI86" s="178">
        <f t="shared" si="22"/>
        <v>3</v>
      </c>
      <c r="AJ86" s="178">
        <f t="shared" si="22"/>
        <v>3</v>
      </c>
      <c r="AK86" s="178">
        <f t="shared" si="22"/>
        <v>3</v>
      </c>
      <c r="AL86" s="178">
        <f t="shared" si="22"/>
        <v>3</v>
      </c>
      <c r="AM86" s="178">
        <f t="shared" si="22"/>
        <v>3</v>
      </c>
      <c r="AN86" s="178">
        <f t="shared" si="22"/>
        <v>3</v>
      </c>
      <c r="AO86" s="178">
        <f t="shared" si="22"/>
        <v>3</v>
      </c>
      <c r="AP86" s="178">
        <f t="shared" si="22"/>
        <v>3</v>
      </c>
      <c r="AQ86" s="178">
        <f t="shared" si="22"/>
        <v>2</v>
      </c>
      <c r="AR86" s="178">
        <f t="shared" si="22"/>
        <v>2</v>
      </c>
      <c r="AS86" s="178">
        <f t="shared" si="22"/>
        <v>2</v>
      </c>
      <c r="AT86" s="178">
        <f t="shared" si="22"/>
        <v>2</v>
      </c>
      <c r="AU86" s="178">
        <f t="shared" si="22"/>
        <v>2</v>
      </c>
      <c r="AV86" s="178">
        <f t="shared" si="22"/>
        <v>2</v>
      </c>
      <c r="AW86" s="178">
        <f t="shared" si="22"/>
        <v>2</v>
      </c>
      <c r="AX86" s="178">
        <f t="shared" si="22"/>
        <v>2</v>
      </c>
      <c r="AY86" s="140">
        <f t="shared" si="22"/>
        <v>2</v>
      </c>
      <c r="AZ86" s="140">
        <f t="shared" si="22"/>
        <v>2</v>
      </c>
      <c r="BA86" s="140">
        <f t="shared" si="22"/>
        <v>2</v>
      </c>
      <c r="BB86" s="140">
        <f t="shared" si="22"/>
        <v>2</v>
      </c>
      <c r="BC86" s="140">
        <f t="shared" si="22"/>
        <v>2</v>
      </c>
      <c r="BD86" s="140">
        <f t="shared" si="22"/>
        <v>2</v>
      </c>
      <c r="BE86" s="140">
        <f t="shared" si="22"/>
        <v>2</v>
      </c>
      <c r="BF86" s="140">
        <f t="shared" si="22"/>
        <v>2</v>
      </c>
      <c r="BG86" s="140">
        <f t="shared" si="22"/>
        <v>2</v>
      </c>
      <c r="BH86" s="140">
        <f t="shared" si="22"/>
        <v>2</v>
      </c>
      <c r="BI86" s="140">
        <f t="shared" si="22"/>
        <v>2</v>
      </c>
      <c r="BJ86" s="140">
        <f t="shared" si="22"/>
        <v>2</v>
      </c>
      <c r="BK86" s="140">
        <f t="shared" si="22"/>
        <v>2</v>
      </c>
      <c r="BL86" s="140">
        <f t="shared" si="22"/>
        <v>2</v>
      </c>
      <c r="BM86" s="140">
        <f t="shared" si="22"/>
        <v>2</v>
      </c>
      <c r="BN86" s="140">
        <f t="shared" si="22"/>
        <v>2</v>
      </c>
      <c r="BO86" s="140">
        <f t="shared" ref="BO86:CT86" si="23" xml:space="preserve"> SUM(BO69:BO85)</f>
        <v>2</v>
      </c>
      <c r="BP86" s="140">
        <f t="shared" si="23"/>
        <v>2</v>
      </c>
      <c r="BQ86" s="140">
        <f t="shared" si="23"/>
        <v>2</v>
      </c>
      <c r="BR86" s="140">
        <f t="shared" si="23"/>
        <v>2</v>
      </c>
      <c r="BS86" s="140">
        <f t="shared" si="23"/>
        <v>0</v>
      </c>
      <c r="BT86" s="140">
        <f t="shared" si="23"/>
        <v>0</v>
      </c>
      <c r="BU86" s="140">
        <f t="shared" si="23"/>
        <v>0</v>
      </c>
      <c r="BV86" s="140">
        <f t="shared" si="23"/>
        <v>0</v>
      </c>
      <c r="BW86" s="140">
        <f t="shared" si="23"/>
        <v>0</v>
      </c>
      <c r="BX86" s="140">
        <f t="shared" si="23"/>
        <v>0</v>
      </c>
      <c r="BY86" s="140">
        <f t="shared" si="23"/>
        <v>0</v>
      </c>
      <c r="BZ86" s="140">
        <f t="shared" si="23"/>
        <v>0</v>
      </c>
      <c r="CA86" s="140">
        <f t="shared" si="23"/>
        <v>0</v>
      </c>
      <c r="CB86" s="140">
        <f t="shared" si="23"/>
        <v>0</v>
      </c>
      <c r="CC86" s="140">
        <f t="shared" si="23"/>
        <v>0</v>
      </c>
      <c r="CD86" s="140">
        <f t="shared" si="23"/>
        <v>0</v>
      </c>
      <c r="CE86" s="140">
        <f t="shared" si="23"/>
        <v>0</v>
      </c>
      <c r="CF86" s="140">
        <f t="shared" si="23"/>
        <v>0</v>
      </c>
      <c r="CG86" s="140">
        <f t="shared" si="23"/>
        <v>0</v>
      </c>
      <c r="CH86" s="140">
        <f t="shared" si="23"/>
        <v>0</v>
      </c>
      <c r="CI86" s="140">
        <f t="shared" si="23"/>
        <v>0</v>
      </c>
      <c r="CJ86" s="140">
        <f t="shared" si="23"/>
        <v>0</v>
      </c>
      <c r="CK86" s="140">
        <f t="shared" si="23"/>
        <v>0</v>
      </c>
      <c r="CL86" s="140">
        <f t="shared" si="23"/>
        <v>0</v>
      </c>
      <c r="CM86" s="140">
        <f t="shared" si="23"/>
        <v>0</v>
      </c>
      <c r="CN86" s="140">
        <f t="shared" si="23"/>
        <v>0</v>
      </c>
      <c r="CO86" s="140">
        <f t="shared" si="23"/>
        <v>0</v>
      </c>
      <c r="CP86" s="140">
        <f t="shared" si="23"/>
        <v>0</v>
      </c>
      <c r="CQ86" s="140">
        <f t="shared" si="23"/>
        <v>1</v>
      </c>
      <c r="CR86" s="140">
        <f t="shared" si="23"/>
        <v>1</v>
      </c>
      <c r="CS86" s="140">
        <f t="shared" si="23"/>
        <v>1</v>
      </c>
      <c r="CT86" s="140">
        <f t="shared" si="23"/>
        <v>1</v>
      </c>
      <c r="CU86" s="208"/>
      <c r="CV86" s="208"/>
      <c r="CW86" s="208"/>
      <c r="CX86" s="208"/>
    </row>
    <row r="87" spans="1:102" ht="15" thickBot="1" x14ac:dyDescent="0.35">
      <c r="C87" s="348" t="s">
        <v>20</v>
      </c>
      <c r="D87" s="341"/>
      <c r="E87" s="341"/>
      <c r="F87" s="341"/>
      <c r="G87" s="341" t="s">
        <v>21</v>
      </c>
      <c r="H87" s="341"/>
      <c r="I87" s="341"/>
      <c r="J87" s="341"/>
      <c r="K87" s="341" t="s">
        <v>23</v>
      </c>
      <c r="L87" s="341"/>
      <c r="M87" s="341"/>
      <c r="N87" s="341"/>
      <c r="O87" s="341" t="s">
        <v>22</v>
      </c>
      <c r="P87" s="341"/>
      <c r="Q87" s="341"/>
      <c r="R87" s="341"/>
      <c r="S87" s="341" t="s">
        <v>0</v>
      </c>
      <c r="T87" s="341"/>
      <c r="U87" s="341"/>
      <c r="V87" s="341"/>
      <c r="W87" s="341" t="s">
        <v>1</v>
      </c>
      <c r="X87" s="341"/>
      <c r="Y87" s="341"/>
      <c r="Z87" s="341"/>
      <c r="AA87" s="341" t="s">
        <v>2</v>
      </c>
      <c r="AB87" s="341"/>
      <c r="AC87" s="341"/>
      <c r="AD87" s="341"/>
      <c r="AE87" s="341" t="s">
        <v>3</v>
      </c>
      <c r="AF87" s="341"/>
      <c r="AG87" s="341"/>
      <c r="AH87" s="341"/>
      <c r="AI87" s="341" t="s">
        <v>4</v>
      </c>
      <c r="AJ87" s="341"/>
      <c r="AK87" s="341"/>
      <c r="AL87" s="341"/>
      <c r="AM87" s="341" t="s">
        <v>5</v>
      </c>
      <c r="AN87" s="341"/>
      <c r="AO87" s="341"/>
      <c r="AP87" s="341"/>
      <c r="AQ87" s="341" t="s">
        <v>6</v>
      </c>
      <c r="AR87" s="341"/>
      <c r="AS87" s="341"/>
      <c r="AT87" s="341"/>
      <c r="AU87" s="341" t="s">
        <v>7</v>
      </c>
      <c r="AV87" s="341"/>
      <c r="AW87" s="341"/>
      <c r="AX87" s="341"/>
      <c r="AY87" s="341" t="s">
        <v>8</v>
      </c>
      <c r="AZ87" s="341"/>
      <c r="BA87" s="341"/>
      <c r="BB87" s="341"/>
      <c r="BC87" s="341" t="s">
        <v>9</v>
      </c>
      <c r="BD87" s="341"/>
      <c r="BE87" s="341"/>
      <c r="BF87" s="341"/>
      <c r="BG87" s="341" t="s">
        <v>10</v>
      </c>
      <c r="BH87" s="341"/>
      <c r="BI87" s="341"/>
      <c r="BJ87" s="341"/>
      <c r="BK87" s="341" t="s">
        <v>11</v>
      </c>
      <c r="BL87" s="341"/>
      <c r="BM87" s="341"/>
      <c r="BN87" s="341"/>
      <c r="BO87" s="341" t="s">
        <v>12</v>
      </c>
      <c r="BP87" s="341"/>
      <c r="BQ87" s="341"/>
      <c r="BR87" s="341"/>
      <c r="BS87" s="341" t="s">
        <v>13</v>
      </c>
      <c r="BT87" s="341"/>
      <c r="BU87" s="341"/>
      <c r="BV87" s="341"/>
      <c r="BW87" s="341" t="s">
        <v>14</v>
      </c>
      <c r="BX87" s="341"/>
      <c r="BY87" s="341"/>
      <c r="BZ87" s="341"/>
      <c r="CA87" s="341" t="s">
        <v>15</v>
      </c>
      <c r="CB87" s="341"/>
      <c r="CC87" s="341"/>
      <c r="CD87" s="341"/>
      <c r="CE87" s="341" t="s">
        <v>16</v>
      </c>
      <c r="CF87" s="341"/>
      <c r="CG87" s="341"/>
      <c r="CH87" s="341"/>
      <c r="CI87" s="341" t="s">
        <v>17</v>
      </c>
      <c r="CJ87" s="341"/>
      <c r="CK87" s="341"/>
      <c r="CL87" s="341"/>
      <c r="CM87" s="341" t="s">
        <v>18</v>
      </c>
      <c r="CN87" s="341"/>
      <c r="CO87" s="341"/>
      <c r="CP87" s="341"/>
      <c r="CQ87" s="341" t="s">
        <v>19</v>
      </c>
      <c r="CR87" s="341"/>
      <c r="CS87" s="341"/>
      <c r="CT87" s="342"/>
      <c r="CU87" s="208"/>
      <c r="CV87" s="208"/>
      <c r="CW87" s="208"/>
      <c r="CX87" s="208"/>
    </row>
    <row r="88" spans="1:102" ht="15" thickBot="1" x14ac:dyDescent="0.35">
      <c r="I88" s="124"/>
      <c r="J88" s="124"/>
      <c r="AU88" s="345" t="s">
        <v>39</v>
      </c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7"/>
      <c r="CU88" s="208"/>
      <c r="CV88" s="208"/>
      <c r="CW88" s="208"/>
      <c r="CX88" s="208"/>
    </row>
    <row r="89" spans="1:102" x14ac:dyDescent="0.3">
      <c r="C89" s="354" t="s">
        <v>20</v>
      </c>
      <c r="D89" s="343"/>
      <c r="E89" s="343"/>
      <c r="F89" s="343"/>
      <c r="G89" s="343" t="s">
        <v>21</v>
      </c>
      <c r="H89" s="343"/>
      <c r="I89" s="341"/>
      <c r="J89" s="341"/>
      <c r="K89" s="392" t="s">
        <v>23</v>
      </c>
      <c r="L89" s="352"/>
      <c r="M89" s="352"/>
      <c r="N89" s="352"/>
      <c r="O89" s="352" t="s">
        <v>22</v>
      </c>
      <c r="P89" s="352"/>
      <c r="Q89" s="352"/>
      <c r="R89" s="352"/>
      <c r="S89" s="352" t="s">
        <v>0</v>
      </c>
      <c r="T89" s="352"/>
      <c r="U89" s="352"/>
      <c r="V89" s="352"/>
      <c r="W89" s="352" t="s">
        <v>1</v>
      </c>
      <c r="X89" s="352"/>
      <c r="Y89" s="352"/>
      <c r="Z89" s="352"/>
      <c r="AA89" s="352" t="s">
        <v>2</v>
      </c>
      <c r="AB89" s="352"/>
      <c r="AC89" s="352"/>
      <c r="AD89" s="352"/>
      <c r="AE89" s="352" t="s">
        <v>3</v>
      </c>
      <c r="AF89" s="352"/>
      <c r="AG89" s="352"/>
      <c r="AH89" s="352"/>
      <c r="AI89" s="352" t="s">
        <v>4</v>
      </c>
      <c r="AJ89" s="352"/>
      <c r="AK89" s="352"/>
      <c r="AL89" s="352"/>
      <c r="AM89" s="352" t="s">
        <v>5</v>
      </c>
      <c r="AN89" s="352"/>
      <c r="AO89" s="352"/>
      <c r="AP89" s="352"/>
      <c r="AQ89" s="352" t="s">
        <v>6</v>
      </c>
      <c r="AR89" s="352"/>
      <c r="AS89" s="352"/>
      <c r="AT89" s="352"/>
      <c r="AU89" s="352" t="s">
        <v>7</v>
      </c>
      <c r="AV89" s="352"/>
      <c r="AW89" s="352"/>
      <c r="AX89" s="391"/>
      <c r="AY89" s="352" t="s">
        <v>8</v>
      </c>
      <c r="AZ89" s="352"/>
      <c r="BA89" s="352"/>
      <c r="BB89" s="353"/>
      <c r="BC89" s="343" t="s">
        <v>9</v>
      </c>
      <c r="BD89" s="343"/>
      <c r="BE89" s="343"/>
      <c r="BF89" s="343"/>
      <c r="BG89" s="343" t="s">
        <v>10</v>
      </c>
      <c r="BH89" s="343"/>
      <c r="BI89" s="343"/>
      <c r="BJ89" s="343"/>
      <c r="BK89" s="343" t="s">
        <v>11</v>
      </c>
      <c r="BL89" s="343"/>
      <c r="BM89" s="343"/>
      <c r="BN89" s="343"/>
      <c r="BO89" s="343" t="s">
        <v>12</v>
      </c>
      <c r="BP89" s="343"/>
      <c r="BQ89" s="343"/>
      <c r="BR89" s="343"/>
      <c r="BS89" s="343" t="s">
        <v>13</v>
      </c>
      <c r="BT89" s="343"/>
      <c r="BU89" s="343"/>
      <c r="BV89" s="343"/>
      <c r="BW89" s="343" t="s">
        <v>14</v>
      </c>
      <c r="BX89" s="343"/>
      <c r="BY89" s="343"/>
      <c r="BZ89" s="343"/>
      <c r="CA89" s="343" t="s">
        <v>15</v>
      </c>
      <c r="CB89" s="343"/>
      <c r="CC89" s="343"/>
      <c r="CD89" s="343"/>
      <c r="CE89" s="343" t="s">
        <v>16</v>
      </c>
      <c r="CF89" s="343"/>
      <c r="CG89" s="343"/>
      <c r="CH89" s="343"/>
      <c r="CI89" s="343" t="s">
        <v>17</v>
      </c>
      <c r="CJ89" s="343"/>
      <c r="CK89" s="343"/>
      <c r="CL89" s="343"/>
      <c r="CM89" s="343" t="s">
        <v>18</v>
      </c>
      <c r="CN89" s="343"/>
      <c r="CO89" s="343"/>
      <c r="CP89" s="343"/>
      <c r="CQ89" s="343" t="s">
        <v>19</v>
      </c>
      <c r="CR89" s="343"/>
      <c r="CS89" s="343"/>
      <c r="CT89" s="344"/>
      <c r="CU89" s="205" t="s">
        <v>67</v>
      </c>
      <c r="CV89" s="206" t="s">
        <v>68</v>
      </c>
      <c r="CW89" s="207" t="s">
        <v>69</v>
      </c>
      <c r="CX89" s="208"/>
    </row>
    <row r="90" spans="1:102" ht="15.75" hidden="1" customHeight="1" thickBot="1" x14ac:dyDescent="0.35">
      <c r="A90" s="349" t="s">
        <v>25</v>
      </c>
      <c r="B90" s="14" t="s">
        <v>27</v>
      </c>
      <c r="C90" s="25"/>
      <c r="D90" s="26"/>
      <c r="E90" s="27"/>
      <c r="F90" s="27"/>
      <c r="G90" s="25"/>
      <c r="H90" s="26"/>
      <c r="I90" s="27"/>
      <c r="J90" s="28"/>
      <c r="K90" s="25"/>
      <c r="L90" s="26"/>
      <c r="M90" s="27"/>
      <c r="N90" s="30"/>
      <c r="O90" s="25"/>
      <c r="P90" s="26"/>
      <c r="Q90" s="27"/>
      <c r="R90" s="30"/>
      <c r="S90" s="25"/>
      <c r="T90" s="26"/>
      <c r="U90" s="27"/>
      <c r="V90" s="30"/>
      <c r="W90" s="25"/>
      <c r="X90" s="26"/>
      <c r="Y90" s="27"/>
      <c r="Z90" s="30"/>
      <c r="AA90" s="25"/>
      <c r="AB90" s="26"/>
      <c r="AC90" s="27"/>
      <c r="AD90" s="30"/>
      <c r="AE90" s="25"/>
      <c r="AF90" s="26"/>
      <c r="AG90" s="27"/>
      <c r="AH90" s="30"/>
      <c r="AI90" s="25"/>
      <c r="AJ90" s="26"/>
      <c r="AK90" s="27"/>
      <c r="AL90" s="30"/>
      <c r="AM90" s="25"/>
      <c r="AN90" s="26"/>
      <c r="AO90" s="27"/>
      <c r="AP90" s="30"/>
      <c r="AQ90" s="25"/>
      <c r="AR90" s="26"/>
      <c r="AS90" s="27"/>
      <c r="AT90" s="30"/>
      <c r="AU90" s="25"/>
      <c r="AV90" s="26"/>
      <c r="AW90" s="27"/>
      <c r="AX90" s="30"/>
      <c r="AY90" s="32"/>
      <c r="AZ90" s="26"/>
      <c r="BA90" s="27"/>
      <c r="BB90" s="30"/>
      <c r="BC90" s="32"/>
      <c r="BD90" s="26"/>
      <c r="BE90" s="27"/>
      <c r="BF90" s="30"/>
      <c r="BG90" s="25"/>
      <c r="BH90" s="26"/>
      <c r="BI90" s="27"/>
      <c r="BJ90" s="30"/>
      <c r="BK90" s="25"/>
      <c r="BL90" s="26"/>
      <c r="BM90" s="27"/>
      <c r="BN90" s="30"/>
      <c r="BO90" s="25"/>
      <c r="BP90" s="26"/>
      <c r="BQ90" s="27"/>
      <c r="BR90" s="30"/>
      <c r="BS90" s="25"/>
      <c r="BT90" s="26"/>
      <c r="BU90" s="27"/>
      <c r="BV90" s="30"/>
      <c r="BW90" s="25"/>
      <c r="BX90" s="26"/>
      <c r="BY90" s="27"/>
      <c r="BZ90" s="30"/>
      <c r="CA90" s="25"/>
      <c r="CB90" s="26"/>
      <c r="CC90" s="27"/>
      <c r="CD90" s="30"/>
      <c r="CE90" s="25"/>
      <c r="CF90" s="26"/>
      <c r="CG90" s="27"/>
      <c r="CH90" s="30"/>
      <c r="CI90" s="25"/>
      <c r="CJ90" s="26"/>
      <c r="CK90" s="27"/>
      <c r="CL90" s="30"/>
      <c r="CM90" s="25"/>
      <c r="CN90" s="26"/>
      <c r="CO90" s="27"/>
      <c r="CP90" s="30"/>
      <c r="CQ90" s="25"/>
      <c r="CR90" s="26"/>
      <c r="CS90" s="27"/>
      <c r="CT90" s="30"/>
      <c r="CU90" s="209">
        <f>SUM(C90:CT90)/4</f>
        <v>0</v>
      </c>
      <c r="CV90" s="210"/>
      <c r="CW90" s="211"/>
      <c r="CX90" s="208"/>
    </row>
    <row r="91" spans="1:102" ht="15.75" hidden="1" customHeight="1" thickBot="1" x14ac:dyDescent="0.35">
      <c r="A91" s="349"/>
      <c r="B91" s="15" t="s">
        <v>28</v>
      </c>
      <c r="C91" s="8"/>
      <c r="D91" s="9"/>
      <c r="E91" s="6"/>
      <c r="F91" s="7"/>
      <c r="G91" s="34"/>
      <c r="H91" s="9"/>
      <c r="I91" s="6"/>
      <c r="J91" s="10"/>
      <c r="K91" s="8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7"/>
      <c r="AY91" s="34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7"/>
      <c r="BK91" s="8"/>
      <c r="BL91" s="9"/>
      <c r="BM91" s="6"/>
      <c r="BN91" s="7"/>
      <c r="BO91" s="8"/>
      <c r="BP91" s="9"/>
      <c r="BQ91" s="6"/>
      <c r="BR91" s="7"/>
      <c r="BS91" s="8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7"/>
      <c r="CU91" s="212">
        <f t="shared" ref="CU91:CU97" si="24">SUM(C91:CT91)/4</f>
        <v>0</v>
      </c>
      <c r="CV91" s="213"/>
      <c r="CW91" s="211"/>
      <c r="CX91" s="208"/>
    </row>
    <row r="92" spans="1:102" ht="15.75" hidden="1" customHeight="1" thickBot="1" x14ac:dyDescent="0.35">
      <c r="A92" s="349"/>
      <c r="B92" s="15" t="s">
        <v>28</v>
      </c>
      <c r="C92" s="8"/>
      <c r="D92" s="9"/>
      <c r="E92" s="6"/>
      <c r="F92" s="6"/>
      <c r="G92" s="8"/>
      <c r="H92" s="9"/>
      <c r="I92" s="6"/>
      <c r="J92" s="10"/>
      <c r="K92" s="8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7"/>
      <c r="AY92" s="34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7"/>
      <c r="BK92" s="8"/>
      <c r="BL92" s="9"/>
      <c r="BM92" s="6"/>
      <c r="BN92" s="7"/>
      <c r="BO92" s="8"/>
      <c r="BP92" s="9"/>
      <c r="BQ92" s="6"/>
      <c r="BR92" s="7"/>
      <c r="BS92" s="8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7"/>
      <c r="CU92" s="212">
        <f t="shared" si="24"/>
        <v>0</v>
      </c>
      <c r="CV92" s="213"/>
      <c r="CW92" s="211"/>
      <c r="CX92" s="208"/>
    </row>
    <row r="93" spans="1:102" ht="15.75" hidden="1" customHeight="1" thickBot="1" x14ac:dyDescent="0.35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10"/>
      <c r="K93" s="8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7"/>
      <c r="AY93" s="34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7"/>
      <c r="BK93" s="8"/>
      <c r="BL93" s="9"/>
      <c r="BM93" s="6"/>
      <c r="BN93" s="7"/>
      <c r="BO93" s="8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212">
        <f t="shared" si="24"/>
        <v>0</v>
      </c>
      <c r="CV93" s="213"/>
      <c r="CW93" s="211"/>
      <c r="CX93" s="208"/>
    </row>
    <row r="94" spans="1:102" ht="15.75" hidden="1" customHeight="1" thickBot="1" x14ac:dyDescent="0.35">
      <c r="A94" s="349"/>
      <c r="B94" s="15" t="s">
        <v>28</v>
      </c>
      <c r="C94" s="8"/>
      <c r="D94" s="9"/>
      <c r="E94" s="6"/>
      <c r="F94" s="7"/>
      <c r="G94" s="8"/>
      <c r="H94" s="9"/>
      <c r="I94" s="6"/>
      <c r="J94" s="10"/>
      <c r="K94" s="8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7"/>
      <c r="AY94" s="34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7"/>
      <c r="BK94" s="8"/>
      <c r="BL94" s="9"/>
      <c r="BM94" s="6"/>
      <c r="BN94" s="7"/>
      <c r="BO94" s="8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212">
        <f t="shared" si="24"/>
        <v>0</v>
      </c>
      <c r="CV94" s="213"/>
      <c r="CW94" s="211"/>
      <c r="CX94" s="208"/>
    </row>
    <row r="95" spans="1:102" ht="15.75" hidden="1" customHeight="1" thickBot="1" x14ac:dyDescent="0.35">
      <c r="A95" s="349"/>
      <c r="B95" s="15" t="s">
        <v>35</v>
      </c>
      <c r="C95" s="8"/>
      <c r="D95" s="9"/>
      <c r="E95" s="6"/>
      <c r="F95" s="34"/>
      <c r="G95" s="8"/>
      <c r="H95" s="9"/>
      <c r="I95" s="6"/>
      <c r="J95" s="10"/>
      <c r="K95" s="8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7"/>
      <c r="AY95" s="34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7"/>
      <c r="BK95" s="8"/>
      <c r="BL95" s="9"/>
      <c r="BM95" s="6"/>
      <c r="BN95" s="7"/>
      <c r="BO95" s="8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212">
        <f t="shared" si="24"/>
        <v>0</v>
      </c>
      <c r="CV95" s="213"/>
      <c r="CW95" s="211"/>
      <c r="CX95" s="214" t="s">
        <v>31</v>
      </c>
    </row>
    <row r="96" spans="1:102" ht="15.75" hidden="1" customHeight="1" thickBot="1" x14ac:dyDescent="0.35">
      <c r="A96" s="349"/>
      <c r="B96" s="16" t="s">
        <v>29</v>
      </c>
      <c r="C96" s="8"/>
      <c r="D96" s="9"/>
      <c r="E96" s="6"/>
      <c r="F96" s="7"/>
      <c r="G96" s="8"/>
      <c r="H96" s="9"/>
      <c r="I96" s="6"/>
      <c r="J96" s="10"/>
      <c r="K96" s="8"/>
      <c r="L96" s="9"/>
      <c r="M96" s="6"/>
      <c r="N96" s="7"/>
      <c r="O96" s="8"/>
      <c r="P96" s="9"/>
      <c r="Q96" s="6"/>
      <c r="R96" s="7"/>
      <c r="S96" s="8"/>
      <c r="T96" s="9"/>
      <c r="U96" s="6"/>
      <c r="V96" s="7"/>
      <c r="W96" s="8"/>
      <c r="X96" s="9"/>
      <c r="Y96" s="6"/>
      <c r="Z96" s="7"/>
      <c r="AA96" s="8"/>
      <c r="AB96" s="9"/>
      <c r="AC96" s="6"/>
      <c r="AD96" s="7"/>
      <c r="AE96" s="8"/>
      <c r="AF96" s="9"/>
      <c r="AG96" s="6"/>
      <c r="AH96" s="7"/>
      <c r="AI96" s="8"/>
      <c r="AJ96" s="9"/>
      <c r="AK96" s="6"/>
      <c r="AL96" s="7"/>
      <c r="AM96" s="8"/>
      <c r="AN96" s="9"/>
      <c r="AO96" s="6"/>
      <c r="AP96" s="7"/>
      <c r="AQ96" s="8"/>
      <c r="AR96" s="9"/>
      <c r="AS96" s="6"/>
      <c r="AT96" s="7"/>
      <c r="AU96" s="8"/>
      <c r="AV96" s="9"/>
      <c r="AW96" s="6"/>
      <c r="AX96" s="7"/>
      <c r="AY96" s="34"/>
      <c r="AZ96" s="9"/>
      <c r="BA96" s="6"/>
      <c r="BB96" s="7"/>
      <c r="BC96" s="34"/>
      <c r="BD96" s="9"/>
      <c r="BE96" s="6"/>
      <c r="BF96" s="7"/>
      <c r="BG96" s="8"/>
      <c r="BH96" s="9"/>
      <c r="BI96" s="6"/>
      <c r="BJ96" s="7"/>
      <c r="BK96" s="8"/>
      <c r="BL96" s="9"/>
      <c r="BM96" s="6"/>
      <c r="BN96" s="7"/>
      <c r="BO96" s="8"/>
      <c r="BP96" s="9"/>
      <c r="BQ96" s="6"/>
      <c r="BR96" s="7"/>
      <c r="BS96" s="8"/>
      <c r="BT96" s="9"/>
      <c r="BU96" s="6"/>
      <c r="BV96" s="7"/>
      <c r="BW96" s="8"/>
      <c r="BX96" s="9"/>
      <c r="BY96" s="6"/>
      <c r="BZ96" s="7"/>
      <c r="CA96" s="8"/>
      <c r="CB96" s="9"/>
      <c r="CC96" s="6"/>
      <c r="CD96" s="7"/>
      <c r="CE96" s="8"/>
      <c r="CF96" s="9"/>
      <c r="CG96" s="6"/>
      <c r="CH96" s="7"/>
      <c r="CI96" s="8"/>
      <c r="CJ96" s="9"/>
      <c r="CK96" s="6"/>
      <c r="CL96" s="7"/>
      <c r="CM96" s="8"/>
      <c r="CN96" s="9"/>
      <c r="CO96" s="6"/>
      <c r="CP96" s="7"/>
      <c r="CQ96" s="8"/>
      <c r="CR96" s="9"/>
      <c r="CS96" s="6"/>
      <c r="CT96" s="7"/>
      <c r="CU96" s="212">
        <f t="shared" si="24"/>
        <v>0</v>
      </c>
      <c r="CV96" s="213"/>
      <c r="CW96" s="211"/>
      <c r="CX96" s="215">
        <f>SUM(CU90:CU97)</f>
        <v>0</v>
      </c>
    </row>
    <row r="97" spans="1:102" ht="15.75" hidden="1" customHeight="1" thickBot="1" x14ac:dyDescent="0.35">
      <c r="A97" s="350"/>
      <c r="B97" s="76" t="s">
        <v>34</v>
      </c>
      <c r="C97" s="36"/>
      <c r="D97" s="37"/>
      <c r="E97" s="38"/>
      <c r="F97" s="39"/>
      <c r="G97" s="36"/>
      <c r="H97" s="37"/>
      <c r="I97" s="38"/>
      <c r="J97" s="40"/>
      <c r="K97" s="36"/>
      <c r="L97" s="37"/>
      <c r="M97" s="38"/>
      <c r="N97" s="39"/>
      <c r="O97" s="36"/>
      <c r="P97" s="37"/>
      <c r="Q97" s="38"/>
      <c r="R97" s="39"/>
      <c r="S97" s="36"/>
      <c r="T97" s="37"/>
      <c r="U97" s="38"/>
      <c r="V97" s="39"/>
      <c r="W97" s="36"/>
      <c r="X97" s="37"/>
      <c r="Y97" s="38"/>
      <c r="Z97" s="39"/>
      <c r="AA97" s="36"/>
      <c r="AB97" s="37"/>
      <c r="AC97" s="38"/>
      <c r="AD97" s="39"/>
      <c r="AE97" s="36"/>
      <c r="AF97" s="37"/>
      <c r="AG97" s="38"/>
      <c r="AH97" s="39"/>
      <c r="AI97" s="36"/>
      <c r="AJ97" s="37"/>
      <c r="AK97" s="38"/>
      <c r="AL97" s="39"/>
      <c r="AM97" s="36"/>
      <c r="AN97" s="37"/>
      <c r="AO97" s="38"/>
      <c r="AP97" s="39"/>
      <c r="AQ97" s="36"/>
      <c r="AR97" s="37"/>
      <c r="AS97" s="38"/>
      <c r="AT97" s="39"/>
      <c r="AU97" s="36"/>
      <c r="AV97" s="37"/>
      <c r="AW97" s="38"/>
      <c r="AX97" s="39"/>
      <c r="AY97" s="48"/>
      <c r="AZ97" s="45"/>
      <c r="BA97" s="79"/>
      <c r="BB97" s="52"/>
      <c r="BC97" s="48"/>
      <c r="BD97" s="45"/>
      <c r="BE97" s="79"/>
      <c r="BF97" s="52"/>
      <c r="BG97" s="50"/>
      <c r="BH97" s="45"/>
      <c r="BI97" s="79"/>
      <c r="BJ97" s="52"/>
      <c r="BK97" s="50"/>
      <c r="BL97" s="45"/>
      <c r="BM97" s="79"/>
      <c r="BN97" s="52"/>
      <c r="BO97" s="50"/>
      <c r="BP97" s="45"/>
      <c r="BQ97" s="79"/>
      <c r="BR97" s="52"/>
      <c r="BS97" s="50"/>
      <c r="BT97" s="45"/>
      <c r="BU97" s="79"/>
      <c r="BV97" s="52"/>
      <c r="BW97" s="50"/>
      <c r="BX97" s="45"/>
      <c r="BY97" s="79"/>
      <c r="BZ97" s="52"/>
      <c r="CA97" s="50"/>
      <c r="CB97" s="45"/>
      <c r="CC97" s="79"/>
      <c r="CD97" s="52"/>
      <c r="CE97" s="50"/>
      <c r="CF97" s="45"/>
      <c r="CG97" s="79"/>
      <c r="CH97" s="52"/>
      <c r="CI97" s="50"/>
      <c r="CJ97" s="45"/>
      <c r="CK97" s="79"/>
      <c r="CL97" s="52"/>
      <c r="CM97" s="50"/>
      <c r="CN97" s="45"/>
      <c r="CO97" s="79"/>
      <c r="CP97" s="52"/>
      <c r="CQ97" s="50"/>
      <c r="CR97" s="45"/>
      <c r="CS97" s="79"/>
      <c r="CT97" s="52"/>
      <c r="CU97" s="212">
        <f t="shared" si="24"/>
        <v>0</v>
      </c>
      <c r="CV97" s="213"/>
      <c r="CW97" s="211"/>
      <c r="CX97" s="208"/>
    </row>
    <row r="98" spans="1:102" x14ac:dyDescent="0.3">
      <c r="A98" s="351" t="s">
        <v>26</v>
      </c>
      <c r="B98" s="77" t="s">
        <v>27</v>
      </c>
      <c r="C98" s="8"/>
      <c r="D98" s="8"/>
      <c r="E98" s="8"/>
      <c r="F98" s="8"/>
      <c r="G98" s="8"/>
      <c r="H98" s="8"/>
      <c r="I98" s="11">
        <v>1</v>
      </c>
      <c r="J98" s="8">
        <v>1</v>
      </c>
      <c r="K98" s="8">
        <v>1</v>
      </c>
      <c r="L98" s="8">
        <v>1</v>
      </c>
      <c r="M98" s="8">
        <v>1</v>
      </c>
      <c r="N98" s="8">
        <v>1</v>
      </c>
      <c r="O98" s="8">
        <v>1</v>
      </c>
      <c r="P98" s="8">
        <v>1</v>
      </c>
      <c r="Q98" s="8">
        <v>1</v>
      </c>
      <c r="R98" s="8">
        <v>1</v>
      </c>
      <c r="S98" s="8">
        <v>1</v>
      </c>
      <c r="T98" s="8">
        <v>1</v>
      </c>
      <c r="U98" s="8">
        <v>1</v>
      </c>
      <c r="V98" s="8">
        <v>1</v>
      </c>
      <c r="W98" s="8">
        <v>1</v>
      </c>
      <c r="X98" s="8">
        <v>1</v>
      </c>
      <c r="Y98" s="8">
        <v>1</v>
      </c>
      <c r="Z98" s="8">
        <v>1</v>
      </c>
      <c r="AA98" s="8">
        <v>1</v>
      </c>
      <c r="AB98" s="8">
        <v>1</v>
      </c>
      <c r="AC98" s="8">
        <v>1</v>
      </c>
      <c r="AD98" s="8">
        <v>1</v>
      </c>
      <c r="AE98" s="8">
        <v>1</v>
      </c>
      <c r="AF98" s="8">
        <v>1</v>
      </c>
      <c r="AG98" s="8">
        <v>1</v>
      </c>
      <c r="AH98" s="8">
        <v>1</v>
      </c>
      <c r="AI98" s="8">
        <v>1</v>
      </c>
      <c r="AJ98" s="8">
        <v>1</v>
      </c>
      <c r="AK98" s="8">
        <v>1</v>
      </c>
      <c r="AL98" s="8">
        <v>1</v>
      </c>
      <c r="AM98" s="8">
        <v>1</v>
      </c>
      <c r="AN98" s="8">
        <v>1</v>
      </c>
      <c r="AO98" s="8">
        <v>1</v>
      </c>
      <c r="AP98" s="8">
        <v>1</v>
      </c>
      <c r="AQ98" s="8"/>
      <c r="AR98" s="8"/>
      <c r="AS98" s="8"/>
      <c r="AT98" s="8"/>
      <c r="AU98" s="8"/>
      <c r="AV98" s="8"/>
      <c r="AW98" s="8"/>
      <c r="AX98" s="78"/>
      <c r="AY98" s="25"/>
      <c r="AZ98" s="26"/>
      <c r="BA98" s="80"/>
      <c r="BB98" s="83"/>
      <c r="BC98" s="32"/>
      <c r="BD98" s="26"/>
      <c r="BE98" s="80"/>
      <c r="BF98" s="81"/>
      <c r="BG98" s="25"/>
      <c r="BH98" s="26"/>
      <c r="BI98" s="80"/>
      <c r="BJ98" s="81"/>
      <c r="BK98" s="25"/>
      <c r="BL98" s="26"/>
      <c r="BM98" s="80"/>
      <c r="BN98" s="81"/>
      <c r="BO98" s="25"/>
      <c r="BP98" s="26"/>
      <c r="BQ98" s="80"/>
      <c r="BR98" s="152"/>
      <c r="BS98" s="32"/>
      <c r="BT98" s="26"/>
      <c r="BU98" s="80"/>
      <c r="BV98" s="81"/>
      <c r="BW98" s="25"/>
      <c r="BX98" s="26"/>
      <c r="BY98" s="80"/>
      <c r="BZ98" s="81"/>
      <c r="CA98" s="25"/>
      <c r="CB98" s="26"/>
      <c r="CC98" s="80"/>
      <c r="CD98" s="81"/>
      <c r="CE98" s="25"/>
      <c r="CF98" s="26"/>
      <c r="CG98" s="80"/>
      <c r="CH98" s="81"/>
      <c r="CI98" s="25"/>
      <c r="CJ98" s="26"/>
      <c r="CK98" s="80"/>
      <c r="CL98" s="81"/>
      <c r="CM98" s="25"/>
      <c r="CN98" s="26"/>
      <c r="CO98" s="80"/>
      <c r="CP98" s="81"/>
      <c r="CQ98" s="25"/>
      <c r="CR98" s="26"/>
      <c r="CS98" s="80"/>
      <c r="CT98" s="81"/>
      <c r="CU98" s="216">
        <f>SUM(C98:BJ98)/4</f>
        <v>8.5</v>
      </c>
      <c r="CV98" s="221">
        <f t="shared" ref="CV98:CV106" si="25">SUM(BK98:CT98)/4</f>
        <v>0</v>
      </c>
      <c r="CW98" s="218">
        <f>SUM(CU98:CV98)</f>
        <v>8.5</v>
      </c>
      <c r="CX98" s="208"/>
    </row>
    <row r="99" spans="1:102" x14ac:dyDescent="0.3">
      <c r="A99" s="351"/>
      <c r="B99" s="19" t="s">
        <v>28</v>
      </c>
      <c r="C99" s="8"/>
      <c r="D99" s="9"/>
      <c r="E99" s="6"/>
      <c r="F99" s="53"/>
      <c r="G99" s="8"/>
      <c r="H99" s="10"/>
      <c r="I99" s="11"/>
      <c r="J99" s="34"/>
      <c r="K99" s="8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9"/>
      <c r="AW99" s="6"/>
      <c r="AX99" s="53"/>
      <c r="AY99" s="34"/>
      <c r="AZ99" s="9"/>
      <c r="BA99" s="6"/>
      <c r="BB99" s="54"/>
      <c r="BC99" s="34"/>
      <c r="BD99" s="9"/>
      <c r="BE99" s="6"/>
      <c r="BF99" s="53"/>
      <c r="BG99" s="8"/>
      <c r="BH99" s="9"/>
      <c r="BI99" s="6"/>
      <c r="BJ99" s="53"/>
      <c r="BK99" s="8"/>
      <c r="BL99" s="9"/>
      <c r="BM99" s="6"/>
      <c r="BN99" s="53"/>
      <c r="BO99" s="8"/>
      <c r="BP99" s="9"/>
      <c r="BQ99" s="6"/>
      <c r="BR99" s="153"/>
      <c r="BS99" s="34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53"/>
      <c r="CU99" s="216">
        <f t="shared" ref="CU99:CU106" si="26">SUM(C99:BJ99)/4</f>
        <v>0</v>
      </c>
      <c r="CV99" s="221">
        <f t="shared" si="25"/>
        <v>0</v>
      </c>
      <c r="CW99" s="219">
        <f t="shared" ref="CW99:CW106" si="27">SUM(CU99:CV99)</f>
        <v>0</v>
      </c>
      <c r="CX99" s="220" t="s">
        <v>32</v>
      </c>
    </row>
    <row r="100" spans="1:102" x14ac:dyDescent="0.3">
      <c r="A100" s="349"/>
      <c r="B100" s="19" t="s">
        <v>28</v>
      </c>
      <c r="C100" s="8"/>
      <c r="D100" s="9"/>
      <c r="E100" s="6"/>
      <c r="F100" s="53"/>
      <c r="G100" s="8"/>
      <c r="H100" s="10"/>
      <c r="I100" s="11"/>
      <c r="J100" s="34"/>
      <c r="K100" s="8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9"/>
      <c r="AW100" s="6"/>
      <c r="AX100" s="53"/>
      <c r="AY100" s="34"/>
      <c r="AZ100" s="9"/>
      <c r="BA100" s="6"/>
      <c r="BB100" s="54"/>
      <c r="BC100" s="34"/>
      <c r="BD100" s="9"/>
      <c r="BE100" s="6"/>
      <c r="BF100" s="53"/>
      <c r="BG100" s="8"/>
      <c r="BH100" s="9"/>
      <c r="BI100" s="6"/>
      <c r="BJ100" s="53"/>
      <c r="BK100" s="8"/>
      <c r="BL100" s="9"/>
      <c r="BM100" s="6"/>
      <c r="BN100" s="53"/>
      <c r="BO100" s="8"/>
      <c r="BP100" s="9"/>
      <c r="BQ100" s="6"/>
      <c r="BR100" s="153"/>
      <c r="BS100" s="34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53"/>
      <c r="CU100" s="216">
        <f t="shared" si="26"/>
        <v>0</v>
      </c>
      <c r="CV100" s="221">
        <f t="shared" si="25"/>
        <v>0</v>
      </c>
      <c r="CW100" s="218">
        <f t="shared" si="27"/>
        <v>0</v>
      </c>
      <c r="CX100" s="222">
        <f>SUM(CW98:CW106)</f>
        <v>41</v>
      </c>
    </row>
    <row r="101" spans="1:102" ht="15" thickBot="1" x14ac:dyDescent="0.35">
      <c r="A101" s="349"/>
      <c r="B101" s="19" t="s">
        <v>28</v>
      </c>
      <c r="C101" s="8"/>
      <c r="D101" s="9"/>
      <c r="E101" s="6"/>
      <c r="F101" s="53"/>
      <c r="G101" s="8"/>
      <c r="H101" s="10"/>
      <c r="I101" s="11"/>
      <c r="J101" s="34"/>
      <c r="K101" s="8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3"/>
      <c r="AY101" s="34"/>
      <c r="AZ101" s="9"/>
      <c r="BA101" s="6"/>
      <c r="BB101" s="54"/>
      <c r="BC101" s="154"/>
      <c r="BD101" s="155"/>
      <c r="BE101" s="156"/>
      <c r="BF101" s="159"/>
      <c r="BG101" s="158"/>
      <c r="BH101" s="155"/>
      <c r="BI101" s="156"/>
      <c r="BJ101" s="159"/>
      <c r="BK101" s="8"/>
      <c r="BL101" s="9"/>
      <c r="BM101" s="6"/>
      <c r="BN101" s="53"/>
      <c r="BO101" s="8"/>
      <c r="BP101" s="9"/>
      <c r="BQ101" s="6"/>
      <c r="BR101" s="153"/>
      <c r="BS101" s="34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216">
        <f t="shared" si="26"/>
        <v>0</v>
      </c>
      <c r="CV101" s="221">
        <f t="shared" si="25"/>
        <v>0</v>
      </c>
      <c r="CW101" s="218">
        <f t="shared" si="27"/>
        <v>0</v>
      </c>
      <c r="CX101" s="208"/>
    </row>
    <row r="102" spans="1:102" ht="15.6" thickTop="1" thickBot="1" x14ac:dyDescent="0.35">
      <c r="A102" s="349"/>
      <c r="B102" s="19" t="s">
        <v>28</v>
      </c>
      <c r="C102" s="8"/>
      <c r="D102" s="9"/>
      <c r="E102" s="6"/>
      <c r="F102" s="53"/>
      <c r="G102" s="8"/>
      <c r="H102" s="10"/>
      <c r="I102" s="11">
        <v>1</v>
      </c>
      <c r="J102" s="10">
        <v>1</v>
      </c>
      <c r="K102" s="8">
        <v>1</v>
      </c>
      <c r="L102" s="9">
        <v>1</v>
      </c>
      <c r="M102" s="6">
        <v>1</v>
      </c>
      <c r="N102" s="7">
        <v>1</v>
      </c>
      <c r="O102" s="8">
        <v>1</v>
      </c>
      <c r="P102" s="9">
        <v>1</v>
      </c>
      <c r="Q102" s="6">
        <v>1</v>
      </c>
      <c r="R102" s="7">
        <v>1</v>
      </c>
      <c r="S102" s="8">
        <v>1</v>
      </c>
      <c r="T102" s="9">
        <v>1</v>
      </c>
      <c r="U102" s="6">
        <v>1</v>
      </c>
      <c r="V102" s="7">
        <v>1</v>
      </c>
      <c r="W102" s="8">
        <v>1</v>
      </c>
      <c r="X102" s="9">
        <v>1</v>
      </c>
      <c r="Y102" s="6">
        <v>1</v>
      </c>
      <c r="Z102" s="7">
        <v>1</v>
      </c>
      <c r="AA102" s="8">
        <v>1</v>
      </c>
      <c r="AB102" s="9">
        <v>1</v>
      </c>
      <c r="AC102" s="6">
        <v>1</v>
      </c>
      <c r="AD102" s="7">
        <v>1</v>
      </c>
      <c r="AE102" s="8">
        <v>1</v>
      </c>
      <c r="AF102" s="9">
        <v>1</v>
      </c>
      <c r="AG102" s="6">
        <v>1</v>
      </c>
      <c r="AH102" s="7">
        <v>1</v>
      </c>
      <c r="AI102" s="8">
        <v>1</v>
      </c>
      <c r="AJ102" s="9">
        <v>1</v>
      </c>
      <c r="AK102" s="6">
        <v>1</v>
      </c>
      <c r="AL102" s="7">
        <v>1</v>
      </c>
      <c r="AM102" s="8">
        <v>1</v>
      </c>
      <c r="AN102" s="9">
        <v>1</v>
      </c>
      <c r="AO102" s="6">
        <v>1</v>
      </c>
      <c r="AP102" s="7">
        <v>1</v>
      </c>
      <c r="AQ102" s="8">
        <v>1</v>
      </c>
      <c r="AR102" s="9">
        <v>1</v>
      </c>
      <c r="AS102" s="6">
        <v>1</v>
      </c>
      <c r="AT102" s="7">
        <v>1</v>
      </c>
      <c r="AU102" s="8">
        <v>1</v>
      </c>
      <c r="AV102" s="9">
        <v>1</v>
      </c>
      <c r="AW102" s="6">
        <v>1</v>
      </c>
      <c r="AX102" s="7">
        <v>1</v>
      </c>
      <c r="AY102" s="34">
        <v>1</v>
      </c>
      <c r="AZ102" s="9">
        <v>1</v>
      </c>
      <c r="BA102" s="6">
        <v>1</v>
      </c>
      <c r="BB102" s="10">
        <v>1</v>
      </c>
      <c r="BC102" s="160">
        <v>1</v>
      </c>
      <c r="BD102" s="155">
        <v>1</v>
      </c>
      <c r="BE102" s="156">
        <v>1</v>
      </c>
      <c r="BF102" s="157">
        <v>1</v>
      </c>
      <c r="BG102" s="158">
        <v>1</v>
      </c>
      <c r="BH102" s="155">
        <v>1</v>
      </c>
      <c r="BI102" s="156">
        <v>1</v>
      </c>
      <c r="BJ102" s="167">
        <v>1</v>
      </c>
      <c r="BK102" s="34">
        <v>1</v>
      </c>
      <c r="BL102" s="34">
        <v>1</v>
      </c>
      <c r="BM102" s="34">
        <v>1</v>
      </c>
      <c r="BN102" s="34">
        <v>1</v>
      </c>
      <c r="BO102" s="34">
        <v>1</v>
      </c>
      <c r="BP102" s="34">
        <v>1</v>
      </c>
      <c r="BQ102" s="34">
        <v>1</v>
      </c>
      <c r="BR102" s="34">
        <v>1</v>
      </c>
      <c r="BS102" s="34"/>
      <c r="BT102" s="9"/>
      <c r="BU102" s="6"/>
      <c r="BV102" s="53"/>
      <c r="BW102" s="8"/>
      <c r="BX102" s="9"/>
      <c r="BY102" s="6"/>
      <c r="BZ102" s="53"/>
      <c r="CA102" s="8"/>
      <c r="CB102" s="9"/>
      <c r="CC102" s="6"/>
      <c r="CD102" s="53"/>
      <c r="CE102" s="8"/>
      <c r="CF102" s="9"/>
      <c r="CG102" s="6"/>
      <c r="CH102" s="53"/>
      <c r="CI102" s="8"/>
      <c r="CJ102" s="9"/>
      <c r="CK102" s="6"/>
      <c r="CL102" s="53"/>
      <c r="CM102" s="8"/>
      <c r="CN102" s="9"/>
      <c r="CO102" s="6"/>
      <c r="CP102" s="53"/>
      <c r="CQ102" s="8"/>
      <c r="CR102" s="9"/>
      <c r="CS102" s="6"/>
      <c r="CT102" s="53"/>
      <c r="CU102" s="216">
        <f t="shared" si="26"/>
        <v>13.5</v>
      </c>
      <c r="CV102" s="221">
        <f t="shared" si="25"/>
        <v>2</v>
      </c>
      <c r="CW102" s="218">
        <f t="shared" si="27"/>
        <v>15.5</v>
      </c>
      <c r="CX102" s="223"/>
    </row>
    <row r="103" spans="1:102" ht="15" thickTop="1" x14ac:dyDescent="0.3">
      <c r="A103" s="349"/>
      <c r="B103" s="19" t="s">
        <v>35</v>
      </c>
      <c r="C103" s="8"/>
      <c r="D103" s="9"/>
      <c r="E103" s="6"/>
      <c r="F103" s="7"/>
      <c r="G103" s="8"/>
      <c r="H103" s="10"/>
      <c r="I103" s="11"/>
      <c r="J103" s="10"/>
      <c r="K103" s="8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7"/>
      <c r="AY103" s="34"/>
      <c r="AZ103" s="9"/>
      <c r="BA103" s="6"/>
      <c r="BB103" s="35"/>
      <c r="BC103" s="34"/>
      <c r="BD103" s="9"/>
      <c r="BE103" s="6"/>
      <c r="BF103" s="7"/>
      <c r="BG103" s="8"/>
      <c r="BH103" s="9"/>
      <c r="BI103" s="6"/>
      <c r="BJ103" s="7"/>
      <c r="BK103" s="8"/>
      <c r="BL103" s="9"/>
      <c r="BM103" s="6"/>
      <c r="BN103" s="53"/>
      <c r="BO103" s="8"/>
      <c r="BP103" s="9"/>
      <c r="BQ103" s="6"/>
      <c r="BR103" s="153"/>
      <c r="BS103" s="34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16">
        <f t="shared" si="26"/>
        <v>0</v>
      </c>
      <c r="CV103" s="221">
        <f t="shared" si="25"/>
        <v>0</v>
      </c>
      <c r="CW103" s="218">
        <f t="shared" si="27"/>
        <v>0</v>
      </c>
      <c r="CX103" s="223"/>
    </row>
    <row r="104" spans="1:102" x14ac:dyDescent="0.3">
      <c r="A104" s="349"/>
      <c r="B104" s="20" t="s">
        <v>57</v>
      </c>
      <c r="C104" s="8">
        <v>1</v>
      </c>
      <c r="D104" s="8">
        <v>1</v>
      </c>
      <c r="E104" s="8">
        <v>1</v>
      </c>
      <c r="F104" s="8">
        <v>1</v>
      </c>
      <c r="G104" s="8">
        <v>1</v>
      </c>
      <c r="H104" s="8">
        <v>1</v>
      </c>
      <c r="I104" s="11"/>
      <c r="J104" s="10"/>
      <c r="K104" s="8"/>
      <c r="L104" s="9"/>
      <c r="M104" s="6"/>
      <c r="N104" s="7"/>
      <c r="O104" s="8"/>
      <c r="P104" s="9"/>
      <c r="Q104" s="6"/>
      <c r="R104" s="7"/>
      <c r="S104" s="8"/>
      <c r="T104" s="9"/>
      <c r="U104" s="6"/>
      <c r="V104" s="7"/>
      <c r="W104" s="8"/>
      <c r="X104" s="9"/>
      <c r="Y104" s="6"/>
      <c r="Z104" s="7"/>
      <c r="AA104" s="8"/>
      <c r="AB104" s="9"/>
      <c r="AC104" s="6"/>
      <c r="AD104" s="7"/>
      <c r="AE104" s="8"/>
      <c r="AF104" s="9"/>
      <c r="AG104" s="6"/>
      <c r="AH104" s="7"/>
      <c r="AI104" s="8"/>
      <c r="AJ104" s="9"/>
      <c r="AK104" s="6"/>
      <c r="AL104" s="7"/>
      <c r="AM104" s="8"/>
      <c r="AN104" s="9"/>
      <c r="AO104" s="6"/>
      <c r="AP104" s="7"/>
      <c r="AQ104" s="8"/>
      <c r="AR104" s="9"/>
      <c r="AS104" s="6"/>
      <c r="AT104" s="7"/>
      <c r="AU104" s="8"/>
      <c r="AV104" s="9"/>
      <c r="AW104" s="6"/>
      <c r="AX104" s="7"/>
      <c r="AY104" s="34"/>
      <c r="AZ104" s="9"/>
      <c r="BA104" s="6"/>
      <c r="BB104" s="35"/>
      <c r="BC104" s="34"/>
      <c r="BD104" s="9"/>
      <c r="BE104" s="6"/>
      <c r="BF104" s="7"/>
      <c r="BG104" s="8"/>
      <c r="BH104" s="9"/>
      <c r="BI104" s="6"/>
      <c r="BJ104" s="7"/>
      <c r="BK104" s="8"/>
      <c r="BL104" s="9"/>
      <c r="BM104" s="6"/>
      <c r="BN104" s="7"/>
      <c r="BO104" s="8"/>
      <c r="BP104" s="9"/>
      <c r="BQ104" s="6"/>
      <c r="BR104" s="150"/>
      <c r="BS104" s="34"/>
      <c r="BT104" s="9"/>
      <c r="BU104" s="6"/>
      <c r="BV104" s="7"/>
      <c r="BW104" s="8"/>
      <c r="BX104" s="9"/>
      <c r="BY104" s="6"/>
      <c r="BZ104" s="7"/>
      <c r="CA104" s="8"/>
      <c r="CB104" s="9"/>
      <c r="CC104" s="6"/>
      <c r="CD104" s="7"/>
      <c r="CE104" s="8"/>
      <c r="CF104" s="9"/>
      <c r="CG104" s="6"/>
      <c r="CH104" s="7"/>
      <c r="CI104" s="8"/>
      <c r="CJ104" s="9"/>
      <c r="CK104" s="6"/>
      <c r="CL104" s="7"/>
      <c r="CM104" s="8"/>
      <c r="CN104" s="8"/>
      <c r="CO104" s="8"/>
      <c r="CP104" s="8"/>
      <c r="CQ104" s="8"/>
      <c r="CR104" s="9"/>
      <c r="CS104" s="6"/>
      <c r="CT104" s="7"/>
      <c r="CU104" s="216">
        <f t="shared" si="26"/>
        <v>1.5</v>
      </c>
      <c r="CV104" s="221">
        <f>SUM(BK104:CT104)/4</f>
        <v>0</v>
      </c>
      <c r="CW104" s="218">
        <f t="shared" si="27"/>
        <v>1.5</v>
      </c>
      <c r="CX104" s="224"/>
    </row>
    <row r="105" spans="1:102" ht="15" thickBot="1" x14ac:dyDescent="0.35">
      <c r="A105" s="349"/>
      <c r="B105" s="20" t="s">
        <v>58</v>
      </c>
      <c r="C105" s="8"/>
      <c r="D105" s="9"/>
      <c r="E105" s="6"/>
      <c r="F105" s="7"/>
      <c r="G105" s="8"/>
      <c r="H105" s="10"/>
      <c r="I105" s="11"/>
      <c r="J105" s="10"/>
      <c r="K105" s="8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9"/>
      <c r="AW105" s="6"/>
      <c r="AX105" s="7"/>
      <c r="AY105" s="34"/>
      <c r="AZ105" s="9"/>
      <c r="BA105" s="6"/>
      <c r="BB105" s="35"/>
      <c r="BC105" s="34"/>
      <c r="BD105" s="9"/>
      <c r="BE105" s="6"/>
      <c r="BF105" s="7"/>
      <c r="BG105" s="8"/>
      <c r="BH105" s="9"/>
      <c r="BI105" s="6"/>
      <c r="BJ105" s="7"/>
      <c r="BK105" s="8"/>
      <c r="BL105" s="9"/>
      <c r="BM105" s="6"/>
      <c r="BN105" s="7"/>
      <c r="BO105" s="8"/>
      <c r="BP105" s="9"/>
      <c r="BQ105" s="6"/>
      <c r="BR105" s="150"/>
      <c r="BS105" s="34"/>
      <c r="BT105" s="9"/>
      <c r="BU105" s="6"/>
      <c r="BV105" s="7"/>
      <c r="BW105" s="8"/>
      <c r="BX105" s="9"/>
      <c r="BY105" s="6"/>
      <c r="BZ105" s="7"/>
      <c r="CA105" s="8"/>
      <c r="CB105" s="9"/>
      <c r="CC105" s="6"/>
      <c r="CD105" s="7"/>
      <c r="CE105" s="8"/>
      <c r="CF105" s="9"/>
      <c r="CG105" s="6"/>
      <c r="CH105" s="7"/>
      <c r="CI105" s="8"/>
      <c r="CJ105" s="9"/>
      <c r="CK105" s="6"/>
      <c r="CL105" s="7"/>
      <c r="CM105" s="8"/>
      <c r="CN105" s="9"/>
      <c r="CO105" s="6"/>
      <c r="CP105" s="7"/>
      <c r="CQ105" s="8"/>
      <c r="CR105" s="9"/>
      <c r="CS105" s="6"/>
      <c r="CT105" s="7"/>
      <c r="CU105" s="225">
        <f t="shared" si="26"/>
        <v>0</v>
      </c>
      <c r="CV105" s="221">
        <f t="shared" si="25"/>
        <v>0</v>
      </c>
      <c r="CW105" s="204">
        <f t="shared" si="27"/>
        <v>0</v>
      </c>
      <c r="CX105" s="208"/>
    </row>
    <row r="106" spans="1:102" ht="15.6" thickTop="1" thickBot="1" x14ac:dyDescent="0.35">
      <c r="B106" s="21" t="s">
        <v>34</v>
      </c>
      <c r="C106" s="55"/>
      <c r="D106" s="56"/>
      <c r="E106" s="57"/>
      <c r="F106" s="58"/>
      <c r="G106" s="55"/>
      <c r="H106" s="59"/>
      <c r="I106" s="142">
        <v>1</v>
      </c>
      <c r="J106" s="143">
        <v>1</v>
      </c>
      <c r="K106" s="144">
        <v>1</v>
      </c>
      <c r="L106" s="145">
        <v>1</v>
      </c>
      <c r="M106" s="146">
        <v>1</v>
      </c>
      <c r="N106" s="147">
        <v>1</v>
      </c>
      <c r="O106" s="144">
        <v>1</v>
      </c>
      <c r="P106" s="145">
        <v>1</v>
      </c>
      <c r="Q106" s="146">
        <v>1</v>
      </c>
      <c r="R106" s="147">
        <v>1</v>
      </c>
      <c r="S106" s="144">
        <v>1</v>
      </c>
      <c r="T106" s="145">
        <v>1</v>
      </c>
      <c r="U106" s="146">
        <v>1</v>
      </c>
      <c r="V106" s="147">
        <v>1</v>
      </c>
      <c r="W106" s="144">
        <v>1</v>
      </c>
      <c r="X106" s="145">
        <v>1</v>
      </c>
      <c r="Y106" s="146">
        <v>1</v>
      </c>
      <c r="Z106" s="147">
        <v>1</v>
      </c>
      <c r="AA106" s="144">
        <v>1</v>
      </c>
      <c r="AB106" s="145">
        <v>1</v>
      </c>
      <c r="AC106" s="146">
        <v>1</v>
      </c>
      <c r="AD106" s="147">
        <v>1</v>
      </c>
      <c r="AE106" s="144">
        <v>1</v>
      </c>
      <c r="AF106" s="145">
        <v>1</v>
      </c>
      <c r="AG106" s="146">
        <v>1</v>
      </c>
      <c r="AH106" s="147">
        <v>1</v>
      </c>
      <c r="AI106" s="144">
        <v>1</v>
      </c>
      <c r="AJ106" s="145">
        <v>1</v>
      </c>
      <c r="AK106" s="146">
        <v>1</v>
      </c>
      <c r="AL106" s="147">
        <v>1</v>
      </c>
      <c r="AM106" s="144">
        <v>1</v>
      </c>
      <c r="AN106" s="145">
        <v>1</v>
      </c>
      <c r="AO106" s="146">
        <v>1</v>
      </c>
      <c r="AP106" s="147">
        <v>1</v>
      </c>
      <c r="AQ106" s="144">
        <v>1</v>
      </c>
      <c r="AR106" s="145">
        <v>1</v>
      </c>
      <c r="AS106" s="146">
        <v>1</v>
      </c>
      <c r="AT106" s="147">
        <v>1</v>
      </c>
      <c r="AU106" s="144">
        <v>1</v>
      </c>
      <c r="AV106" s="145">
        <v>1</v>
      </c>
      <c r="AW106" s="146">
        <v>1</v>
      </c>
      <c r="AX106" s="147">
        <v>1</v>
      </c>
      <c r="AY106" s="148">
        <v>1</v>
      </c>
      <c r="AZ106" s="145">
        <v>1</v>
      </c>
      <c r="BA106" s="146">
        <v>1</v>
      </c>
      <c r="BB106" s="143">
        <v>1</v>
      </c>
      <c r="BC106" s="161">
        <v>1</v>
      </c>
      <c r="BD106" s="162">
        <v>1</v>
      </c>
      <c r="BE106" s="163">
        <v>1</v>
      </c>
      <c r="BF106" s="164">
        <v>1</v>
      </c>
      <c r="BG106" s="165">
        <v>1</v>
      </c>
      <c r="BH106" s="162">
        <v>1</v>
      </c>
      <c r="BI106" s="163">
        <v>1</v>
      </c>
      <c r="BJ106" s="164">
        <v>1</v>
      </c>
      <c r="BK106" s="165">
        <v>1</v>
      </c>
      <c r="BL106" s="162">
        <v>1</v>
      </c>
      <c r="BM106" s="163">
        <v>1</v>
      </c>
      <c r="BN106" s="164">
        <v>1</v>
      </c>
      <c r="BO106" s="165">
        <v>1</v>
      </c>
      <c r="BP106" s="162">
        <v>1</v>
      </c>
      <c r="BQ106" s="163">
        <v>1</v>
      </c>
      <c r="BR106" s="166">
        <v>1</v>
      </c>
      <c r="BS106" s="60"/>
      <c r="BT106" s="56"/>
      <c r="BU106" s="57"/>
      <c r="BV106" s="58"/>
      <c r="BW106" s="55"/>
      <c r="BX106" s="56"/>
      <c r="BY106" s="57"/>
      <c r="BZ106" s="58"/>
      <c r="CA106" s="55"/>
      <c r="CB106" s="56"/>
      <c r="CC106" s="57"/>
      <c r="CD106" s="58"/>
      <c r="CE106" s="55"/>
      <c r="CF106" s="56"/>
      <c r="CG106" s="57"/>
      <c r="CH106" s="58"/>
      <c r="CI106" s="55"/>
      <c r="CJ106" s="56"/>
      <c r="CK106" s="57"/>
      <c r="CL106" s="58"/>
      <c r="CM106" s="55"/>
      <c r="CN106" s="56"/>
      <c r="CO106" s="57"/>
      <c r="CP106" s="58"/>
      <c r="CQ106" s="55"/>
      <c r="CR106" s="56"/>
      <c r="CS106" s="57"/>
      <c r="CT106" s="58"/>
      <c r="CU106" s="225">
        <f t="shared" si="26"/>
        <v>13.5</v>
      </c>
      <c r="CV106" s="221">
        <f t="shared" si="25"/>
        <v>2</v>
      </c>
      <c r="CW106" s="204">
        <f t="shared" si="27"/>
        <v>15.5</v>
      </c>
      <c r="CX106" s="208"/>
    </row>
    <row r="107" spans="1:102" x14ac:dyDescent="0.3">
      <c r="B107" s="123" t="s">
        <v>59</v>
      </c>
      <c r="C107" s="140">
        <f t="shared" ref="C107:BN107" si="28" xml:space="preserve"> SUM(C90:C106)</f>
        <v>1</v>
      </c>
      <c r="D107" s="140">
        <f t="shared" si="28"/>
        <v>1</v>
      </c>
      <c r="E107" s="140">
        <f t="shared" si="28"/>
        <v>1</v>
      </c>
      <c r="F107" s="140">
        <f t="shared" si="28"/>
        <v>1</v>
      </c>
      <c r="G107" s="140">
        <f t="shared" si="28"/>
        <v>1</v>
      </c>
      <c r="H107" s="140">
        <f t="shared" si="28"/>
        <v>1</v>
      </c>
      <c r="I107" s="140">
        <f t="shared" si="28"/>
        <v>3</v>
      </c>
      <c r="J107" s="140">
        <f t="shared" si="28"/>
        <v>3</v>
      </c>
      <c r="K107" s="178">
        <f t="shared" si="28"/>
        <v>3</v>
      </c>
      <c r="L107" s="178">
        <f t="shared" si="28"/>
        <v>3</v>
      </c>
      <c r="M107" s="178">
        <f t="shared" si="28"/>
        <v>3</v>
      </c>
      <c r="N107" s="178">
        <f t="shared" si="28"/>
        <v>3</v>
      </c>
      <c r="O107" s="178">
        <f t="shared" si="28"/>
        <v>3</v>
      </c>
      <c r="P107" s="178">
        <f t="shared" si="28"/>
        <v>3</v>
      </c>
      <c r="Q107" s="178">
        <f t="shared" si="28"/>
        <v>3</v>
      </c>
      <c r="R107" s="178">
        <f t="shared" si="28"/>
        <v>3</v>
      </c>
      <c r="S107" s="178">
        <f t="shared" si="28"/>
        <v>3</v>
      </c>
      <c r="T107" s="178">
        <f t="shared" si="28"/>
        <v>3</v>
      </c>
      <c r="U107" s="178">
        <f t="shared" si="28"/>
        <v>3</v>
      </c>
      <c r="V107" s="178">
        <f t="shared" si="28"/>
        <v>3</v>
      </c>
      <c r="W107" s="178">
        <f t="shared" si="28"/>
        <v>3</v>
      </c>
      <c r="X107" s="178">
        <f t="shared" si="28"/>
        <v>3</v>
      </c>
      <c r="Y107" s="178">
        <f t="shared" si="28"/>
        <v>3</v>
      </c>
      <c r="Z107" s="178">
        <f t="shared" si="28"/>
        <v>3</v>
      </c>
      <c r="AA107" s="178">
        <f t="shared" si="28"/>
        <v>3</v>
      </c>
      <c r="AB107" s="178">
        <f t="shared" si="28"/>
        <v>3</v>
      </c>
      <c r="AC107" s="178">
        <f t="shared" si="28"/>
        <v>3</v>
      </c>
      <c r="AD107" s="178">
        <f t="shared" si="28"/>
        <v>3</v>
      </c>
      <c r="AE107" s="178">
        <f t="shared" si="28"/>
        <v>3</v>
      </c>
      <c r="AF107" s="178">
        <f t="shared" si="28"/>
        <v>3</v>
      </c>
      <c r="AG107" s="178">
        <f t="shared" si="28"/>
        <v>3</v>
      </c>
      <c r="AH107" s="178">
        <f t="shared" si="28"/>
        <v>3</v>
      </c>
      <c r="AI107" s="178">
        <f t="shared" si="28"/>
        <v>3</v>
      </c>
      <c r="AJ107" s="178">
        <f t="shared" si="28"/>
        <v>3</v>
      </c>
      <c r="AK107" s="178">
        <f t="shared" si="28"/>
        <v>3</v>
      </c>
      <c r="AL107" s="178">
        <f t="shared" si="28"/>
        <v>3</v>
      </c>
      <c r="AM107" s="178">
        <f t="shared" si="28"/>
        <v>3</v>
      </c>
      <c r="AN107" s="178">
        <f t="shared" si="28"/>
        <v>3</v>
      </c>
      <c r="AO107" s="178">
        <f t="shared" si="28"/>
        <v>3</v>
      </c>
      <c r="AP107" s="178">
        <f t="shared" si="28"/>
        <v>3</v>
      </c>
      <c r="AQ107" s="178">
        <f t="shared" si="28"/>
        <v>2</v>
      </c>
      <c r="AR107" s="178">
        <f t="shared" si="28"/>
        <v>2</v>
      </c>
      <c r="AS107" s="178">
        <f t="shared" si="28"/>
        <v>2</v>
      </c>
      <c r="AT107" s="178">
        <f t="shared" si="28"/>
        <v>2</v>
      </c>
      <c r="AU107" s="178">
        <f t="shared" si="28"/>
        <v>2</v>
      </c>
      <c r="AV107" s="178">
        <f t="shared" si="28"/>
        <v>2</v>
      </c>
      <c r="AW107" s="178">
        <f t="shared" si="28"/>
        <v>2</v>
      </c>
      <c r="AX107" s="178">
        <f t="shared" si="28"/>
        <v>2</v>
      </c>
      <c r="AY107" s="140">
        <f t="shared" si="28"/>
        <v>2</v>
      </c>
      <c r="AZ107" s="140">
        <f t="shared" si="28"/>
        <v>2</v>
      </c>
      <c r="BA107" s="140">
        <f t="shared" si="28"/>
        <v>2</v>
      </c>
      <c r="BB107" s="140">
        <f t="shared" si="28"/>
        <v>2</v>
      </c>
      <c r="BC107" s="140">
        <f t="shared" si="28"/>
        <v>2</v>
      </c>
      <c r="BD107" s="140">
        <f t="shared" si="28"/>
        <v>2</v>
      </c>
      <c r="BE107" s="140">
        <f t="shared" si="28"/>
        <v>2</v>
      </c>
      <c r="BF107" s="140">
        <f t="shared" si="28"/>
        <v>2</v>
      </c>
      <c r="BG107" s="140">
        <f t="shared" si="28"/>
        <v>2</v>
      </c>
      <c r="BH107" s="140">
        <f t="shared" si="28"/>
        <v>2</v>
      </c>
      <c r="BI107" s="140">
        <f t="shared" si="28"/>
        <v>2</v>
      </c>
      <c r="BJ107" s="140">
        <f t="shared" si="28"/>
        <v>2</v>
      </c>
      <c r="BK107" s="140">
        <f t="shared" si="28"/>
        <v>2</v>
      </c>
      <c r="BL107" s="140">
        <f t="shared" si="28"/>
        <v>2</v>
      </c>
      <c r="BM107" s="140">
        <f t="shared" si="28"/>
        <v>2</v>
      </c>
      <c r="BN107" s="140">
        <f t="shared" si="28"/>
        <v>2</v>
      </c>
      <c r="BO107" s="140">
        <f t="shared" ref="BO107:CT107" si="29" xml:space="preserve"> SUM(BO90:BO106)</f>
        <v>2</v>
      </c>
      <c r="BP107" s="140">
        <f t="shared" si="29"/>
        <v>2</v>
      </c>
      <c r="BQ107" s="140">
        <f t="shared" si="29"/>
        <v>2</v>
      </c>
      <c r="BR107" s="140">
        <f t="shared" si="29"/>
        <v>2</v>
      </c>
      <c r="BS107" s="140">
        <f t="shared" si="29"/>
        <v>0</v>
      </c>
      <c r="BT107" s="140">
        <f t="shared" si="29"/>
        <v>0</v>
      </c>
      <c r="BU107" s="140">
        <f t="shared" si="29"/>
        <v>0</v>
      </c>
      <c r="BV107" s="140">
        <f t="shared" si="29"/>
        <v>0</v>
      </c>
      <c r="BW107" s="140">
        <f t="shared" si="29"/>
        <v>0</v>
      </c>
      <c r="BX107" s="140">
        <f t="shared" si="29"/>
        <v>0</v>
      </c>
      <c r="BY107" s="140">
        <f t="shared" si="29"/>
        <v>0</v>
      </c>
      <c r="BZ107" s="140">
        <f t="shared" si="29"/>
        <v>0</v>
      </c>
      <c r="CA107" s="140">
        <f t="shared" si="29"/>
        <v>0</v>
      </c>
      <c r="CB107" s="140">
        <f t="shared" si="29"/>
        <v>0</v>
      </c>
      <c r="CC107" s="140">
        <f t="shared" si="29"/>
        <v>0</v>
      </c>
      <c r="CD107" s="140">
        <f t="shared" si="29"/>
        <v>0</v>
      </c>
      <c r="CE107" s="140">
        <f t="shared" si="29"/>
        <v>0</v>
      </c>
      <c r="CF107" s="140">
        <f t="shared" si="29"/>
        <v>0</v>
      </c>
      <c r="CG107" s="140">
        <f t="shared" si="29"/>
        <v>0</v>
      </c>
      <c r="CH107" s="140">
        <f t="shared" si="29"/>
        <v>0</v>
      </c>
      <c r="CI107" s="140">
        <f t="shared" si="29"/>
        <v>0</v>
      </c>
      <c r="CJ107" s="140">
        <f t="shared" si="29"/>
        <v>0</v>
      </c>
      <c r="CK107" s="140">
        <f t="shared" si="29"/>
        <v>0</v>
      </c>
      <c r="CL107" s="140">
        <f t="shared" si="29"/>
        <v>0</v>
      </c>
      <c r="CM107" s="140">
        <f t="shared" si="29"/>
        <v>0</v>
      </c>
      <c r="CN107" s="140">
        <f t="shared" si="29"/>
        <v>0</v>
      </c>
      <c r="CO107" s="140">
        <f t="shared" si="29"/>
        <v>0</v>
      </c>
      <c r="CP107" s="140">
        <f t="shared" si="29"/>
        <v>0</v>
      </c>
      <c r="CQ107" s="140">
        <f t="shared" si="29"/>
        <v>0</v>
      </c>
      <c r="CR107" s="140">
        <f t="shared" si="29"/>
        <v>0</v>
      </c>
      <c r="CS107" s="140">
        <f t="shared" si="29"/>
        <v>0</v>
      </c>
      <c r="CT107" s="140">
        <f t="shared" si="29"/>
        <v>0</v>
      </c>
      <c r="CU107" s="208"/>
      <c r="CV107" s="208"/>
      <c r="CW107" s="208"/>
      <c r="CX107" s="208"/>
    </row>
    <row r="108" spans="1:102" ht="15" thickBot="1" x14ac:dyDescent="0.35">
      <c r="C108" s="348" t="s">
        <v>20</v>
      </c>
      <c r="D108" s="341"/>
      <c r="E108" s="341"/>
      <c r="F108" s="341"/>
      <c r="G108" s="341" t="s">
        <v>21</v>
      </c>
      <c r="H108" s="341"/>
      <c r="I108" s="341"/>
      <c r="J108" s="341"/>
      <c r="K108" s="341" t="s">
        <v>23</v>
      </c>
      <c r="L108" s="341"/>
      <c r="M108" s="341"/>
      <c r="N108" s="341"/>
      <c r="O108" s="341" t="s">
        <v>22</v>
      </c>
      <c r="P108" s="341"/>
      <c r="Q108" s="341"/>
      <c r="R108" s="341"/>
      <c r="S108" s="341" t="s">
        <v>0</v>
      </c>
      <c r="T108" s="341"/>
      <c r="U108" s="341"/>
      <c r="V108" s="341"/>
      <c r="W108" s="341" t="s">
        <v>1</v>
      </c>
      <c r="X108" s="341"/>
      <c r="Y108" s="341"/>
      <c r="Z108" s="341"/>
      <c r="AA108" s="341" t="s">
        <v>2</v>
      </c>
      <c r="AB108" s="341"/>
      <c r="AC108" s="341"/>
      <c r="AD108" s="341"/>
      <c r="AE108" s="341" t="s">
        <v>3</v>
      </c>
      <c r="AF108" s="341"/>
      <c r="AG108" s="341"/>
      <c r="AH108" s="341"/>
      <c r="AI108" s="341" t="s">
        <v>4</v>
      </c>
      <c r="AJ108" s="341"/>
      <c r="AK108" s="341"/>
      <c r="AL108" s="341"/>
      <c r="AM108" s="341" t="s">
        <v>5</v>
      </c>
      <c r="AN108" s="341"/>
      <c r="AO108" s="341"/>
      <c r="AP108" s="341"/>
      <c r="AQ108" s="341" t="s">
        <v>6</v>
      </c>
      <c r="AR108" s="341"/>
      <c r="AS108" s="341"/>
      <c r="AT108" s="341"/>
      <c r="AU108" s="341" t="s">
        <v>7</v>
      </c>
      <c r="AV108" s="341"/>
      <c r="AW108" s="341"/>
      <c r="AX108" s="341"/>
      <c r="AY108" s="341" t="s">
        <v>8</v>
      </c>
      <c r="AZ108" s="341"/>
      <c r="BA108" s="341"/>
      <c r="BB108" s="341"/>
      <c r="BC108" s="341" t="s">
        <v>9</v>
      </c>
      <c r="BD108" s="341"/>
      <c r="BE108" s="341"/>
      <c r="BF108" s="341"/>
      <c r="BG108" s="341" t="s">
        <v>10</v>
      </c>
      <c r="BH108" s="341"/>
      <c r="BI108" s="341"/>
      <c r="BJ108" s="341"/>
      <c r="BK108" s="341" t="s">
        <v>11</v>
      </c>
      <c r="BL108" s="341"/>
      <c r="BM108" s="341"/>
      <c r="BN108" s="341"/>
      <c r="BO108" s="341" t="s">
        <v>12</v>
      </c>
      <c r="BP108" s="341"/>
      <c r="BQ108" s="341"/>
      <c r="BR108" s="341"/>
      <c r="BS108" s="341" t="s">
        <v>13</v>
      </c>
      <c r="BT108" s="341"/>
      <c r="BU108" s="341"/>
      <c r="BV108" s="341"/>
      <c r="BW108" s="341" t="s">
        <v>14</v>
      </c>
      <c r="BX108" s="341"/>
      <c r="BY108" s="341"/>
      <c r="BZ108" s="341"/>
      <c r="CA108" s="341" t="s">
        <v>15</v>
      </c>
      <c r="CB108" s="341"/>
      <c r="CC108" s="341"/>
      <c r="CD108" s="341"/>
      <c r="CE108" s="341" t="s">
        <v>16</v>
      </c>
      <c r="CF108" s="341"/>
      <c r="CG108" s="341"/>
      <c r="CH108" s="341"/>
      <c r="CI108" s="341" t="s">
        <v>17</v>
      </c>
      <c r="CJ108" s="341"/>
      <c r="CK108" s="341"/>
      <c r="CL108" s="341"/>
      <c r="CM108" s="341" t="s">
        <v>18</v>
      </c>
      <c r="CN108" s="341"/>
      <c r="CO108" s="341"/>
      <c r="CP108" s="341"/>
      <c r="CQ108" s="341" t="s">
        <v>19</v>
      </c>
      <c r="CR108" s="341"/>
      <c r="CS108" s="341"/>
      <c r="CT108" s="342"/>
      <c r="CU108" s="208"/>
      <c r="CV108" s="208"/>
      <c r="CW108" s="208"/>
      <c r="CX108" s="208"/>
    </row>
    <row r="109" spans="1:102" ht="15" thickBot="1" x14ac:dyDescent="0.35">
      <c r="I109" s="124"/>
      <c r="J109" s="124"/>
      <c r="AU109" s="345" t="s">
        <v>40</v>
      </c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6"/>
      <c r="BF109" s="347"/>
      <c r="CU109" s="208"/>
      <c r="CV109" s="208"/>
      <c r="CW109" s="208"/>
      <c r="CX109" s="208"/>
    </row>
    <row r="110" spans="1:102" x14ac:dyDescent="0.3">
      <c r="C110" s="354" t="s">
        <v>20</v>
      </c>
      <c r="D110" s="343"/>
      <c r="E110" s="343"/>
      <c r="F110" s="343"/>
      <c r="G110" s="343" t="s">
        <v>21</v>
      </c>
      <c r="H110" s="343"/>
      <c r="I110" s="341"/>
      <c r="J110" s="341"/>
      <c r="K110" s="392" t="s">
        <v>23</v>
      </c>
      <c r="L110" s="352"/>
      <c r="M110" s="352"/>
      <c r="N110" s="352"/>
      <c r="O110" s="352" t="s">
        <v>22</v>
      </c>
      <c r="P110" s="352"/>
      <c r="Q110" s="352"/>
      <c r="R110" s="352"/>
      <c r="S110" s="352" t="s">
        <v>0</v>
      </c>
      <c r="T110" s="352"/>
      <c r="U110" s="352"/>
      <c r="V110" s="352"/>
      <c r="W110" s="352" t="s">
        <v>1</v>
      </c>
      <c r="X110" s="352"/>
      <c r="Y110" s="352"/>
      <c r="Z110" s="352"/>
      <c r="AA110" s="352" t="s">
        <v>2</v>
      </c>
      <c r="AB110" s="352"/>
      <c r="AC110" s="352"/>
      <c r="AD110" s="352"/>
      <c r="AE110" s="352" t="s">
        <v>3</v>
      </c>
      <c r="AF110" s="352"/>
      <c r="AG110" s="352"/>
      <c r="AH110" s="352"/>
      <c r="AI110" s="352" t="s">
        <v>4</v>
      </c>
      <c r="AJ110" s="352"/>
      <c r="AK110" s="352"/>
      <c r="AL110" s="352"/>
      <c r="AM110" s="352" t="s">
        <v>5</v>
      </c>
      <c r="AN110" s="352"/>
      <c r="AO110" s="352"/>
      <c r="AP110" s="352"/>
      <c r="AQ110" s="352" t="s">
        <v>6</v>
      </c>
      <c r="AR110" s="352"/>
      <c r="AS110" s="352"/>
      <c r="AT110" s="352"/>
      <c r="AU110" s="352" t="s">
        <v>7</v>
      </c>
      <c r="AV110" s="352"/>
      <c r="AW110" s="352"/>
      <c r="AX110" s="391"/>
      <c r="AY110" s="352" t="s">
        <v>8</v>
      </c>
      <c r="AZ110" s="352"/>
      <c r="BA110" s="352"/>
      <c r="BB110" s="353"/>
      <c r="BC110" s="343" t="s">
        <v>9</v>
      </c>
      <c r="BD110" s="343"/>
      <c r="BE110" s="343"/>
      <c r="BF110" s="343"/>
      <c r="BG110" s="343" t="s">
        <v>10</v>
      </c>
      <c r="BH110" s="343"/>
      <c r="BI110" s="343"/>
      <c r="BJ110" s="343"/>
      <c r="BK110" s="343" t="s">
        <v>11</v>
      </c>
      <c r="BL110" s="343"/>
      <c r="BM110" s="343"/>
      <c r="BN110" s="343"/>
      <c r="BO110" s="343" t="s">
        <v>12</v>
      </c>
      <c r="BP110" s="343"/>
      <c r="BQ110" s="343"/>
      <c r="BR110" s="343"/>
      <c r="BS110" s="343" t="s">
        <v>13</v>
      </c>
      <c r="BT110" s="343"/>
      <c r="BU110" s="343"/>
      <c r="BV110" s="343"/>
      <c r="BW110" s="343" t="s">
        <v>14</v>
      </c>
      <c r="BX110" s="343"/>
      <c r="BY110" s="343"/>
      <c r="BZ110" s="343"/>
      <c r="CA110" s="343" t="s">
        <v>15</v>
      </c>
      <c r="CB110" s="343"/>
      <c r="CC110" s="343"/>
      <c r="CD110" s="343"/>
      <c r="CE110" s="343" t="s">
        <v>16</v>
      </c>
      <c r="CF110" s="343"/>
      <c r="CG110" s="343"/>
      <c r="CH110" s="343"/>
      <c r="CI110" s="343" t="s">
        <v>17</v>
      </c>
      <c r="CJ110" s="343"/>
      <c r="CK110" s="343"/>
      <c r="CL110" s="343"/>
      <c r="CM110" s="343" t="s">
        <v>18</v>
      </c>
      <c r="CN110" s="343"/>
      <c r="CO110" s="343"/>
      <c r="CP110" s="343"/>
      <c r="CQ110" s="343" t="s">
        <v>19</v>
      </c>
      <c r="CR110" s="343"/>
      <c r="CS110" s="343"/>
      <c r="CT110" s="344"/>
      <c r="CU110" s="205" t="s">
        <v>67</v>
      </c>
      <c r="CV110" s="206" t="s">
        <v>68</v>
      </c>
      <c r="CW110" s="207" t="s">
        <v>69</v>
      </c>
      <c r="CX110" s="208"/>
    </row>
    <row r="111" spans="1:102" ht="15.75" hidden="1" customHeight="1" thickBot="1" x14ac:dyDescent="0.35">
      <c r="A111" s="349" t="s">
        <v>25</v>
      </c>
      <c r="B111" s="14" t="s">
        <v>27</v>
      </c>
      <c r="C111" s="25"/>
      <c r="D111" s="26"/>
      <c r="E111" s="27"/>
      <c r="F111" s="27"/>
      <c r="G111" s="25"/>
      <c r="H111" s="26"/>
      <c r="I111" s="27"/>
      <c r="J111" s="28"/>
      <c r="K111" s="25"/>
      <c r="L111" s="26"/>
      <c r="M111" s="27"/>
      <c r="N111" s="30"/>
      <c r="O111" s="25"/>
      <c r="P111" s="26"/>
      <c r="Q111" s="27"/>
      <c r="R111" s="30"/>
      <c r="S111" s="25"/>
      <c r="T111" s="26"/>
      <c r="U111" s="27"/>
      <c r="V111" s="30"/>
      <c r="W111" s="25"/>
      <c r="X111" s="26"/>
      <c r="Y111" s="27"/>
      <c r="Z111" s="30"/>
      <c r="AA111" s="25"/>
      <c r="AB111" s="26"/>
      <c r="AC111" s="27"/>
      <c r="AD111" s="30"/>
      <c r="AE111" s="25"/>
      <c r="AF111" s="26"/>
      <c r="AG111" s="27"/>
      <c r="AH111" s="30"/>
      <c r="AI111" s="25"/>
      <c r="AJ111" s="26"/>
      <c r="AK111" s="27"/>
      <c r="AL111" s="30"/>
      <c r="AM111" s="25"/>
      <c r="AN111" s="26"/>
      <c r="AO111" s="27"/>
      <c r="AP111" s="30"/>
      <c r="AQ111" s="25"/>
      <c r="AR111" s="26"/>
      <c r="AS111" s="27"/>
      <c r="AT111" s="30"/>
      <c r="AU111" s="25"/>
      <c r="AV111" s="26"/>
      <c r="AW111" s="27"/>
      <c r="AX111" s="30"/>
      <c r="AY111" s="32"/>
      <c r="AZ111" s="26"/>
      <c r="BA111" s="27"/>
      <c r="BB111" s="30"/>
      <c r="BC111" s="32"/>
      <c r="BD111" s="26"/>
      <c r="BE111" s="27"/>
      <c r="BF111" s="30"/>
      <c r="BG111" s="25"/>
      <c r="BH111" s="26"/>
      <c r="BI111" s="27"/>
      <c r="BJ111" s="30"/>
      <c r="BK111" s="25"/>
      <c r="BL111" s="26"/>
      <c r="BM111" s="27"/>
      <c r="BN111" s="30"/>
      <c r="BO111" s="25"/>
      <c r="BP111" s="26"/>
      <c r="BQ111" s="27"/>
      <c r="BR111" s="30"/>
      <c r="BS111" s="25"/>
      <c r="BT111" s="26"/>
      <c r="BU111" s="27"/>
      <c r="BV111" s="30"/>
      <c r="BW111" s="25"/>
      <c r="BX111" s="26"/>
      <c r="BY111" s="27"/>
      <c r="BZ111" s="30"/>
      <c r="CA111" s="25"/>
      <c r="CB111" s="26"/>
      <c r="CC111" s="27"/>
      <c r="CD111" s="30"/>
      <c r="CE111" s="25"/>
      <c r="CF111" s="26"/>
      <c r="CG111" s="27"/>
      <c r="CH111" s="30"/>
      <c r="CI111" s="25"/>
      <c r="CJ111" s="26"/>
      <c r="CK111" s="27"/>
      <c r="CL111" s="30"/>
      <c r="CM111" s="25"/>
      <c r="CN111" s="26"/>
      <c r="CO111" s="27"/>
      <c r="CP111" s="30"/>
      <c r="CQ111" s="25"/>
      <c r="CR111" s="26"/>
      <c r="CS111" s="27"/>
      <c r="CT111" s="30"/>
      <c r="CU111" s="209">
        <f>SUM(C111:CT111)/4</f>
        <v>0</v>
      </c>
      <c r="CV111" s="210"/>
      <c r="CW111" s="211"/>
      <c r="CX111" s="208"/>
    </row>
    <row r="112" spans="1:102" ht="15.75" hidden="1" customHeight="1" thickBot="1" x14ac:dyDescent="0.35">
      <c r="A112" s="349"/>
      <c r="B112" s="15" t="s">
        <v>28</v>
      </c>
      <c r="C112" s="8"/>
      <c r="D112" s="9"/>
      <c r="E112" s="6"/>
      <c r="F112" s="7"/>
      <c r="G112" s="34"/>
      <c r="H112" s="9"/>
      <c r="I112" s="6"/>
      <c r="J112" s="10"/>
      <c r="K112" s="8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8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34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212">
        <f t="shared" ref="CU112:CU118" si="30">SUM(C112:CT112)/4</f>
        <v>0</v>
      </c>
      <c r="CV112" s="213"/>
      <c r="CW112" s="211"/>
      <c r="CX112" s="208"/>
    </row>
    <row r="113" spans="1:102" ht="15.75" hidden="1" customHeight="1" thickBot="1" x14ac:dyDescent="0.35">
      <c r="A113" s="349"/>
      <c r="B113" s="15" t="s">
        <v>28</v>
      </c>
      <c r="C113" s="8"/>
      <c r="D113" s="9"/>
      <c r="E113" s="6"/>
      <c r="F113" s="6"/>
      <c r="G113" s="8"/>
      <c r="H113" s="9"/>
      <c r="I113" s="6"/>
      <c r="J113" s="10"/>
      <c r="K113" s="8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8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34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12">
        <f t="shared" si="30"/>
        <v>0</v>
      </c>
      <c r="CV113" s="213"/>
      <c r="CW113" s="211"/>
      <c r="CX113" s="208"/>
    </row>
    <row r="114" spans="1:102" ht="15.75" hidden="1" customHeight="1" thickBot="1" x14ac:dyDescent="0.35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10"/>
      <c r="K114" s="8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8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34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212">
        <f t="shared" si="30"/>
        <v>0</v>
      </c>
      <c r="CV114" s="213"/>
      <c r="CW114" s="211"/>
      <c r="CX114" s="208"/>
    </row>
    <row r="115" spans="1:102" ht="15.75" hidden="1" customHeight="1" thickBot="1" x14ac:dyDescent="0.35">
      <c r="A115" s="349"/>
      <c r="B115" s="15" t="s">
        <v>28</v>
      </c>
      <c r="C115" s="8"/>
      <c r="D115" s="9"/>
      <c r="E115" s="6"/>
      <c r="F115" s="7"/>
      <c r="G115" s="8"/>
      <c r="H115" s="9"/>
      <c r="I115" s="6"/>
      <c r="J115" s="10"/>
      <c r="K115" s="8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8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34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212">
        <f t="shared" si="30"/>
        <v>0</v>
      </c>
      <c r="CV115" s="213"/>
      <c r="CW115" s="211"/>
      <c r="CX115" s="208"/>
    </row>
    <row r="116" spans="1:102" ht="15.75" hidden="1" customHeight="1" thickBot="1" x14ac:dyDescent="0.35">
      <c r="A116" s="349"/>
      <c r="B116" s="15" t="s">
        <v>35</v>
      </c>
      <c r="C116" s="8"/>
      <c r="D116" s="9"/>
      <c r="E116" s="6"/>
      <c r="F116" s="34"/>
      <c r="G116" s="8"/>
      <c r="H116" s="9"/>
      <c r="I116" s="6"/>
      <c r="J116" s="10"/>
      <c r="K116" s="8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8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34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212">
        <f t="shared" si="30"/>
        <v>0</v>
      </c>
      <c r="CV116" s="213"/>
      <c r="CW116" s="211"/>
      <c r="CX116" s="214" t="s">
        <v>31</v>
      </c>
    </row>
    <row r="117" spans="1:102" ht="15.75" hidden="1" customHeight="1" thickBot="1" x14ac:dyDescent="0.35">
      <c r="A117" s="349"/>
      <c r="B117" s="22" t="s">
        <v>29</v>
      </c>
      <c r="C117" s="8"/>
      <c r="D117" s="9"/>
      <c r="E117" s="6"/>
      <c r="F117" s="7"/>
      <c r="G117" s="8"/>
      <c r="H117" s="9"/>
      <c r="I117" s="6"/>
      <c r="J117" s="10"/>
      <c r="K117" s="8"/>
      <c r="L117" s="9"/>
      <c r="M117" s="6"/>
      <c r="N117" s="7"/>
      <c r="O117" s="8"/>
      <c r="P117" s="9"/>
      <c r="Q117" s="6"/>
      <c r="R117" s="7"/>
      <c r="S117" s="8"/>
      <c r="T117" s="9"/>
      <c r="U117" s="6"/>
      <c r="V117" s="7"/>
      <c r="W117" s="8"/>
      <c r="X117" s="9"/>
      <c r="Y117" s="6"/>
      <c r="Z117" s="7"/>
      <c r="AA117" s="8"/>
      <c r="AB117" s="9"/>
      <c r="AC117" s="6"/>
      <c r="AD117" s="7"/>
      <c r="AE117" s="8"/>
      <c r="AF117" s="9"/>
      <c r="AG117" s="6"/>
      <c r="AH117" s="7"/>
      <c r="AI117" s="8"/>
      <c r="AJ117" s="9"/>
      <c r="AK117" s="6"/>
      <c r="AL117" s="7"/>
      <c r="AM117" s="8"/>
      <c r="AN117" s="9"/>
      <c r="AO117" s="6"/>
      <c r="AP117" s="7"/>
      <c r="AQ117" s="8"/>
      <c r="AR117" s="9"/>
      <c r="AS117" s="6"/>
      <c r="AT117" s="7"/>
      <c r="AU117" s="8"/>
      <c r="AV117" s="9"/>
      <c r="AW117" s="6"/>
      <c r="AX117" s="7"/>
      <c r="AY117" s="34"/>
      <c r="AZ117" s="9"/>
      <c r="BA117" s="6"/>
      <c r="BB117" s="7"/>
      <c r="BC117" s="34"/>
      <c r="BD117" s="9"/>
      <c r="BE117" s="6"/>
      <c r="BF117" s="7"/>
      <c r="BG117" s="8"/>
      <c r="BH117" s="9"/>
      <c r="BI117" s="6"/>
      <c r="BJ117" s="7"/>
      <c r="BK117" s="8"/>
      <c r="BL117" s="9"/>
      <c r="BM117" s="6"/>
      <c r="BN117" s="7"/>
      <c r="BO117" s="8"/>
      <c r="BP117" s="9"/>
      <c r="BQ117" s="6"/>
      <c r="BR117" s="7"/>
      <c r="BS117" s="8"/>
      <c r="BT117" s="9"/>
      <c r="BU117" s="6"/>
      <c r="BV117" s="7"/>
      <c r="BW117" s="8"/>
      <c r="BX117" s="9"/>
      <c r="BY117" s="6"/>
      <c r="BZ117" s="7"/>
      <c r="CA117" s="8"/>
      <c r="CB117" s="9"/>
      <c r="CC117" s="6"/>
      <c r="CD117" s="7"/>
      <c r="CE117" s="8"/>
      <c r="CF117" s="9"/>
      <c r="CG117" s="6"/>
      <c r="CH117" s="7"/>
      <c r="CI117" s="8"/>
      <c r="CJ117" s="9"/>
      <c r="CK117" s="6"/>
      <c r="CL117" s="7"/>
      <c r="CM117" s="8"/>
      <c r="CN117" s="9"/>
      <c r="CO117" s="6"/>
      <c r="CP117" s="7"/>
      <c r="CQ117" s="8"/>
      <c r="CR117" s="9"/>
      <c r="CS117" s="6"/>
      <c r="CT117" s="7"/>
      <c r="CU117" s="212">
        <f t="shared" si="30"/>
        <v>0</v>
      </c>
      <c r="CV117" s="213"/>
      <c r="CW117" s="211"/>
      <c r="CX117" s="215">
        <f>SUM(CU111:CU118)</f>
        <v>0</v>
      </c>
    </row>
    <row r="118" spans="1:102" ht="15.75" hidden="1" customHeight="1" thickBot="1" x14ac:dyDescent="0.35">
      <c r="A118" s="350"/>
      <c r="B118" s="23" t="s">
        <v>34</v>
      </c>
      <c r="C118" s="36"/>
      <c r="D118" s="37"/>
      <c r="E118" s="38"/>
      <c r="F118" s="39"/>
      <c r="G118" s="36"/>
      <c r="H118" s="37"/>
      <c r="I118" s="38"/>
      <c r="J118" s="40"/>
      <c r="K118" s="36"/>
      <c r="L118" s="37"/>
      <c r="M118" s="38"/>
      <c r="N118" s="39"/>
      <c r="O118" s="36"/>
      <c r="P118" s="37"/>
      <c r="Q118" s="38"/>
      <c r="R118" s="39"/>
      <c r="S118" s="36"/>
      <c r="T118" s="37"/>
      <c r="U118" s="38"/>
      <c r="V118" s="39"/>
      <c r="W118" s="36"/>
      <c r="X118" s="37"/>
      <c r="Y118" s="38"/>
      <c r="Z118" s="39"/>
      <c r="AA118" s="36"/>
      <c r="AB118" s="37"/>
      <c r="AC118" s="38"/>
      <c r="AD118" s="39"/>
      <c r="AE118" s="36"/>
      <c r="AF118" s="37"/>
      <c r="AG118" s="38"/>
      <c r="AH118" s="39"/>
      <c r="AI118" s="36"/>
      <c r="AJ118" s="37"/>
      <c r="AK118" s="38"/>
      <c r="AL118" s="39"/>
      <c r="AM118" s="36"/>
      <c r="AN118" s="37"/>
      <c r="AO118" s="38"/>
      <c r="AP118" s="39"/>
      <c r="AQ118" s="36"/>
      <c r="AR118" s="37"/>
      <c r="AS118" s="38"/>
      <c r="AT118" s="39"/>
      <c r="AU118" s="36"/>
      <c r="AV118" s="37"/>
      <c r="AW118" s="38"/>
      <c r="AX118" s="39"/>
      <c r="AY118" s="48"/>
      <c r="AZ118" s="45"/>
      <c r="BA118" s="79"/>
      <c r="BB118" s="52"/>
      <c r="BC118" s="48"/>
      <c r="BD118" s="45"/>
      <c r="BE118" s="79"/>
      <c r="BF118" s="52"/>
      <c r="BG118" s="50"/>
      <c r="BH118" s="45"/>
      <c r="BI118" s="79"/>
      <c r="BJ118" s="52"/>
      <c r="BK118" s="50"/>
      <c r="BL118" s="45"/>
      <c r="BM118" s="79"/>
      <c r="BN118" s="52"/>
      <c r="BO118" s="50"/>
      <c r="BP118" s="45"/>
      <c r="BQ118" s="79"/>
      <c r="BR118" s="52"/>
      <c r="BS118" s="50"/>
      <c r="BT118" s="45"/>
      <c r="BU118" s="79"/>
      <c r="BV118" s="52"/>
      <c r="BW118" s="50"/>
      <c r="BX118" s="45"/>
      <c r="BY118" s="79"/>
      <c r="BZ118" s="52"/>
      <c r="CA118" s="50"/>
      <c r="CB118" s="45"/>
      <c r="CC118" s="79"/>
      <c r="CD118" s="52"/>
      <c r="CE118" s="50"/>
      <c r="CF118" s="45"/>
      <c r="CG118" s="79"/>
      <c r="CH118" s="52"/>
      <c r="CI118" s="50"/>
      <c r="CJ118" s="45"/>
      <c r="CK118" s="79"/>
      <c r="CL118" s="52"/>
      <c r="CM118" s="50"/>
      <c r="CN118" s="45"/>
      <c r="CO118" s="79"/>
      <c r="CP118" s="52"/>
      <c r="CQ118" s="50"/>
      <c r="CR118" s="45"/>
      <c r="CS118" s="79"/>
      <c r="CT118" s="52"/>
      <c r="CU118" s="212">
        <f t="shared" si="30"/>
        <v>0</v>
      </c>
      <c r="CV118" s="213"/>
      <c r="CW118" s="211"/>
      <c r="CX118" s="208"/>
    </row>
    <row r="119" spans="1:102" x14ac:dyDescent="0.3">
      <c r="A119" s="351" t="s">
        <v>26</v>
      </c>
      <c r="B119" s="77" t="s">
        <v>27</v>
      </c>
      <c r="C119" s="8"/>
      <c r="D119" s="8"/>
      <c r="E119" s="8"/>
      <c r="F119" s="8"/>
      <c r="G119" s="8"/>
      <c r="H119" s="8"/>
      <c r="I119" s="11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78"/>
      <c r="AY119" s="25"/>
      <c r="AZ119" s="26"/>
      <c r="BA119" s="80"/>
      <c r="BB119" s="83"/>
      <c r="BC119" s="32"/>
      <c r="BD119" s="26"/>
      <c r="BE119" s="80"/>
      <c r="BF119" s="81"/>
      <c r="BG119" s="25"/>
      <c r="BH119" s="26"/>
      <c r="BI119" s="80"/>
      <c r="BJ119" s="81"/>
      <c r="BK119" s="25"/>
      <c r="BL119" s="26"/>
      <c r="BM119" s="80"/>
      <c r="BN119" s="81"/>
      <c r="BO119" s="25"/>
      <c r="BP119" s="26"/>
      <c r="BQ119" s="80"/>
      <c r="BR119" s="81"/>
      <c r="BS119" s="25"/>
      <c r="BT119" s="26"/>
      <c r="BU119" s="80"/>
      <c r="BV119" s="81"/>
      <c r="BW119" s="25"/>
      <c r="BX119" s="26"/>
      <c r="BY119" s="80"/>
      <c r="BZ119" s="81"/>
      <c r="CA119" s="25"/>
      <c r="CB119" s="26"/>
      <c r="CC119" s="80"/>
      <c r="CD119" s="81"/>
      <c r="CE119" s="25"/>
      <c r="CF119" s="26"/>
      <c r="CG119" s="80"/>
      <c r="CH119" s="81"/>
      <c r="CI119" s="25"/>
      <c r="CJ119" s="26"/>
      <c r="CK119" s="80"/>
      <c r="CL119" s="81"/>
      <c r="CM119" s="25"/>
      <c r="CN119" s="26"/>
      <c r="CO119" s="80"/>
      <c r="CP119" s="81"/>
      <c r="CQ119" s="25"/>
      <c r="CR119" s="26"/>
      <c r="CS119" s="80"/>
      <c r="CT119" s="81"/>
      <c r="CU119" s="216">
        <f>SUM(C119:BJ119)/4</f>
        <v>0</v>
      </c>
      <c r="CV119" s="221">
        <f t="shared" ref="CV119:CV127" si="31">SUM(BK119:CT119)/4</f>
        <v>0</v>
      </c>
      <c r="CW119" s="218">
        <f>SUM(CU119:CV119)</f>
        <v>0</v>
      </c>
      <c r="CX119" s="208"/>
    </row>
    <row r="120" spans="1:102" x14ac:dyDescent="0.3">
      <c r="A120" s="351"/>
      <c r="B120" s="19" t="s">
        <v>28</v>
      </c>
      <c r="C120" s="8"/>
      <c r="D120" s="9"/>
      <c r="E120" s="6"/>
      <c r="F120" s="53"/>
      <c r="G120" s="8"/>
      <c r="H120" s="10"/>
      <c r="I120" s="11"/>
      <c r="J120" s="34"/>
      <c r="K120" s="8"/>
      <c r="L120" s="9"/>
      <c r="M120" s="6"/>
      <c r="N120" s="53"/>
      <c r="O120" s="8"/>
      <c r="P120" s="9"/>
      <c r="Q120" s="6"/>
      <c r="R120" s="53"/>
      <c r="S120" s="8"/>
      <c r="T120" s="9"/>
      <c r="U120" s="6"/>
      <c r="V120" s="53"/>
      <c r="W120" s="8"/>
      <c r="X120" s="9"/>
      <c r="Y120" s="6"/>
      <c r="Z120" s="53"/>
      <c r="AA120" s="8"/>
      <c r="AB120" s="9"/>
      <c r="AC120" s="6"/>
      <c r="AD120" s="53"/>
      <c r="AE120" s="8"/>
      <c r="AF120" s="9"/>
      <c r="AG120" s="6"/>
      <c r="AH120" s="53"/>
      <c r="AI120" s="8"/>
      <c r="AJ120" s="9"/>
      <c r="AK120" s="6"/>
      <c r="AL120" s="53"/>
      <c r="AM120" s="8"/>
      <c r="AN120" s="9"/>
      <c r="AO120" s="6"/>
      <c r="AP120" s="53"/>
      <c r="AQ120" s="8"/>
      <c r="AR120" s="9"/>
      <c r="AS120" s="6"/>
      <c r="AT120" s="53"/>
      <c r="AU120" s="8"/>
      <c r="AV120" s="9"/>
      <c r="AW120" s="6"/>
      <c r="AX120" s="53"/>
      <c r="AY120" s="34"/>
      <c r="AZ120" s="9"/>
      <c r="BA120" s="6"/>
      <c r="BB120" s="54"/>
      <c r="BC120" s="34"/>
      <c r="BD120" s="9"/>
      <c r="BE120" s="6"/>
      <c r="BF120" s="53"/>
      <c r="BG120" s="8"/>
      <c r="BH120" s="9"/>
      <c r="BI120" s="6"/>
      <c r="BJ120" s="53"/>
      <c r="BK120" s="8"/>
      <c r="BL120" s="9"/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ref="CU120:CU127" si="32">SUM(C120:BJ120)/4</f>
        <v>0</v>
      </c>
      <c r="CV120" s="221">
        <f t="shared" si="31"/>
        <v>0</v>
      </c>
      <c r="CW120" s="219">
        <f t="shared" ref="CW120:CW127" si="33">SUM(CU120:CV120)</f>
        <v>0</v>
      </c>
      <c r="CX120" s="220" t="s">
        <v>32</v>
      </c>
    </row>
    <row r="121" spans="1:102" x14ac:dyDescent="0.3">
      <c r="A121" s="349"/>
      <c r="B121" s="19" t="s">
        <v>28</v>
      </c>
      <c r="C121" s="8"/>
      <c r="D121" s="9"/>
      <c r="E121" s="6"/>
      <c r="F121" s="53"/>
      <c r="G121" s="8"/>
      <c r="H121" s="10"/>
      <c r="I121" s="11"/>
      <c r="J121" s="34"/>
      <c r="K121" s="8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3"/>
      <c r="AE121" s="8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34"/>
      <c r="AZ121" s="9"/>
      <c r="BA121" s="6"/>
      <c r="BB121" s="54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32"/>
        <v>0</v>
      </c>
      <c r="CV121" s="221">
        <f t="shared" si="31"/>
        <v>0</v>
      </c>
      <c r="CW121" s="218">
        <f t="shared" si="33"/>
        <v>0</v>
      </c>
      <c r="CX121" s="222">
        <f>SUM(CW119:CW127)</f>
        <v>0</v>
      </c>
    </row>
    <row r="122" spans="1:102" x14ac:dyDescent="0.3">
      <c r="A122" s="349"/>
      <c r="B122" s="19" t="s">
        <v>28</v>
      </c>
      <c r="C122" s="8"/>
      <c r="D122" s="9"/>
      <c r="E122" s="6"/>
      <c r="F122" s="53"/>
      <c r="G122" s="8"/>
      <c r="H122" s="10"/>
      <c r="I122" s="11"/>
      <c r="J122" s="34"/>
      <c r="K122" s="8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8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34"/>
      <c r="AZ122" s="9"/>
      <c r="BA122" s="6"/>
      <c r="BB122" s="54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32"/>
        <v>0</v>
      </c>
      <c r="CV122" s="221">
        <f t="shared" si="31"/>
        <v>0</v>
      </c>
      <c r="CW122" s="218">
        <f t="shared" si="33"/>
        <v>0</v>
      </c>
      <c r="CX122" s="208"/>
    </row>
    <row r="123" spans="1:102" x14ac:dyDescent="0.3">
      <c r="A123" s="349"/>
      <c r="B123" s="19" t="s">
        <v>28</v>
      </c>
      <c r="C123" s="8"/>
      <c r="D123" s="9"/>
      <c r="E123" s="6"/>
      <c r="F123" s="53"/>
      <c r="G123" s="8"/>
      <c r="H123" s="10"/>
      <c r="I123" s="11"/>
      <c r="J123" s="34"/>
      <c r="K123" s="8"/>
      <c r="L123" s="9"/>
      <c r="M123" s="6"/>
      <c r="N123" s="53"/>
      <c r="O123" s="8"/>
      <c r="P123" s="9"/>
      <c r="Q123" s="6"/>
      <c r="R123" s="53"/>
      <c r="S123" s="8"/>
      <c r="T123" s="9"/>
      <c r="U123" s="6"/>
      <c r="V123" s="53"/>
      <c r="W123" s="8"/>
      <c r="X123" s="9"/>
      <c r="Y123" s="6"/>
      <c r="Z123" s="53"/>
      <c r="AA123" s="8"/>
      <c r="AB123" s="9"/>
      <c r="AC123" s="6"/>
      <c r="AD123" s="53"/>
      <c r="AE123" s="8"/>
      <c r="AF123" s="9"/>
      <c r="AG123" s="6"/>
      <c r="AH123" s="53"/>
      <c r="AI123" s="8"/>
      <c r="AJ123" s="9"/>
      <c r="AK123" s="6"/>
      <c r="AL123" s="53"/>
      <c r="AM123" s="8"/>
      <c r="AN123" s="9"/>
      <c r="AO123" s="6"/>
      <c r="AP123" s="53"/>
      <c r="AQ123" s="8"/>
      <c r="AR123" s="9"/>
      <c r="AS123" s="6"/>
      <c r="AT123" s="53"/>
      <c r="AU123" s="8"/>
      <c r="AV123" s="9"/>
      <c r="AW123" s="6"/>
      <c r="AX123" s="53"/>
      <c r="AY123" s="34"/>
      <c r="AZ123" s="9"/>
      <c r="BA123" s="6"/>
      <c r="BB123" s="54"/>
      <c r="BC123" s="34"/>
      <c r="BD123" s="9"/>
      <c r="BE123" s="6"/>
      <c r="BF123" s="53"/>
      <c r="BG123" s="8"/>
      <c r="BH123" s="9"/>
      <c r="BI123" s="6"/>
      <c r="BJ123" s="53"/>
      <c r="BK123" s="8"/>
      <c r="BL123" s="9"/>
      <c r="BM123" s="6"/>
      <c r="BN123" s="53"/>
      <c r="BO123" s="8"/>
      <c r="BP123" s="9"/>
      <c r="BQ123" s="6"/>
      <c r="BR123" s="53"/>
      <c r="BS123" s="8"/>
      <c r="BT123" s="9"/>
      <c r="BU123" s="6"/>
      <c r="BV123" s="53"/>
      <c r="BW123" s="8"/>
      <c r="BX123" s="9"/>
      <c r="BY123" s="6"/>
      <c r="BZ123" s="53"/>
      <c r="CA123" s="8"/>
      <c r="CB123" s="9"/>
      <c r="CC123" s="6"/>
      <c r="CD123" s="53"/>
      <c r="CE123" s="8"/>
      <c r="CF123" s="9"/>
      <c r="CG123" s="6"/>
      <c r="CH123" s="53"/>
      <c r="CI123" s="8"/>
      <c r="CJ123" s="9"/>
      <c r="CK123" s="6"/>
      <c r="CL123" s="53"/>
      <c r="CM123" s="8"/>
      <c r="CN123" s="9"/>
      <c r="CO123" s="6"/>
      <c r="CP123" s="53"/>
      <c r="CQ123" s="8"/>
      <c r="CR123" s="9"/>
      <c r="CS123" s="6"/>
      <c r="CT123" s="53"/>
      <c r="CU123" s="216">
        <f t="shared" si="32"/>
        <v>0</v>
      </c>
      <c r="CV123" s="221">
        <f t="shared" si="31"/>
        <v>0</v>
      </c>
      <c r="CW123" s="218">
        <f t="shared" si="33"/>
        <v>0</v>
      </c>
      <c r="CX123" s="223"/>
    </row>
    <row r="124" spans="1:102" x14ac:dyDescent="0.3">
      <c r="A124" s="349"/>
      <c r="B124" s="19" t="s">
        <v>35</v>
      </c>
      <c r="C124" s="8"/>
      <c r="D124" s="9"/>
      <c r="E124" s="6"/>
      <c r="F124" s="7"/>
      <c r="G124" s="8"/>
      <c r="H124" s="10"/>
      <c r="I124" s="11"/>
      <c r="J124" s="10"/>
      <c r="K124" s="8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8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34"/>
      <c r="AZ124" s="9"/>
      <c r="BA124" s="6"/>
      <c r="BB124" s="35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32"/>
        <v>0</v>
      </c>
      <c r="CV124" s="221">
        <f t="shared" si="31"/>
        <v>0</v>
      </c>
      <c r="CW124" s="218">
        <f t="shared" si="33"/>
        <v>0</v>
      </c>
      <c r="CX124" s="223"/>
    </row>
    <row r="125" spans="1:102" x14ac:dyDescent="0.3">
      <c r="A125" s="349"/>
      <c r="B125" s="20" t="s">
        <v>43</v>
      </c>
      <c r="C125" s="8"/>
      <c r="D125" s="9"/>
      <c r="E125" s="6"/>
      <c r="F125" s="7"/>
      <c r="G125" s="8"/>
      <c r="H125" s="10"/>
      <c r="I125" s="11"/>
      <c r="J125" s="10"/>
      <c r="K125" s="8"/>
      <c r="L125" s="9"/>
      <c r="M125" s="6"/>
      <c r="N125" s="7"/>
      <c r="O125" s="8"/>
      <c r="P125" s="9"/>
      <c r="Q125" s="6"/>
      <c r="R125" s="7"/>
      <c r="S125" s="8"/>
      <c r="T125" s="9"/>
      <c r="U125" s="6"/>
      <c r="V125" s="7"/>
      <c r="W125" s="8"/>
      <c r="X125" s="9"/>
      <c r="Y125" s="6"/>
      <c r="Z125" s="7"/>
      <c r="AA125" s="8"/>
      <c r="AB125" s="9"/>
      <c r="AC125" s="6"/>
      <c r="AD125" s="7"/>
      <c r="AE125" s="8"/>
      <c r="AF125" s="9"/>
      <c r="AG125" s="6"/>
      <c r="AH125" s="7"/>
      <c r="AI125" s="8"/>
      <c r="AJ125" s="9"/>
      <c r="AK125" s="6"/>
      <c r="AL125" s="7"/>
      <c r="AM125" s="8"/>
      <c r="AN125" s="9"/>
      <c r="AO125" s="6"/>
      <c r="AP125" s="7"/>
      <c r="AQ125" s="8"/>
      <c r="AR125" s="9"/>
      <c r="AS125" s="6"/>
      <c r="AT125" s="7"/>
      <c r="AU125" s="8"/>
      <c r="AV125" s="9"/>
      <c r="AW125" s="6"/>
      <c r="AX125" s="7"/>
      <c r="AY125" s="34"/>
      <c r="AZ125" s="9"/>
      <c r="BA125" s="6"/>
      <c r="BB125" s="35"/>
      <c r="BC125" s="34"/>
      <c r="BD125" s="9"/>
      <c r="BE125" s="6"/>
      <c r="BF125" s="7"/>
      <c r="BG125" s="8"/>
      <c r="BH125" s="9"/>
      <c r="BI125" s="6"/>
      <c r="BJ125" s="7"/>
      <c r="BK125" s="8"/>
      <c r="BL125" s="9"/>
      <c r="BM125" s="6"/>
      <c r="BN125" s="7"/>
      <c r="BO125" s="8"/>
      <c r="BP125" s="9"/>
      <c r="BQ125" s="6"/>
      <c r="BR125" s="7"/>
      <c r="BS125" s="8"/>
      <c r="BT125" s="9"/>
      <c r="BU125" s="6"/>
      <c r="BV125" s="7"/>
      <c r="BW125" s="8"/>
      <c r="BX125" s="9"/>
      <c r="BY125" s="6"/>
      <c r="BZ125" s="7"/>
      <c r="CA125" s="8"/>
      <c r="CB125" s="9"/>
      <c r="CC125" s="6"/>
      <c r="CD125" s="7"/>
      <c r="CE125" s="8"/>
      <c r="CF125" s="9"/>
      <c r="CG125" s="6"/>
      <c r="CH125" s="7"/>
      <c r="CI125" s="8"/>
      <c r="CJ125" s="9"/>
      <c r="CK125" s="6"/>
      <c r="CL125" s="7"/>
      <c r="CM125" s="8"/>
      <c r="CN125" s="9"/>
      <c r="CO125" s="6"/>
      <c r="CP125" s="7"/>
      <c r="CQ125" s="8"/>
      <c r="CR125" s="9"/>
      <c r="CS125" s="6"/>
      <c r="CT125" s="7"/>
      <c r="CU125" s="216">
        <f t="shared" si="32"/>
        <v>0</v>
      </c>
      <c r="CV125" s="221">
        <f>SUM(BK125:CT125)/4</f>
        <v>0</v>
      </c>
      <c r="CW125" s="218">
        <f t="shared" si="33"/>
        <v>0</v>
      </c>
      <c r="CX125" s="224"/>
    </row>
    <row r="126" spans="1:102" ht="15" thickBot="1" x14ac:dyDescent="0.35">
      <c r="A126" s="349"/>
      <c r="B126" s="20" t="s">
        <v>43</v>
      </c>
      <c r="C126" s="8"/>
      <c r="D126" s="9"/>
      <c r="E126" s="6"/>
      <c r="F126" s="7"/>
      <c r="G126" s="8"/>
      <c r="H126" s="10"/>
      <c r="I126" s="11"/>
      <c r="J126" s="10"/>
      <c r="K126" s="8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7"/>
      <c r="AE126" s="8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34"/>
      <c r="AZ126" s="9"/>
      <c r="BA126" s="6"/>
      <c r="BB126" s="35"/>
      <c r="BC126" s="34"/>
      <c r="BD126" s="9"/>
      <c r="BE126" s="6"/>
      <c r="BF126" s="7"/>
      <c r="BG126" s="8"/>
      <c r="BH126" s="9"/>
      <c r="BI126" s="6"/>
      <c r="BJ126" s="7"/>
      <c r="BK126" s="8"/>
      <c r="BL126" s="9"/>
      <c r="BM126" s="6"/>
      <c r="BN126" s="7"/>
      <c r="BO126" s="8"/>
      <c r="BP126" s="9"/>
      <c r="BQ126" s="6"/>
      <c r="BR126" s="7"/>
      <c r="BS126" s="8"/>
      <c r="BT126" s="9"/>
      <c r="BU126" s="6"/>
      <c r="BV126" s="7"/>
      <c r="BW126" s="8"/>
      <c r="BX126" s="9"/>
      <c r="BY126" s="6"/>
      <c r="BZ126" s="7"/>
      <c r="CA126" s="8"/>
      <c r="CB126" s="9"/>
      <c r="CC126" s="6"/>
      <c r="CD126" s="7"/>
      <c r="CE126" s="8"/>
      <c r="CF126" s="9"/>
      <c r="CG126" s="6"/>
      <c r="CH126" s="7"/>
      <c r="CI126" s="8"/>
      <c r="CJ126" s="9"/>
      <c r="CK126" s="6"/>
      <c r="CL126" s="7"/>
      <c r="CM126" s="8"/>
      <c r="CN126" s="9"/>
      <c r="CO126" s="6"/>
      <c r="CP126" s="7"/>
      <c r="CQ126" s="8"/>
      <c r="CR126" s="9"/>
      <c r="CS126" s="6"/>
      <c r="CT126" s="7"/>
      <c r="CU126" s="225">
        <f t="shared" si="32"/>
        <v>0</v>
      </c>
      <c r="CV126" s="221">
        <f t="shared" si="31"/>
        <v>0</v>
      </c>
      <c r="CW126" s="204">
        <f t="shared" si="33"/>
        <v>0</v>
      </c>
      <c r="CX126" s="208"/>
    </row>
    <row r="127" spans="1:102" ht="15" thickBot="1" x14ac:dyDescent="0.35">
      <c r="B127" s="21" t="s">
        <v>34</v>
      </c>
      <c r="C127" s="55"/>
      <c r="D127" s="56"/>
      <c r="E127" s="57"/>
      <c r="F127" s="58"/>
      <c r="G127" s="55"/>
      <c r="H127" s="59"/>
      <c r="I127" s="41"/>
      <c r="J127" s="40"/>
      <c r="K127" s="36"/>
      <c r="L127" s="37"/>
      <c r="M127" s="38"/>
      <c r="N127" s="39"/>
      <c r="O127" s="36"/>
      <c r="P127" s="37"/>
      <c r="Q127" s="38"/>
      <c r="R127" s="39"/>
      <c r="S127" s="36"/>
      <c r="T127" s="37"/>
      <c r="U127" s="38"/>
      <c r="V127" s="39"/>
      <c r="W127" s="36"/>
      <c r="X127" s="37"/>
      <c r="Y127" s="38"/>
      <c r="Z127" s="39"/>
      <c r="AA127" s="36"/>
      <c r="AB127" s="37"/>
      <c r="AC127" s="38"/>
      <c r="AD127" s="39"/>
      <c r="AE127" s="36"/>
      <c r="AF127" s="37"/>
      <c r="AG127" s="38"/>
      <c r="AH127" s="39"/>
      <c r="AI127" s="36"/>
      <c r="AJ127" s="37"/>
      <c r="AK127" s="38"/>
      <c r="AL127" s="39"/>
      <c r="AM127" s="36"/>
      <c r="AN127" s="37"/>
      <c r="AO127" s="38"/>
      <c r="AP127" s="39"/>
      <c r="AQ127" s="36"/>
      <c r="AR127" s="37"/>
      <c r="AS127" s="38"/>
      <c r="AT127" s="39"/>
      <c r="AU127" s="36"/>
      <c r="AV127" s="37"/>
      <c r="AW127" s="38"/>
      <c r="AX127" s="39"/>
      <c r="AY127" s="43"/>
      <c r="AZ127" s="37"/>
      <c r="BA127" s="38"/>
      <c r="BB127" s="42"/>
      <c r="BC127" s="60"/>
      <c r="BD127" s="56"/>
      <c r="BE127" s="57"/>
      <c r="BF127" s="58"/>
      <c r="BG127" s="55"/>
      <c r="BH127" s="56"/>
      <c r="BI127" s="57"/>
      <c r="BJ127" s="58"/>
      <c r="BK127" s="55"/>
      <c r="BL127" s="56"/>
      <c r="BM127" s="57"/>
      <c r="BN127" s="58"/>
      <c r="BO127" s="55"/>
      <c r="BP127" s="56"/>
      <c r="BQ127" s="57"/>
      <c r="BR127" s="58"/>
      <c r="BS127" s="55"/>
      <c r="BT127" s="56"/>
      <c r="BU127" s="57"/>
      <c r="BV127" s="58"/>
      <c r="BW127" s="55"/>
      <c r="BX127" s="56"/>
      <c r="BY127" s="57"/>
      <c r="BZ127" s="58"/>
      <c r="CA127" s="55"/>
      <c r="CB127" s="56"/>
      <c r="CC127" s="57"/>
      <c r="CD127" s="58"/>
      <c r="CE127" s="55"/>
      <c r="CF127" s="56"/>
      <c r="CG127" s="57"/>
      <c r="CH127" s="58"/>
      <c r="CI127" s="55"/>
      <c r="CJ127" s="56"/>
      <c r="CK127" s="57"/>
      <c r="CL127" s="58"/>
      <c r="CM127" s="55"/>
      <c r="CN127" s="56"/>
      <c r="CO127" s="57"/>
      <c r="CP127" s="58"/>
      <c r="CQ127" s="55"/>
      <c r="CR127" s="56"/>
      <c r="CS127" s="57"/>
      <c r="CT127" s="58"/>
      <c r="CU127" s="225">
        <f t="shared" si="32"/>
        <v>0</v>
      </c>
      <c r="CV127" s="221">
        <f t="shared" si="31"/>
        <v>0</v>
      </c>
      <c r="CW127" s="204">
        <f t="shared" si="33"/>
        <v>0</v>
      </c>
      <c r="CX127" s="208"/>
    </row>
    <row r="128" spans="1:102" x14ac:dyDescent="0.3">
      <c r="B128" s="180" t="s">
        <v>59</v>
      </c>
      <c r="C128" s="140">
        <f t="shared" ref="C128:BN128" si="34" xml:space="preserve"> SUM(C111:C127)</f>
        <v>0</v>
      </c>
      <c r="D128" s="140">
        <f t="shared" si="34"/>
        <v>0</v>
      </c>
      <c r="E128" s="140">
        <f t="shared" si="34"/>
        <v>0</v>
      </c>
      <c r="F128" s="140">
        <f t="shared" si="34"/>
        <v>0</v>
      </c>
      <c r="G128" s="140">
        <f t="shared" si="34"/>
        <v>0</v>
      </c>
      <c r="H128" s="140">
        <f t="shared" si="34"/>
        <v>0</v>
      </c>
      <c r="I128" s="140">
        <f t="shared" si="34"/>
        <v>0</v>
      </c>
      <c r="J128" s="140">
        <f t="shared" si="34"/>
        <v>0</v>
      </c>
      <c r="K128" s="140">
        <f t="shared" si="34"/>
        <v>0</v>
      </c>
      <c r="L128" s="140">
        <f t="shared" si="34"/>
        <v>0</v>
      </c>
      <c r="M128" s="140">
        <f t="shared" si="34"/>
        <v>0</v>
      </c>
      <c r="N128" s="140">
        <f t="shared" si="34"/>
        <v>0</v>
      </c>
      <c r="O128" s="140">
        <f t="shared" si="34"/>
        <v>0</v>
      </c>
      <c r="P128" s="140">
        <f t="shared" si="34"/>
        <v>0</v>
      </c>
      <c r="Q128" s="140">
        <f t="shared" si="34"/>
        <v>0</v>
      </c>
      <c r="R128" s="140">
        <f t="shared" si="34"/>
        <v>0</v>
      </c>
      <c r="S128" s="140">
        <f t="shared" si="34"/>
        <v>0</v>
      </c>
      <c r="T128" s="140">
        <f t="shared" si="34"/>
        <v>0</v>
      </c>
      <c r="U128" s="140">
        <f t="shared" si="34"/>
        <v>0</v>
      </c>
      <c r="V128" s="140">
        <f t="shared" si="34"/>
        <v>0</v>
      </c>
      <c r="W128" s="140">
        <f t="shared" si="34"/>
        <v>0</v>
      </c>
      <c r="X128" s="140">
        <f t="shared" si="34"/>
        <v>0</v>
      </c>
      <c r="Y128" s="140">
        <f t="shared" si="34"/>
        <v>0</v>
      </c>
      <c r="Z128" s="140">
        <f t="shared" si="34"/>
        <v>0</v>
      </c>
      <c r="AA128" s="140">
        <f t="shared" si="34"/>
        <v>0</v>
      </c>
      <c r="AB128" s="140">
        <f t="shared" si="34"/>
        <v>0</v>
      </c>
      <c r="AC128" s="140">
        <f t="shared" si="34"/>
        <v>0</v>
      </c>
      <c r="AD128" s="140">
        <f t="shared" si="34"/>
        <v>0</v>
      </c>
      <c r="AE128" s="140">
        <f t="shared" si="34"/>
        <v>0</v>
      </c>
      <c r="AF128" s="140">
        <f t="shared" si="34"/>
        <v>0</v>
      </c>
      <c r="AG128" s="140">
        <f t="shared" si="34"/>
        <v>0</v>
      </c>
      <c r="AH128" s="140">
        <f t="shared" si="34"/>
        <v>0</v>
      </c>
      <c r="AI128" s="140">
        <f t="shared" si="34"/>
        <v>0</v>
      </c>
      <c r="AJ128" s="140">
        <f t="shared" si="34"/>
        <v>0</v>
      </c>
      <c r="AK128" s="140">
        <f t="shared" si="34"/>
        <v>0</v>
      </c>
      <c r="AL128" s="140">
        <f t="shared" si="34"/>
        <v>0</v>
      </c>
      <c r="AM128" s="140">
        <f t="shared" si="34"/>
        <v>0</v>
      </c>
      <c r="AN128" s="140">
        <f t="shared" si="34"/>
        <v>0</v>
      </c>
      <c r="AO128" s="140">
        <f t="shared" si="34"/>
        <v>0</v>
      </c>
      <c r="AP128" s="140">
        <f t="shared" si="34"/>
        <v>0</v>
      </c>
      <c r="AQ128" s="140">
        <f t="shared" si="34"/>
        <v>0</v>
      </c>
      <c r="AR128" s="140">
        <f t="shared" si="34"/>
        <v>0</v>
      </c>
      <c r="AS128" s="140">
        <f t="shared" si="34"/>
        <v>0</v>
      </c>
      <c r="AT128" s="140">
        <f t="shared" si="34"/>
        <v>0</v>
      </c>
      <c r="AU128" s="140">
        <f t="shared" si="34"/>
        <v>0</v>
      </c>
      <c r="AV128" s="140">
        <f t="shared" si="34"/>
        <v>0</v>
      </c>
      <c r="AW128" s="140">
        <f t="shared" si="34"/>
        <v>0</v>
      </c>
      <c r="AX128" s="140">
        <f t="shared" si="34"/>
        <v>0</v>
      </c>
      <c r="AY128" s="140">
        <f t="shared" si="34"/>
        <v>0</v>
      </c>
      <c r="AZ128" s="140">
        <f t="shared" si="34"/>
        <v>0</v>
      </c>
      <c r="BA128" s="140">
        <f t="shared" si="34"/>
        <v>0</v>
      </c>
      <c r="BB128" s="140">
        <f t="shared" si="34"/>
        <v>0</v>
      </c>
      <c r="BC128" s="140">
        <f t="shared" si="34"/>
        <v>0</v>
      </c>
      <c r="BD128" s="140">
        <f t="shared" si="34"/>
        <v>0</v>
      </c>
      <c r="BE128" s="140">
        <f t="shared" si="34"/>
        <v>0</v>
      </c>
      <c r="BF128" s="140">
        <f t="shared" si="34"/>
        <v>0</v>
      </c>
      <c r="BG128" s="140">
        <f t="shared" si="34"/>
        <v>0</v>
      </c>
      <c r="BH128" s="140">
        <f t="shared" si="34"/>
        <v>0</v>
      </c>
      <c r="BI128" s="140">
        <f t="shared" si="34"/>
        <v>0</v>
      </c>
      <c r="BJ128" s="140">
        <f t="shared" si="34"/>
        <v>0</v>
      </c>
      <c r="BK128" s="140">
        <f t="shared" si="34"/>
        <v>0</v>
      </c>
      <c r="BL128" s="140">
        <f t="shared" si="34"/>
        <v>0</v>
      </c>
      <c r="BM128" s="140">
        <f t="shared" si="34"/>
        <v>0</v>
      </c>
      <c r="BN128" s="140">
        <f t="shared" si="34"/>
        <v>0</v>
      </c>
      <c r="BO128" s="140">
        <f t="shared" ref="BO128:CT128" si="35" xml:space="preserve"> SUM(BO111:BO127)</f>
        <v>0</v>
      </c>
      <c r="BP128" s="140">
        <f t="shared" si="35"/>
        <v>0</v>
      </c>
      <c r="BQ128" s="140">
        <f t="shared" si="35"/>
        <v>0</v>
      </c>
      <c r="BR128" s="140">
        <f t="shared" si="35"/>
        <v>0</v>
      </c>
      <c r="BS128" s="140">
        <f t="shared" si="35"/>
        <v>0</v>
      </c>
      <c r="BT128" s="140">
        <f t="shared" si="35"/>
        <v>0</v>
      </c>
      <c r="BU128" s="140">
        <f t="shared" si="35"/>
        <v>0</v>
      </c>
      <c r="BV128" s="140">
        <f t="shared" si="35"/>
        <v>0</v>
      </c>
      <c r="BW128" s="140">
        <f t="shared" si="35"/>
        <v>0</v>
      </c>
      <c r="BX128" s="140">
        <f t="shared" si="35"/>
        <v>0</v>
      </c>
      <c r="BY128" s="140">
        <f t="shared" si="35"/>
        <v>0</v>
      </c>
      <c r="BZ128" s="140">
        <f t="shared" si="35"/>
        <v>0</v>
      </c>
      <c r="CA128" s="140">
        <f t="shared" si="35"/>
        <v>0</v>
      </c>
      <c r="CB128" s="140">
        <f t="shared" si="35"/>
        <v>0</v>
      </c>
      <c r="CC128" s="140">
        <f t="shared" si="35"/>
        <v>0</v>
      </c>
      <c r="CD128" s="140">
        <f t="shared" si="35"/>
        <v>0</v>
      </c>
      <c r="CE128" s="140">
        <f t="shared" si="35"/>
        <v>0</v>
      </c>
      <c r="CF128" s="140">
        <f t="shared" si="35"/>
        <v>0</v>
      </c>
      <c r="CG128" s="140">
        <f t="shared" si="35"/>
        <v>0</v>
      </c>
      <c r="CH128" s="140">
        <f t="shared" si="35"/>
        <v>0</v>
      </c>
      <c r="CI128" s="140">
        <f t="shared" si="35"/>
        <v>0</v>
      </c>
      <c r="CJ128" s="140">
        <f t="shared" si="35"/>
        <v>0</v>
      </c>
      <c r="CK128" s="140">
        <f t="shared" si="35"/>
        <v>0</v>
      </c>
      <c r="CL128" s="140">
        <f t="shared" si="35"/>
        <v>0</v>
      </c>
      <c r="CM128" s="140">
        <f t="shared" si="35"/>
        <v>0</v>
      </c>
      <c r="CN128" s="140">
        <f t="shared" si="35"/>
        <v>0</v>
      </c>
      <c r="CO128" s="140">
        <f t="shared" si="35"/>
        <v>0</v>
      </c>
      <c r="CP128" s="140">
        <f t="shared" si="35"/>
        <v>0</v>
      </c>
      <c r="CQ128" s="140">
        <f t="shared" si="35"/>
        <v>0</v>
      </c>
      <c r="CR128" s="140">
        <f t="shared" si="35"/>
        <v>0</v>
      </c>
      <c r="CS128" s="140">
        <f t="shared" si="35"/>
        <v>0</v>
      </c>
      <c r="CT128" s="140">
        <f t="shared" si="35"/>
        <v>0</v>
      </c>
      <c r="CU128" s="208"/>
      <c r="CV128" s="208"/>
      <c r="CW128" s="208"/>
      <c r="CX128" s="208"/>
    </row>
    <row r="129" spans="1:102" ht="15" thickBot="1" x14ac:dyDescent="0.35">
      <c r="C129" s="348" t="s">
        <v>20</v>
      </c>
      <c r="D129" s="341"/>
      <c r="E129" s="341"/>
      <c r="F129" s="341"/>
      <c r="G129" s="341" t="s">
        <v>21</v>
      </c>
      <c r="H129" s="341"/>
      <c r="I129" s="341"/>
      <c r="J129" s="341"/>
      <c r="K129" s="341" t="s">
        <v>23</v>
      </c>
      <c r="L129" s="341"/>
      <c r="M129" s="341"/>
      <c r="N129" s="341"/>
      <c r="O129" s="341" t="s">
        <v>22</v>
      </c>
      <c r="P129" s="341"/>
      <c r="Q129" s="341"/>
      <c r="R129" s="341"/>
      <c r="S129" s="341" t="s">
        <v>0</v>
      </c>
      <c r="T129" s="341"/>
      <c r="U129" s="341"/>
      <c r="V129" s="341"/>
      <c r="W129" s="341" t="s">
        <v>1</v>
      </c>
      <c r="X129" s="341"/>
      <c r="Y129" s="341"/>
      <c r="Z129" s="341"/>
      <c r="AA129" s="341" t="s">
        <v>2</v>
      </c>
      <c r="AB129" s="341"/>
      <c r="AC129" s="341"/>
      <c r="AD129" s="341"/>
      <c r="AE129" s="341" t="s">
        <v>3</v>
      </c>
      <c r="AF129" s="341"/>
      <c r="AG129" s="341"/>
      <c r="AH129" s="341"/>
      <c r="AI129" s="341" t="s">
        <v>4</v>
      </c>
      <c r="AJ129" s="341"/>
      <c r="AK129" s="341"/>
      <c r="AL129" s="341"/>
      <c r="AM129" s="341" t="s">
        <v>5</v>
      </c>
      <c r="AN129" s="341"/>
      <c r="AO129" s="341"/>
      <c r="AP129" s="341"/>
      <c r="AQ129" s="341" t="s">
        <v>6</v>
      </c>
      <c r="AR129" s="341"/>
      <c r="AS129" s="341"/>
      <c r="AT129" s="341"/>
      <c r="AU129" s="390" t="s">
        <v>7</v>
      </c>
      <c r="AV129" s="390"/>
      <c r="AW129" s="390"/>
      <c r="AX129" s="390"/>
      <c r="AY129" s="390" t="s">
        <v>8</v>
      </c>
      <c r="AZ129" s="390"/>
      <c r="BA129" s="390"/>
      <c r="BB129" s="390"/>
      <c r="BC129" s="390" t="s">
        <v>9</v>
      </c>
      <c r="BD129" s="390"/>
      <c r="BE129" s="390"/>
      <c r="BF129" s="390"/>
      <c r="BG129" s="341" t="s">
        <v>10</v>
      </c>
      <c r="BH129" s="341"/>
      <c r="BI129" s="341"/>
      <c r="BJ129" s="341"/>
      <c r="BK129" s="341" t="s">
        <v>11</v>
      </c>
      <c r="BL129" s="341"/>
      <c r="BM129" s="341"/>
      <c r="BN129" s="341"/>
      <c r="BO129" s="341" t="s">
        <v>12</v>
      </c>
      <c r="BP129" s="341"/>
      <c r="BQ129" s="341"/>
      <c r="BR129" s="341"/>
      <c r="BS129" s="341" t="s">
        <v>13</v>
      </c>
      <c r="BT129" s="341"/>
      <c r="BU129" s="341"/>
      <c r="BV129" s="341"/>
      <c r="BW129" s="341" t="s">
        <v>14</v>
      </c>
      <c r="BX129" s="341"/>
      <c r="BY129" s="341"/>
      <c r="BZ129" s="341"/>
      <c r="CA129" s="341" t="s">
        <v>15</v>
      </c>
      <c r="CB129" s="341"/>
      <c r="CC129" s="341"/>
      <c r="CD129" s="341"/>
      <c r="CE129" s="341" t="s">
        <v>16</v>
      </c>
      <c r="CF129" s="341"/>
      <c r="CG129" s="341"/>
      <c r="CH129" s="341"/>
      <c r="CI129" s="341" t="s">
        <v>17</v>
      </c>
      <c r="CJ129" s="341"/>
      <c r="CK129" s="341"/>
      <c r="CL129" s="341"/>
      <c r="CM129" s="341" t="s">
        <v>18</v>
      </c>
      <c r="CN129" s="341"/>
      <c r="CO129" s="341"/>
      <c r="CP129" s="341"/>
      <c r="CQ129" s="341" t="s">
        <v>19</v>
      </c>
      <c r="CR129" s="341"/>
      <c r="CS129" s="341"/>
      <c r="CT129" s="342"/>
      <c r="CU129" s="208"/>
      <c r="CV129" s="208"/>
      <c r="CW129" s="208"/>
      <c r="CX129" s="208"/>
    </row>
    <row r="130" spans="1:102" ht="15" thickBot="1" x14ac:dyDescent="0.35">
      <c r="I130" s="124"/>
      <c r="J130" s="124"/>
      <c r="AU130" s="345" t="s">
        <v>41</v>
      </c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6"/>
      <c r="BF130" s="347"/>
      <c r="CU130" s="208"/>
      <c r="CV130" s="208"/>
      <c r="CW130" s="208"/>
      <c r="CX130" s="208"/>
    </row>
    <row r="131" spans="1:102" x14ac:dyDescent="0.3">
      <c r="C131" s="354" t="s">
        <v>20</v>
      </c>
      <c r="D131" s="343"/>
      <c r="E131" s="343"/>
      <c r="F131" s="343"/>
      <c r="G131" s="343" t="s">
        <v>21</v>
      </c>
      <c r="H131" s="343"/>
      <c r="I131" s="341"/>
      <c r="J131" s="341"/>
      <c r="K131" s="392" t="s">
        <v>23</v>
      </c>
      <c r="L131" s="352"/>
      <c r="M131" s="352"/>
      <c r="N131" s="352"/>
      <c r="O131" s="352" t="s">
        <v>22</v>
      </c>
      <c r="P131" s="352"/>
      <c r="Q131" s="352"/>
      <c r="R131" s="352"/>
      <c r="S131" s="352" t="s">
        <v>0</v>
      </c>
      <c r="T131" s="352"/>
      <c r="U131" s="352"/>
      <c r="V131" s="352"/>
      <c r="W131" s="352" t="s">
        <v>1</v>
      </c>
      <c r="X131" s="352"/>
      <c r="Y131" s="352"/>
      <c r="Z131" s="352"/>
      <c r="AA131" s="352" t="s">
        <v>2</v>
      </c>
      <c r="AB131" s="352"/>
      <c r="AC131" s="352"/>
      <c r="AD131" s="352"/>
      <c r="AE131" s="352" t="s">
        <v>3</v>
      </c>
      <c r="AF131" s="352"/>
      <c r="AG131" s="352"/>
      <c r="AH131" s="352"/>
      <c r="AI131" s="352" t="s">
        <v>4</v>
      </c>
      <c r="AJ131" s="352"/>
      <c r="AK131" s="352"/>
      <c r="AL131" s="352"/>
      <c r="AM131" s="352" t="s">
        <v>5</v>
      </c>
      <c r="AN131" s="352"/>
      <c r="AO131" s="352"/>
      <c r="AP131" s="352"/>
      <c r="AQ131" s="352" t="s">
        <v>6</v>
      </c>
      <c r="AR131" s="352"/>
      <c r="AS131" s="352"/>
      <c r="AT131" s="352"/>
      <c r="AU131" s="352" t="s">
        <v>7</v>
      </c>
      <c r="AV131" s="352"/>
      <c r="AW131" s="352"/>
      <c r="AX131" s="391"/>
      <c r="AY131" s="352" t="s">
        <v>8</v>
      </c>
      <c r="AZ131" s="352"/>
      <c r="BA131" s="352"/>
      <c r="BB131" s="353"/>
      <c r="BC131" s="343" t="s">
        <v>9</v>
      </c>
      <c r="BD131" s="343"/>
      <c r="BE131" s="343"/>
      <c r="BF131" s="343"/>
      <c r="BG131" s="343" t="s">
        <v>10</v>
      </c>
      <c r="BH131" s="343"/>
      <c r="BI131" s="343"/>
      <c r="BJ131" s="343"/>
      <c r="BK131" s="343" t="s">
        <v>11</v>
      </c>
      <c r="BL131" s="343"/>
      <c r="BM131" s="343"/>
      <c r="BN131" s="343"/>
      <c r="BO131" s="343" t="s">
        <v>12</v>
      </c>
      <c r="BP131" s="343"/>
      <c r="BQ131" s="343"/>
      <c r="BR131" s="343"/>
      <c r="BS131" s="343" t="s">
        <v>13</v>
      </c>
      <c r="BT131" s="343"/>
      <c r="BU131" s="343"/>
      <c r="BV131" s="343"/>
      <c r="BW131" s="343" t="s">
        <v>14</v>
      </c>
      <c r="BX131" s="343"/>
      <c r="BY131" s="343"/>
      <c r="BZ131" s="343"/>
      <c r="CA131" s="343" t="s">
        <v>15</v>
      </c>
      <c r="CB131" s="343"/>
      <c r="CC131" s="343"/>
      <c r="CD131" s="343"/>
      <c r="CE131" s="343" t="s">
        <v>16</v>
      </c>
      <c r="CF131" s="343"/>
      <c r="CG131" s="343"/>
      <c r="CH131" s="343"/>
      <c r="CI131" s="343" t="s">
        <v>17</v>
      </c>
      <c r="CJ131" s="343"/>
      <c r="CK131" s="343"/>
      <c r="CL131" s="343"/>
      <c r="CM131" s="343" t="s">
        <v>18</v>
      </c>
      <c r="CN131" s="343"/>
      <c r="CO131" s="343"/>
      <c r="CP131" s="343"/>
      <c r="CQ131" s="343" t="s">
        <v>19</v>
      </c>
      <c r="CR131" s="343"/>
      <c r="CS131" s="343"/>
      <c r="CT131" s="344"/>
      <c r="CU131" s="205" t="s">
        <v>67</v>
      </c>
      <c r="CV131" s="206" t="s">
        <v>68</v>
      </c>
      <c r="CW131" s="207" t="s">
        <v>69</v>
      </c>
      <c r="CX131" s="208"/>
    </row>
    <row r="132" spans="1:102" ht="15.75" hidden="1" customHeight="1" thickBot="1" x14ac:dyDescent="0.35">
      <c r="A132" s="349" t="s">
        <v>25</v>
      </c>
      <c r="B132" s="14" t="s">
        <v>27</v>
      </c>
      <c r="C132" s="25"/>
      <c r="D132" s="26"/>
      <c r="E132" s="27"/>
      <c r="F132" s="27"/>
      <c r="G132" s="25"/>
      <c r="H132" s="26"/>
      <c r="I132" s="27"/>
      <c r="J132" s="28"/>
      <c r="K132" s="25"/>
      <c r="L132" s="26"/>
      <c r="M132" s="27"/>
      <c r="N132" s="30"/>
      <c r="O132" s="25"/>
      <c r="P132" s="26"/>
      <c r="Q132" s="27"/>
      <c r="R132" s="30"/>
      <c r="S132" s="25"/>
      <c r="T132" s="26"/>
      <c r="U132" s="27"/>
      <c r="V132" s="30"/>
      <c r="W132" s="25"/>
      <c r="X132" s="26"/>
      <c r="Y132" s="27"/>
      <c r="Z132" s="30"/>
      <c r="AA132" s="25"/>
      <c r="AB132" s="26"/>
      <c r="AC132" s="27"/>
      <c r="AD132" s="30"/>
      <c r="AE132" s="25"/>
      <c r="AF132" s="26"/>
      <c r="AG132" s="27"/>
      <c r="AH132" s="30"/>
      <c r="AI132" s="25"/>
      <c r="AJ132" s="26"/>
      <c r="AK132" s="27"/>
      <c r="AL132" s="30"/>
      <c r="AM132" s="25"/>
      <c r="AN132" s="26"/>
      <c r="AO132" s="27"/>
      <c r="AP132" s="30"/>
      <c r="AQ132" s="25"/>
      <c r="AR132" s="26"/>
      <c r="AS132" s="27"/>
      <c r="AT132" s="30"/>
      <c r="AU132" s="25"/>
      <c r="AV132" s="26"/>
      <c r="AW132" s="27"/>
      <c r="AX132" s="30"/>
      <c r="AY132" s="32"/>
      <c r="AZ132" s="26"/>
      <c r="BA132" s="27"/>
      <c r="BB132" s="30"/>
      <c r="BC132" s="32"/>
      <c r="BD132" s="26"/>
      <c r="BE132" s="27"/>
      <c r="BF132" s="30"/>
      <c r="BG132" s="25"/>
      <c r="BH132" s="26"/>
      <c r="BI132" s="27"/>
      <c r="BJ132" s="30"/>
      <c r="BK132" s="25"/>
      <c r="BL132" s="26"/>
      <c r="BM132" s="27"/>
      <c r="BN132" s="30"/>
      <c r="BO132" s="25"/>
      <c r="BP132" s="26"/>
      <c r="BQ132" s="27"/>
      <c r="BR132" s="30"/>
      <c r="BS132" s="25"/>
      <c r="BT132" s="26"/>
      <c r="BU132" s="27"/>
      <c r="BV132" s="30"/>
      <c r="BW132" s="25"/>
      <c r="BX132" s="26"/>
      <c r="BY132" s="27"/>
      <c r="BZ132" s="30"/>
      <c r="CA132" s="25"/>
      <c r="CB132" s="26"/>
      <c r="CC132" s="27"/>
      <c r="CD132" s="30"/>
      <c r="CE132" s="25"/>
      <c r="CF132" s="26"/>
      <c r="CG132" s="27"/>
      <c r="CH132" s="30"/>
      <c r="CI132" s="25"/>
      <c r="CJ132" s="26"/>
      <c r="CK132" s="27"/>
      <c r="CL132" s="30"/>
      <c r="CM132" s="25"/>
      <c r="CN132" s="26"/>
      <c r="CO132" s="27"/>
      <c r="CP132" s="30"/>
      <c r="CQ132" s="25"/>
      <c r="CR132" s="26"/>
      <c r="CS132" s="27"/>
      <c r="CT132" s="30"/>
      <c r="CU132" s="209">
        <f>SUM(C132:CT132)/4</f>
        <v>0</v>
      </c>
      <c r="CV132" s="210"/>
      <c r="CW132" s="211"/>
      <c r="CX132" s="208"/>
    </row>
    <row r="133" spans="1:102" ht="15.75" hidden="1" customHeight="1" thickBot="1" x14ac:dyDescent="0.35">
      <c r="A133" s="349"/>
      <c r="B133" s="15" t="s">
        <v>28</v>
      </c>
      <c r="C133" s="8"/>
      <c r="D133" s="9"/>
      <c r="E133" s="6"/>
      <c r="F133" s="7"/>
      <c r="G133" s="34"/>
      <c r="H133" s="9"/>
      <c r="I133" s="6"/>
      <c r="J133" s="10"/>
      <c r="K133" s="8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34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212">
        <f t="shared" ref="CU133:CU139" si="36">SUM(C133:CT133)/4</f>
        <v>0</v>
      </c>
      <c r="CV133" s="213"/>
      <c r="CW133" s="211"/>
      <c r="CX133" s="208"/>
    </row>
    <row r="134" spans="1:102" ht="15.75" hidden="1" customHeight="1" thickBot="1" x14ac:dyDescent="0.35">
      <c r="A134" s="349"/>
      <c r="B134" s="15" t="s">
        <v>28</v>
      </c>
      <c r="C134" s="8"/>
      <c r="D134" s="9"/>
      <c r="E134" s="6"/>
      <c r="F134" s="6"/>
      <c r="G134" s="8"/>
      <c r="H134" s="9"/>
      <c r="I134" s="6"/>
      <c r="J134" s="10"/>
      <c r="K134" s="8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34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212">
        <f t="shared" si="36"/>
        <v>0</v>
      </c>
      <c r="CV134" s="213"/>
      <c r="CW134" s="211"/>
      <c r="CX134" s="208"/>
    </row>
    <row r="135" spans="1:102" ht="15.75" hidden="1" customHeight="1" thickBot="1" x14ac:dyDescent="0.35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10"/>
      <c r="K135" s="8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34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12">
        <f t="shared" si="36"/>
        <v>0</v>
      </c>
      <c r="CV135" s="213"/>
      <c r="CW135" s="211"/>
      <c r="CX135" s="208"/>
    </row>
    <row r="136" spans="1:102" ht="15.75" hidden="1" customHeight="1" thickBot="1" x14ac:dyDescent="0.35">
      <c r="A136" s="349"/>
      <c r="B136" s="15" t="s">
        <v>28</v>
      </c>
      <c r="C136" s="8"/>
      <c r="D136" s="9"/>
      <c r="E136" s="6"/>
      <c r="F136" s="7"/>
      <c r="G136" s="8"/>
      <c r="H136" s="9"/>
      <c r="I136" s="6"/>
      <c r="J136" s="10"/>
      <c r="K136" s="8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34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12">
        <f t="shared" si="36"/>
        <v>0</v>
      </c>
      <c r="CV136" s="213"/>
      <c r="CW136" s="211"/>
      <c r="CX136" s="208"/>
    </row>
    <row r="137" spans="1:102" ht="15.75" hidden="1" customHeight="1" thickBot="1" x14ac:dyDescent="0.35">
      <c r="A137" s="349"/>
      <c r="B137" s="15" t="s">
        <v>35</v>
      </c>
      <c r="C137" s="8"/>
      <c r="D137" s="9"/>
      <c r="E137" s="6"/>
      <c r="F137" s="34"/>
      <c r="G137" s="8"/>
      <c r="H137" s="9"/>
      <c r="I137" s="6"/>
      <c r="J137" s="10"/>
      <c r="K137" s="8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34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212">
        <f t="shared" si="36"/>
        <v>0</v>
      </c>
      <c r="CV137" s="213"/>
      <c r="CW137" s="211"/>
      <c r="CX137" s="214" t="s">
        <v>31</v>
      </c>
    </row>
    <row r="138" spans="1:102" ht="15.75" hidden="1" customHeight="1" thickBot="1" x14ac:dyDescent="0.35">
      <c r="A138" s="349"/>
      <c r="B138" s="22" t="s">
        <v>29</v>
      </c>
      <c r="C138" s="8"/>
      <c r="D138" s="9"/>
      <c r="E138" s="6"/>
      <c r="F138" s="7"/>
      <c r="G138" s="8"/>
      <c r="H138" s="9"/>
      <c r="I138" s="6"/>
      <c r="J138" s="10"/>
      <c r="K138" s="8"/>
      <c r="L138" s="9"/>
      <c r="M138" s="6"/>
      <c r="N138" s="7"/>
      <c r="O138" s="8"/>
      <c r="P138" s="9"/>
      <c r="Q138" s="6"/>
      <c r="R138" s="7"/>
      <c r="S138" s="8"/>
      <c r="T138" s="9"/>
      <c r="U138" s="6"/>
      <c r="V138" s="7"/>
      <c r="W138" s="8"/>
      <c r="X138" s="9"/>
      <c r="Y138" s="6"/>
      <c r="Z138" s="7"/>
      <c r="AA138" s="8"/>
      <c r="AB138" s="9"/>
      <c r="AC138" s="6"/>
      <c r="AD138" s="7"/>
      <c r="AE138" s="8"/>
      <c r="AF138" s="9"/>
      <c r="AG138" s="6"/>
      <c r="AH138" s="7"/>
      <c r="AI138" s="8"/>
      <c r="AJ138" s="9"/>
      <c r="AK138" s="6"/>
      <c r="AL138" s="7"/>
      <c r="AM138" s="8"/>
      <c r="AN138" s="9"/>
      <c r="AO138" s="6"/>
      <c r="AP138" s="7"/>
      <c r="AQ138" s="8"/>
      <c r="AR138" s="9"/>
      <c r="AS138" s="6"/>
      <c r="AT138" s="7"/>
      <c r="AU138" s="8"/>
      <c r="AV138" s="9"/>
      <c r="AW138" s="6"/>
      <c r="AX138" s="7"/>
      <c r="AY138" s="34"/>
      <c r="AZ138" s="9"/>
      <c r="BA138" s="6"/>
      <c r="BB138" s="7"/>
      <c r="BC138" s="34"/>
      <c r="BD138" s="9"/>
      <c r="BE138" s="6"/>
      <c r="BF138" s="7"/>
      <c r="BG138" s="8"/>
      <c r="BH138" s="9"/>
      <c r="BI138" s="6"/>
      <c r="BJ138" s="7"/>
      <c r="BK138" s="8"/>
      <c r="BL138" s="9"/>
      <c r="BM138" s="6"/>
      <c r="BN138" s="7"/>
      <c r="BO138" s="8"/>
      <c r="BP138" s="9"/>
      <c r="BQ138" s="6"/>
      <c r="BR138" s="7"/>
      <c r="BS138" s="8"/>
      <c r="BT138" s="9"/>
      <c r="BU138" s="6"/>
      <c r="BV138" s="7"/>
      <c r="BW138" s="8"/>
      <c r="BX138" s="9"/>
      <c r="BY138" s="6"/>
      <c r="BZ138" s="7"/>
      <c r="CA138" s="8"/>
      <c r="CB138" s="9"/>
      <c r="CC138" s="6"/>
      <c r="CD138" s="7"/>
      <c r="CE138" s="8"/>
      <c r="CF138" s="9"/>
      <c r="CG138" s="6"/>
      <c r="CH138" s="7"/>
      <c r="CI138" s="8"/>
      <c r="CJ138" s="9"/>
      <c r="CK138" s="6"/>
      <c r="CL138" s="7"/>
      <c r="CM138" s="8"/>
      <c r="CN138" s="9"/>
      <c r="CO138" s="6"/>
      <c r="CP138" s="7"/>
      <c r="CQ138" s="8"/>
      <c r="CR138" s="9"/>
      <c r="CS138" s="6"/>
      <c r="CT138" s="7"/>
      <c r="CU138" s="212">
        <f t="shared" si="36"/>
        <v>0</v>
      </c>
      <c r="CV138" s="213"/>
      <c r="CW138" s="211"/>
      <c r="CX138" s="215">
        <f>SUM(CU132:CU139)</f>
        <v>0</v>
      </c>
    </row>
    <row r="139" spans="1:102" ht="15.75" hidden="1" customHeight="1" thickBot="1" x14ac:dyDescent="0.35">
      <c r="A139" s="350"/>
      <c r="B139" s="23" t="s">
        <v>34</v>
      </c>
      <c r="C139" s="36"/>
      <c r="D139" s="37"/>
      <c r="E139" s="38"/>
      <c r="F139" s="39"/>
      <c r="G139" s="36"/>
      <c r="H139" s="37"/>
      <c r="I139" s="38"/>
      <c r="J139" s="40"/>
      <c r="K139" s="36"/>
      <c r="L139" s="37"/>
      <c r="M139" s="38"/>
      <c r="N139" s="39"/>
      <c r="O139" s="36"/>
      <c r="P139" s="37"/>
      <c r="Q139" s="38"/>
      <c r="R139" s="39"/>
      <c r="S139" s="36"/>
      <c r="T139" s="37"/>
      <c r="U139" s="38"/>
      <c r="V139" s="39"/>
      <c r="W139" s="36"/>
      <c r="X139" s="37"/>
      <c r="Y139" s="38"/>
      <c r="Z139" s="39"/>
      <c r="AA139" s="36"/>
      <c r="AB139" s="37"/>
      <c r="AC139" s="38"/>
      <c r="AD139" s="39"/>
      <c r="AE139" s="36"/>
      <c r="AF139" s="37"/>
      <c r="AG139" s="38"/>
      <c r="AH139" s="39"/>
      <c r="AI139" s="36"/>
      <c r="AJ139" s="37"/>
      <c r="AK139" s="38"/>
      <c r="AL139" s="39"/>
      <c r="AM139" s="36"/>
      <c r="AN139" s="37"/>
      <c r="AO139" s="38"/>
      <c r="AP139" s="39"/>
      <c r="AQ139" s="36"/>
      <c r="AR139" s="37"/>
      <c r="AS139" s="38"/>
      <c r="AT139" s="39"/>
      <c r="AU139" s="36"/>
      <c r="AV139" s="37"/>
      <c r="AW139" s="38"/>
      <c r="AX139" s="39"/>
      <c r="AY139" s="48"/>
      <c r="AZ139" s="45"/>
      <c r="BA139" s="79"/>
      <c r="BB139" s="52"/>
      <c r="BC139" s="48"/>
      <c r="BD139" s="45"/>
      <c r="BE139" s="79"/>
      <c r="BF139" s="52"/>
      <c r="BG139" s="50"/>
      <c r="BH139" s="45"/>
      <c r="BI139" s="79"/>
      <c r="BJ139" s="52"/>
      <c r="BK139" s="50"/>
      <c r="BL139" s="45"/>
      <c r="BM139" s="79"/>
      <c r="BN139" s="52"/>
      <c r="BO139" s="50"/>
      <c r="BP139" s="45"/>
      <c r="BQ139" s="79"/>
      <c r="BR139" s="52"/>
      <c r="BS139" s="50"/>
      <c r="BT139" s="45"/>
      <c r="BU139" s="79"/>
      <c r="BV139" s="52"/>
      <c r="BW139" s="50"/>
      <c r="BX139" s="45"/>
      <c r="BY139" s="79"/>
      <c r="BZ139" s="52"/>
      <c r="CA139" s="50"/>
      <c r="CB139" s="45"/>
      <c r="CC139" s="79"/>
      <c r="CD139" s="52"/>
      <c r="CE139" s="50"/>
      <c r="CF139" s="45"/>
      <c r="CG139" s="79"/>
      <c r="CH139" s="52"/>
      <c r="CI139" s="50"/>
      <c r="CJ139" s="45"/>
      <c r="CK139" s="79"/>
      <c r="CL139" s="52"/>
      <c r="CM139" s="50"/>
      <c r="CN139" s="45"/>
      <c r="CO139" s="79"/>
      <c r="CP139" s="52"/>
      <c r="CQ139" s="50"/>
      <c r="CR139" s="45"/>
      <c r="CS139" s="79"/>
      <c r="CT139" s="52"/>
      <c r="CU139" s="212">
        <f t="shared" si="36"/>
        <v>0</v>
      </c>
      <c r="CV139" s="213"/>
      <c r="CW139" s="211"/>
      <c r="CX139" s="208"/>
    </row>
    <row r="140" spans="1:102" x14ac:dyDescent="0.3">
      <c r="A140" s="351" t="s">
        <v>26</v>
      </c>
      <c r="B140" s="77" t="s">
        <v>27</v>
      </c>
      <c r="C140" s="8"/>
      <c r="D140" s="8"/>
      <c r="E140" s="8"/>
      <c r="F140" s="8"/>
      <c r="G140" s="8"/>
      <c r="H140" s="8"/>
      <c r="I140" s="11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78"/>
      <c r="AY140" s="25"/>
      <c r="AZ140" s="26"/>
      <c r="BA140" s="80"/>
      <c r="BB140" s="83"/>
      <c r="BC140" s="32"/>
      <c r="BD140" s="26"/>
      <c r="BE140" s="80"/>
      <c r="BF140" s="81"/>
      <c r="BG140" s="25"/>
      <c r="BH140" s="26"/>
      <c r="BI140" s="80"/>
      <c r="BJ140" s="81"/>
      <c r="BK140" s="25"/>
      <c r="BL140" s="26"/>
      <c r="BM140" s="80"/>
      <c r="BN140" s="81"/>
      <c r="BO140" s="25"/>
      <c r="BP140" s="26"/>
      <c r="BQ140" s="80"/>
      <c r="BR140" s="81"/>
      <c r="BS140" s="25"/>
      <c r="BT140" s="26"/>
      <c r="BU140" s="80"/>
      <c r="BV140" s="81"/>
      <c r="BW140" s="25"/>
      <c r="BX140" s="26"/>
      <c r="BY140" s="80"/>
      <c r="BZ140" s="81"/>
      <c r="CA140" s="25"/>
      <c r="CB140" s="26"/>
      <c r="CC140" s="80"/>
      <c r="CD140" s="81"/>
      <c r="CE140" s="25"/>
      <c r="CF140" s="26"/>
      <c r="CG140" s="80"/>
      <c r="CH140" s="81"/>
      <c r="CI140" s="25"/>
      <c r="CJ140" s="26"/>
      <c r="CK140" s="80"/>
      <c r="CL140" s="81"/>
      <c r="CM140" s="25"/>
      <c r="CN140" s="26"/>
      <c r="CO140" s="80"/>
      <c r="CP140" s="81"/>
      <c r="CQ140" s="25"/>
      <c r="CR140" s="26"/>
      <c r="CS140" s="80"/>
      <c r="CT140" s="81"/>
      <c r="CU140" s="216">
        <f>SUM(C140:BJ140)/4</f>
        <v>0</v>
      </c>
      <c r="CV140" s="221">
        <f t="shared" ref="CV140:CV148" si="37">SUM(BK140:CT140)/4</f>
        <v>0</v>
      </c>
      <c r="CW140" s="218">
        <f>SUM(CU140:CV140)</f>
        <v>0</v>
      </c>
      <c r="CX140" s="208"/>
    </row>
    <row r="141" spans="1:102" x14ac:dyDescent="0.3">
      <c r="A141" s="351"/>
      <c r="B141" s="19" t="s">
        <v>28</v>
      </c>
      <c r="C141" s="8"/>
      <c r="D141" s="9"/>
      <c r="E141" s="6"/>
      <c r="F141" s="53"/>
      <c r="G141" s="8"/>
      <c r="H141" s="10"/>
      <c r="I141" s="11"/>
      <c r="J141" s="34"/>
      <c r="K141" s="8"/>
      <c r="L141" s="9"/>
      <c r="M141" s="6"/>
      <c r="N141" s="53"/>
      <c r="O141" s="8"/>
      <c r="P141" s="9"/>
      <c r="Q141" s="6"/>
      <c r="R141" s="53"/>
      <c r="S141" s="8"/>
      <c r="T141" s="9"/>
      <c r="U141" s="6"/>
      <c r="V141" s="53"/>
      <c r="W141" s="8"/>
      <c r="X141" s="9"/>
      <c r="Y141" s="6"/>
      <c r="Z141" s="53"/>
      <c r="AA141" s="8"/>
      <c r="AB141" s="9"/>
      <c r="AC141" s="6"/>
      <c r="AD141" s="53"/>
      <c r="AE141" s="8"/>
      <c r="AF141" s="9"/>
      <c r="AG141" s="6"/>
      <c r="AH141" s="53"/>
      <c r="AI141" s="8"/>
      <c r="AJ141" s="9"/>
      <c r="AK141" s="6"/>
      <c r="AL141" s="53"/>
      <c r="AM141" s="8"/>
      <c r="AN141" s="9"/>
      <c r="AO141" s="6"/>
      <c r="AP141" s="53"/>
      <c r="AQ141" s="8"/>
      <c r="AR141" s="9"/>
      <c r="AS141" s="6"/>
      <c r="AT141" s="53"/>
      <c r="AU141" s="8"/>
      <c r="AV141" s="9"/>
      <c r="AW141" s="6"/>
      <c r="AX141" s="53"/>
      <c r="AY141" s="34"/>
      <c r="AZ141" s="9"/>
      <c r="BA141" s="6"/>
      <c r="BB141" s="54"/>
      <c r="BC141" s="34"/>
      <c r="BD141" s="9"/>
      <c r="BE141" s="6"/>
      <c r="BF141" s="53"/>
      <c r="BG141" s="8"/>
      <c r="BH141" s="9"/>
      <c r="BI141" s="6"/>
      <c r="BJ141" s="53"/>
      <c r="BK141" s="8"/>
      <c r="BL141" s="9"/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16">
        <f t="shared" ref="CU141:CU148" si="38">SUM(C141:BJ141)/4</f>
        <v>0</v>
      </c>
      <c r="CV141" s="221">
        <f t="shared" si="37"/>
        <v>0</v>
      </c>
      <c r="CW141" s="219">
        <f t="shared" ref="CW141:CW148" si="39">SUM(CU141:CV141)</f>
        <v>0</v>
      </c>
      <c r="CX141" s="220" t="s">
        <v>32</v>
      </c>
    </row>
    <row r="142" spans="1:102" x14ac:dyDescent="0.3">
      <c r="A142" s="349"/>
      <c r="B142" s="19" t="s">
        <v>28</v>
      </c>
      <c r="C142" s="8"/>
      <c r="D142" s="9"/>
      <c r="E142" s="6"/>
      <c r="F142" s="53"/>
      <c r="G142" s="8"/>
      <c r="H142" s="10"/>
      <c r="I142" s="11"/>
      <c r="J142" s="34"/>
      <c r="K142" s="8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34"/>
      <c r="AZ142" s="9"/>
      <c r="BA142" s="6"/>
      <c r="BB142" s="54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38"/>
        <v>0</v>
      </c>
      <c r="CV142" s="221">
        <f t="shared" si="37"/>
        <v>0</v>
      </c>
      <c r="CW142" s="218">
        <f t="shared" si="39"/>
        <v>0</v>
      </c>
      <c r="CX142" s="222">
        <f>SUM(CW140:CW148)</f>
        <v>1</v>
      </c>
    </row>
    <row r="143" spans="1:102" x14ac:dyDescent="0.3">
      <c r="A143" s="349"/>
      <c r="B143" s="19" t="s">
        <v>28</v>
      </c>
      <c r="C143" s="8"/>
      <c r="D143" s="9"/>
      <c r="E143" s="6"/>
      <c r="F143" s="53"/>
      <c r="G143" s="8"/>
      <c r="H143" s="10"/>
      <c r="I143" s="11"/>
      <c r="J143" s="34"/>
      <c r="K143" s="8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34"/>
      <c r="AZ143" s="9"/>
      <c r="BA143" s="6"/>
      <c r="BB143" s="54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38"/>
        <v>0</v>
      </c>
      <c r="CV143" s="221">
        <f t="shared" si="37"/>
        <v>0</v>
      </c>
      <c r="CW143" s="218">
        <f t="shared" si="39"/>
        <v>0</v>
      </c>
      <c r="CX143" s="208"/>
    </row>
    <row r="144" spans="1:102" x14ac:dyDescent="0.3">
      <c r="A144" s="349"/>
      <c r="B144" s="19" t="s">
        <v>28</v>
      </c>
      <c r="C144" s="8"/>
      <c r="D144" s="9"/>
      <c r="E144" s="6"/>
      <c r="F144" s="53"/>
      <c r="G144" s="8"/>
      <c r="H144" s="10"/>
      <c r="I144" s="11"/>
      <c r="J144" s="34"/>
      <c r="K144" s="8"/>
      <c r="L144" s="9"/>
      <c r="M144" s="6"/>
      <c r="N144" s="53"/>
      <c r="O144" s="8"/>
      <c r="P144" s="9"/>
      <c r="Q144" s="6"/>
      <c r="R144" s="53"/>
      <c r="S144" s="8"/>
      <c r="T144" s="9"/>
      <c r="U144" s="6"/>
      <c r="V144" s="53"/>
      <c r="W144" s="8"/>
      <c r="X144" s="9"/>
      <c r="Y144" s="6"/>
      <c r="Z144" s="53"/>
      <c r="AA144" s="8"/>
      <c r="AB144" s="9"/>
      <c r="AC144" s="6"/>
      <c r="AD144" s="53"/>
      <c r="AE144" s="8"/>
      <c r="AF144" s="9"/>
      <c r="AG144" s="6"/>
      <c r="AH144" s="53"/>
      <c r="AI144" s="8"/>
      <c r="AJ144" s="9"/>
      <c r="AK144" s="6"/>
      <c r="AL144" s="53"/>
      <c r="AM144" s="8"/>
      <c r="AN144" s="9"/>
      <c r="AO144" s="6"/>
      <c r="AP144" s="53"/>
      <c r="AQ144" s="8"/>
      <c r="AR144" s="9"/>
      <c r="AS144" s="6"/>
      <c r="AT144" s="53"/>
      <c r="AU144" s="8"/>
      <c r="AV144" s="9"/>
      <c r="AW144" s="6"/>
      <c r="AX144" s="53"/>
      <c r="AY144" s="34"/>
      <c r="AZ144" s="9"/>
      <c r="BA144" s="6"/>
      <c r="BB144" s="54"/>
      <c r="BC144" s="34"/>
      <c r="BD144" s="9"/>
      <c r="BE144" s="6"/>
      <c r="BF144" s="53"/>
      <c r="BG144" s="8"/>
      <c r="BH144" s="9"/>
      <c r="BI144" s="6"/>
      <c r="BJ144" s="53"/>
      <c r="BK144" s="8"/>
      <c r="BL144" s="9"/>
      <c r="BM144" s="6"/>
      <c r="BN144" s="53"/>
      <c r="BO144" s="8"/>
      <c r="BP144" s="9"/>
      <c r="BQ144" s="6"/>
      <c r="BR144" s="53"/>
      <c r="BS144" s="8"/>
      <c r="BT144" s="9"/>
      <c r="BU144" s="6"/>
      <c r="BV144" s="53"/>
      <c r="BW144" s="8"/>
      <c r="BX144" s="9"/>
      <c r="BY144" s="6"/>
      <c r="BZ144" s="53"/>
      <c r="CA144" s="8"/>
      <c r="CB144" s="9"/>
      <c r="CC144" s="6"/>
      <c r="CD144" s="53"/>
      <c r="CE144" s="8"/>
      <c r="CF144" s="9"/>
      <c r="CG144" s="6"/>
      <c r="CH144" s="53"/>
      <c r="CI144" s="8"/>
      <c r="CJ144" s="9"/>
      <c r="CK144" s="6"/>
      <c r="CL144" s="53"/>
      <c r="CM144" s="8"/>
      <c r="CN144" s="9"/>
      <c r="CO144" s="6"/>
      <c r="CP144" s="53"/>
      <c r="CQ144" s="8"/>
      <c r="CR144" s="9"/>
      <c r="CS144" s="6"/>
      <c r="CT144" s="53"/>
      <c r="CU144" s="216">
        <f t="shared" si="38"/>
        <v>0</v>
      </c>
      <c r="CV144" s="221">
        <f t="shared" si="37"/>
        <v>0</v>
      </c>
      <c r="CW144" s="218">
        <f t="shared" si="39"/>
        <v>0</v>
      </c>
      <c r="CX144" s="223"/>
    </row>
    <row r="145" spans="1:102" x14ac:dyDescent="0.3">
      <c r="A145" s="349"/>
      <c r="B145" s="19" t="s">
        <v>35</v>
      </c>
      <c r="C145" s="8"/>
      <c r="D145" s="9"/>
      <c r="E145" s="6"/>
      <c r="F145" s="7"/>
      <c r="G145" s="8"/>
      <c r="H145" s="10"/>
      <c r="I145" s="11"/>
      <c r="J145" s="10"/>
      <c r="K145" s="8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34"/>
      <c r="AZ145" s="9"/>
      <c r="BA145" s="6"/>
      <c r="BB145" s="35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38"/>
        <v>0</v>
      </c>
      <c r="CV145" s="221">
        <f t="shared" si="37"/>
        <v>0</v>
      </c>
      <c r="CW145" s="218">
        <f t="shared" si="39"/>
        <v>0</v>
      </c>
      <c r="CX145" s="223"/>
    </row>
    <row r="146" spans="1:102" x14ac:dyDescent="0.3">
      <c r="A146" s="349"/>
      <c r="B146" s="20" t="s">
        <v>43</v>
      </c>
      <c r="C146" s="8"/>
      <c r="D146" s="9"/>
      <c r="E146" s="6"/>
      <c r="F146" s="7"/>
      <c r="G146" s="8"/>
      <c r="H146" s="10"/>
      <c r="I146" s="11"/>
      <c r="J146" s="10"/>
      <c r="K146" s="8"/>
      <c r="L146" s="9"/>
      <c r="M146" s="6"/>
      <c r="N146" s="7"/>
      <c r="O146" s="8"/>
      <c r="P146" s="9"/>
      <c r="Q146" s="6"/>
      <c r="R146" s="7"/>
      <c r="S146" s="8"/>
      <c r="T146" s="9"/>
      <c r="U146" s="6"/>
      <c r="V146" s="7"/>
      <c r="W146" s="8"/>
      <c r="X146" s="9"/>
      <c r="Y146" s="6"/>
      <c r="Z146" s="7"/>
      <c r="AA146" s="8"/>
      <c r="AB146" s="9"/>
      <c r="AC146" s="6"/>
      <c r="AD146" s="7"/>
      <c r="AE146" s="8"/>
      <c r="AF146" s="9"/>
      <c r="AG146" s="6"/>
      <c r="AH146" s="7"/>
      <c r="AI146" s="8"/>
      <c r="AJ146" s="9"/>
      <c r="AK146" s="6"/>
      <c r="AL146" s="7"/>
      <c r="AM146" s="8"/>
      <c r="AN146" s="9"/>
      <c r="AO146" s="6"/>
      <c r="AP146" s="7"/>
      <c r="AQ146" s="8"/>
      <c r="AR146" s="9"/>
      <c r="AS146" s="6"/>
      <c r="AT146" s="7"/>
      <c r="AU146" s="8"/>
      <c r="AV146" s="9"/>
      <c r="AW146" s="6"/>
      <c r="AX146" s="7"/>
      <c r="AY146" s="34"/>
      <c r="AZ146" s="9"/>
      <c r="BA146" s="6"/>
      <c r="BB146" s="35"/>
      <c r="BC146" s="34"/>
      <c r="BD146" s="9"/>
      <c r="BE146" s="6"/>
      <c r="BF146" s="7"/>
      <c r="BG146" s="8"/>
      <c r="BH146" s="9"/>
      <c r="BI146" s="6"/>
      <c r="BJ146" s="7"/>
      <c r="BK146" s="8"/>
      <c r="BL146" s="9"/>
      <c r="BM146" s="6"/>
      <c r="BN146" s="7"/>
      <c r="BO146" s="8"/>
      <c r="BP146" s="9"/>
      <c r="BQ146" s="6"/>
      <c r="BR146" s="7"/>
      <c r="BS146" s="8"/>
      <c r="BT146" s="9"/>
      <c r="BU146" s="6"/>
      <c r="BV146" s="7"/>
      <c r="BW146" s="8"/>
      <c r="BX146" s="9"/>
      <c r="BY146" s="6"/>
      <c r="BZ146" s="7"/>
      <c r="CA146" s="8"/>
      <c r="CB146" s="9"/>
      <c r="CC146" s="6"/>
      <c r="CD146" s="7"/>
      <c r="CE146" s="8"/>
      <c r="CF146" s="9"/>
      <c r="CG146" s="6"/>
      <c r="CH146" s="7"/>
      <c r="CI146" s="8"/>
      <c r="CJ146" s="9"/>
      <c r="CK146" s="6"/>
      <c r="CL146" s="7"/>
      <c r="CM146" s="8"/>
      <c r="CN146" s="9"/>
      <c r="CO146" s="6"/>
      <c r="CP146" s="7"/>
      <c r="CQ146" s="8">
        <v>1</v>
      </c>
      <c r="CR146" s="8">
        <v>1</v>
      </c>
      <c r="CS146" s="8">
        <v>1</v>
      </c>
      <c r="CT146" s="8">
        <v>1</v>
      </c>
      <c r="CU146" s="216">
        <f t="shared" si="38"/>
        <v>0</v>
      </c>
      <c r="CV146" s="221">
        <f>SUM(BK146:CT146)/4</f>
        <v>1</v>
      </c>
      <c r="CW146" s="218">
        <f t="shared" si="39"/>
        <v>1</v>
      </c>
      <c r="CX146" s="224"/>
    </row>
    <row r="147" spans="1:102" ht="15" thickBot="1" x14ac:dyDescent="0.35">
      <c r="A147" s="349"/>
      <c r="B147" s="20" t="s">
        <v>43</v>
      </c>
      <c r="C147" s="8"/>
      <c r="D147" s="9"/>
      <c r="E147" s="6"/>
      <c r="F147" s="7"/>
      <c r="G147" s="8"/>
      <c r="H147" s="10"/>
      <c r="I147" s="11"/>
      <c r="J147" s="10"/>
      <c r="K147" s="8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34"/>
      <c r="AZ147" s="9"/>
      <c r="BA147" s="6"/>
      <c r="BB147" s="35"/>
      <c r="BC147" s="34"/>
      <c r="BD147" s="9"/>
      <c r="BE147" s="6"/>
      <c r="BF147" s="7"/>
      <c r="BG147" s="8"/>
      <c r="BH147" s="9"/>
      <c r="BI147" s="6"/>
      <c r="BJ147" s="7"/>
      <c r="BK147" s="8"/>
      <c r="BL147" s="9"/>
      <c r="BM147" s="6"/>
      <c r="BN147" s="7"/>
      <c r="BO147" s="8"/>
      <c r="BP147" s="9"/>
      <c r="BQ147" s="6"/>
      <c r="BR147" s="7"/>
      <c r="BS147" s="8"/>
      <c r="BT147" s="9"/>
      <c r="BU147" s="6"/>
      <c r="BV147" s="7"/>
      <c r="BW147" s="8"/>
      <c r="BX147" s="9"/>
      <c r="BY147" s="6"/>
      <c r="BZ147" s="7"/>
      <c r="CA147" s="8"/>
      <c r="CB147" s="9"/>
      <c r="CC147" s="6"/>
      <c r="CD147" s="7"/>
      <c r="CE147" s="8"/>
      <c r="CF147" s="9"/>
      <c r="CG147" s="6"/>
      <c r="CH147" s="7"/>
      <c r="CI147" s="8"/>
      <c r="CJ147" s="9"/>
      <c r="CK147" s="6"/>
      <c r="CL147" s="7"/>
      <c r="CM147" s="8"/>
      <c r="CN147" s="9"/>
      <c r="CO147" s="6"/>
      <c r="CP147" s="7"/>
      <c r="CQ147" s="8"/>
      <c r="CR147" s="9"/>
      <c r="CS147" s="6"/>
      <c r="CT147" s="7"/>
      <c r="CU147" s="225">
        <f t="shared" si="38"/>
        <v>0</v>
      </c>
      <c r="CV147" s="221">
        <f t="shared" si="37"/>
        <v>0</v>
      </c>
      <c r="CW147" s="204">
        <f t="shared" si="39"/>
        <v>0</v>
      </c>
      <c r="CX147" s="208"/>
    </row>
    <row r="148" spans="1:102" ht="15" thickBot="1" x14ac:dyDescent="0.35">
      <c r="B148" s="21" t="s">
        <v>34</v>
      </c>
      <c r="C148" s="55"/>
      <c r="D148" s="56"/>
      <c r="E148" s="57"/>
      <c r="F148" s="58"/>
      <c r="G148" s="55"/>
      <c r="H148" s="59"/>
      <c r="I148" s="41"/>
      <c r="J148" s="40"/>
      <c r="K148" s="36"/>
      <c r="L148" s="37"/>
      <c r="M148" s="38"/>
      <c r="N148" s="39"/>
      <c r="O148" s="36"/>
      <c r="P148" s="37"/>
      <c r="Q148" s="38"/>
      <c r="R148" s="39"/>
      <c r="S148" s="36"/>
      <c r="T148" s="37"/>
      <c r="U148" s="38"/>
      <c r="V148" s="39"/>
      <c r="W148" s="36"/>
      <c r="X148" s="37"/>
      <c r="Y148" s="38"/>
      <c r="Z148" s="39"/>
      <c r="AA148" s="36"/>
      <c r="AB148" s="37"/>
      <c r="AC148" s="38"/>
      <c r="AD148" s="39"/>
      <c r="AE148" s="36"/>
      <c r="AF148" s="37"/>
      <c r="AG148" s="38"/>
      <c r="AH148" s="39"/>
      <c r="AI148" s="36"/>
      <c r="AJ148" s="37"/>
      <c r="AK148" s="38"/>
      <c r="AL148" s="39"/>
      <c r="AM148" s="36"/>
      <c r="AN148" s="37"/>
      <c r="AO148" s="38"/>
      <c r="AP148" s="39"/>
      <c r="AQ148" s="36"/>
      <c r="AR148" s="37"/>
      <c r="AS148" s="38"/>
      <c r="AT148" s="39"/>
      <c r="AU148" s="36"/>
      <c r="AV148" s="37"/>
      <c r="AW148" s="38"/>
      <c r="AX148" s="39"/>
      <c r="AY148" s="43"/>
      <c r="AZ148" s="37"/>
      <c r="BA148" s="38"/>
      <c r="BB148" s="42"/>
      <c r="BC148" s="60"/>
      <c r="BD148" s="56"/>
      <c r="BE148" s="57"/>
      <c r="BF148" s="58"/>
      <c r="BG148" s="55"/>
      <c r="BH148" s="56"/>
      <c r="BI148" s="57"/>
      <c r="BJ148" s="58"/>
      <c r="BK148" s="55"/>
      <c r="BL148" s="56"/>
      <c r="BM148" s="57"/>
      <c r="BN148" s="58"/>
      <c r="BO148" s="55"/>
      <c r="BP148" s="56"/>
      <c r="BQ148" s="57"/>
      <c r="BR148" s="58"/>
      <c r="BS148" s="55"/>
      <c r="BT148" s="56"/>
      <c r="BU148" s="57"/>
      <c r="BV148" s="58"/>
      <c r="BW148" s="55"/>
      <c r="BX148" s="56"/>
      <c r="BY148" s="57"/>
      <c r="BZ148" s="58"/>
      <c r="CA148" s="55"/>
      <c r="CB148" s="56"/>
      <c r="CC148" s="57"/>
      <c r="CD148" s="58"/>
      <c r="CE148" s="55"/>
      <c r="CF148" s="56"/>
      <c r="CG148" s="57"/>
      <c r="CH148" s="58"/>
      <c r="CI148" s="55"/>
      <c r="CJ148" s="56"/>
      <c r="CK148" s="57"/>
      <c r="CL148" s="58"/>
      <c r="CM148" s="55"/>
      <c r="CN148" s="56"/>
      <c r="CO148" s="57"/>
      <c r="CP148" s="58"/>
      <c r="CQ148" s="55"/>
      <c r="CR148" s="56"/>
      <c r="CS148" s="57"/>
      <c r="CT148" s="58"/>
      <c r="CU148" s="225">
        <f t="shared" si="38"/>
        <v>0</v>
      </c>
      <c r="CV148" s="221">
        <f t="shared" si="37"/>
        <v>0</v>
      </c>
      <c r="CW148" s="204">
        <f t="shared" si="39"/>
        <v>0</v>
      </c>
      <c r="CX148" s="208"/>
    </row>
    <row r="149" spans="1:102" x14ac:dyDescent="0.3">
      <c r="B149" s="180" t="s">
        <v>59</v>
      </c>
      <c r="C149" s="140">
        <f t="shared" ref="C149:BN149" si="40" xml:space="preserve"> SUM(C132:C148)</f>
        <v>0</v>
      </c>
      <c r="D149" s="140">
        <f t="shared" si="40"/>
        <v>0</v>
      </c>
      <c r="E149" s="140">
        <f t="shared" si="40"/>
        <v>0</v>
      </c>
      <c r="F149" s="140">
        <f t="shared" si="40"/>
        <v>0</v>
      </c>
      <c r="G149" s="140">
        <f t="shared" si="40"/>
        <v>0</v>
      </c>
      <c r="H149" s="140">
        <f t="shared" si="40"/>
        <v>0</v>
      </c>
      <c r="I149" s="140">
        <f t="shared" si="40"/>
        <v>0</v>
      </c>
      <c r="J149" s="140">
        <f t="shared" si="40"/>
        <v>0</v>
      </c>
      <c r="K149" s="140">
        <f t="shared" si="40"/>
        <v>0</v>
      </c>
      <c r="L149" s="140">
        <f t="shared" si="40"/>
        <v>0</v>
      </c>
      <c r="M149" s="140">
        <f t="shared" si="40"/>
        <v>0</v>
      </c>
      <c r="N149" s="140">
        <f t="shared" si="40"/>
        <v>0</v>
      </c>
      <c r="O149" s="140">
        <f t="shared" si="40"/>
        <v>0</v>
      </c>
      <c r="P149" s="140">
        <f t="shared" si="40"/>
        <v>0</v>
      </c>
      <c r="Q149" s="140">
        <f t="shared" si="40"/>
        <v>0</v>
      </c>
      <c r="R149" s="140">
        <f t="shared" si="40"/>
        <v>0</v>
      </c>
      <c r="S149" s="140">
        <f t="shared" si="40"/>
        <v>0</v>
      </c>
      <c r="T149" s="140">
        <f t="shared" si="40"/>
        <v>0</v>
      </c>
      <c r="U149" s="140">
        <f t="shared" si="40"/>
        <v>0</v>
      </c>
      <c r="V149" s="140">
        <f t="shared" si="40"/>
        <v>0</v>
      </c>
      <c r="W149" s="140">
        <f t="shared" si="40"/>
        <v>0</v>
      </c>
      <c r="X149" s="140">
        <f t="shared" si="40"/>
        <v>0</v>
      </c>
      <c r="Y149" s="140">
        <f t="shared" si="40"/>
        <v>0</v>
      </c>
      <c r="Z149" s="140">
        <f t="shared" si="40"/>
        <v>0</v>
      </c>
      <c r="AA149" s="140">
        <f t="shared" si="40"/>
        <v>0</v>
      </c>
      <c r="AB149" s="140">
        <f t="shared" si="40"/>
        <v>0</v>
      </c>
      <c r="AC149" s="140">
        <f t="shared" si="40"/>
        <v>0</v>
      </c>
      <c r="AD149" s="140">
        <f t="shared" si="40"/>
        <v>0</v>
      </c>
      <c r="AE149" s="140">
        <f t="shared" si="40"/>
        <v>0</v>
      </c>
      <c r="AF149" s="140">
        <f t="shared" si="40"/>
        <v>0</v>
      </c>
      <c r="AG149" s="140">
        <f t="shared" si="40"/>
        <v>0</v>
      </c>
      <c r="AH149" s="140">
        <f t="shared" si="40"/>
        <v>0</v>
      </c>
      <c r="AI149" s="140">
        <f t="shared" si="40"/>
        <v>0</v>
      </c>
      <c r="AJ149" s="140">
        <f t="shared" si="40"/>
        <v>0</v>
      </c>
      <c r="AK149" s="140">
        <f t="shared" si="40"/>
        <v>0</v>
      </c>
      <c r="AL149" s="140">
        <f t="shared" si="40"/>
        <v>0</v>
      </c>
      <c r="AM149" s="140">
        <f t="shared" si="40"/>
        <v>0</v>
      </c>
      <c r="AN149" s="140">
        <f t="shared" si="40"/>
        <v>0</v>
      </c>
      <c r="AO149" s="140">
        <f t="shared" si="40"/>
        <v>0</v>
      </c>
      <c r="AP149" s="140">
        <f t="shared" si="40"/>
        <v>0</v>
      </c>
      <c r="AQ149" s="140">
        <f t="shared" si="40"/>
        <v>0</v>
      </c>
      <c r="AR149" s="140">
        <f t="shared" si="40"/>
        <v>0</v>
      </c>
      <c r="AS149" s="140">
        <f t="shared" si="40"/>
        <v>0</v>
      </c>
      <c r="AT149" s="140">
        <f t="shared" si="40"/>
        <v>0</v>
      </c>
      <c r="AU149" s="140">
        <f t="shared" si="40"/>
        <v>0</v>
      </c>
      <c r="AV149" s="140">
        <f t="shared" si="40"/>
        <v>0</v>
      </c>
      <c r="AW149" s="140">
        <f t="shared" si="40"/>
        <v>0</v>
      </c>
      <c r="AX149" s="140">
        <f t="shared" si="40"/>
        <v>0</v>
      </c>
      <c r="AY149" s="140">
        <f t="shared" si="40"/>
        <v>0</v>
      </c>
      <c r="AZ149" s="140">
        <f t="shared" si="40"/>
        <v>0</v>
      </c>
      <c r="BA149" s="140">
        <f t="shared" si="40"/>
        <v>0</v>
      </c>
      <c r="BB149" s="140">
        <f t="shared" si="40"/>
        <v>0</v>
      </c>
      <c r="BC149" s="140">
        <f t="shared" si="40"/>
        <v>0</v>
      </c>
      <c r="BD149" s="140">
        <f t="shared" si="40"/>
        <v>0</v>
      </c>
      <c r="BE149" s="140">
        <f t="shared" si="40"/>
        <v>0</v>
      </c>
      <c r="BF149" s="140">
        <f t="shared" si="40"/>
        <v>0</v>
      </c>
      <c r="BG149" s="140">
        <f t="shared" si="40"/>
        <v>0</v>
      </c>
      <c r="BH149" s="140">
        <f t="shared" si="40"/>
        <v>0</v>
      </c>
      <c r="BI149" s="140">
        <f t="shared" si="40"/>
        <v>0</v>
      </c>
      <c r="BJ149" s="140">
        <f t="shared" si="40"/>
        <v>0</v>
      </c>
      <c r="BK149" s="140">
        <f t="shared" si="40"/>
        <v>0</v>
      </c>
      <c r="BL149" s="140">
        <f t="shared" si="40"/>
        <v>0</v>
      </c>
      <c r="BM149" s="140">
        <f t="shared" si="40"/>
        <v>0</v>
      </c>
      <c r="BN149" s="140">
        <f t="shared" si="40"/>
        <v>0</v>
      </c>
      <c r="BO149" s="140">
        <f t="shared" ref="BO149:CT149" si="41" xml:space="preserve"> SUM(BO132:BO148)</f>
        <v>0</v>
      </c>
      <c r="BP149" s="140">
        <f t="shared" si="41"/>
        <v>0</v>
      </c>
      <c r="BQ149" s="140">
        <f t="shared" si="41"/>
        <v>0</v>
      </c>
      <c r="BR149" s="140">
        <f t="shared" si="41"/>
        <v>0</v>
      </c>
      <c r="BS149" s="140">
        <f t="shared" si="41"/>
        <v>0</v>
      </c>
      <c r="BT149" s="140">
        <f t="shared" si="41"/>
        <v>0</v>
      </c>
      <c r="BU149" s="140">
        <f t="shared" si="41"/>
        <v>0</v>
      </c>
      <c r="BV149" s="140">
        <f t="shared" si="41"/>
        <v>0</v>
      </c>
      <c r="BW149" s="140">
        <f t="shared" si="41"/>
        <v>0</v>
      </c>
      <c r="BX149" s="140">
        <f t="shared" si="41"/>
        <v>0</v>
      </c>
      <c r="BY149" s="140">
        <f t="shared" si="41"/>
        <v>0</v>
      </c>
      <c r="BZ149" s="140">
        <f t="shared" si="41"/>
        <v>0</v>
      </c>
      <c r="CA149" s="140">
        <f t="shared" si="41"/>
        <v>0</v>
      </c>
      <c r="CB149" s="140">
        <f t="shared" si="41"/>
        <v>0</v>
      </c>
      <c r="CC149" s="140">
        <f t="shared" si="41"/>
        <v>0</v>
      </c>
      <c r="CD149" s="140">
        <f t="shared" si="41"/>
        <v>0</v>
      </c>
      <c r="CE149" s="140">
        <f t="shared" si="41"/>
        <v>0</v>
      </c>
      <c r="CF149" s="140">
        <f t="shared" si="41"/>
        <v>0</v>
      </c>
      <c r="CG149" s="140">
        <f t="shared" si="41"/>
        <v>0</v>
      </c>
      <c r="CH149" s="140">
        <f t="shared" si="41"/>
        <v>0</v>
      </c>
      <c r="CI149" s="140">
        <f t="shared" si="41"/>
        <v>0</v>
      </c>
      <c r="CJ149" s="140">
        <f t="shared" si="41"/>
        <v>0</v>
      </c>
      <c r="CK149" s="140">
        <f t="shared" si="41"/>
        <v>0</v>
      </c>
      <c r="CL149" s="140">
        <f t="shared" si="41"/>
        <v>0</v>
      </c>
      <c r="CM149" s="140">
        <f t="shared" si="41"/>
        <v>0</v>
      </c>
      <c r="CN149" s="140">
        <f t="shared" si="41"/>
        <v>0</v>
      </c>
      <c r="CO149" s="140">
        <f t="shared" si="41"/>
        <v>0</v>
      </c>
      <c r="CP149" s="140">
        <f t="shared" si="41"/>
        <v>0</v>
      </c>
      <c r="CQ149" s="140">
        <f t="shared" si="41"/>
        <v>1</v>
      </c>
      <c r="CR149" s="140">
        <f t="shared" si="41"/>
        <v>1</v>
      </c>
      <c r="CS149" s="140">
        <f t="shared" si="41"/>
        <v>1</v>
      </c>
      <c r="CT149" s="140">
        <f t="shared" si="41"/>
        <v>1</v>
      </c>
      <c r="CU149" s="208"/>
      <c r="CV149" s="208"/>
      <c r="CW149" s="208"/>
      <c r="CX149" s="208"/>
    </row>
    <row r="150" spans="1:102" x14ac:dyDescent="0.3">
      <c r="C150" s="348" t="s">
        <v>20</v>
      </c>
      <c r="D150" s="341"/>
      <c r="E150" s="341"/>
      <c r="F150" s="341"/>
      <c r="G150" s="341" t="s">
        <v>21</v>
      </c>
      <c r="H150" s="341"/>
      <c r="I150" s="341"/>
      <c r="J150" s="341"/>
      <c r="K150" s="341" t="s">
        <v>23</v>
      </c>
      <c r="L150" s="341"/>
      <c r="M150" s="341"/>
      <c r="N150" s="341"/>
      <c r="O150" s="341" t="s">
        <v>22</v>
      </c>
      <c r="P150" s="341"/>
      <c r="Q150" s="341"/>
      <c r="R150" s="341"/>
      <c r="S150" s="341" t="s">
        <v>0</v>
      </c>
      <c r="T150" s="341"/>
      <c r="U150" s="341"/>
      <c r="V150" s="341"/>
      <c r="W150" s="341" t="s">
        <v>1</v>
      </c>
      <c r="X150" s="341"/>
      <c r="Y150" s="341"/>
      <c r="Z150" s="341"/>
      <c r="AA150" s="341" t="s">
        <v>2</v>
      </c>
      <c r="AB150" s="341"/>
      <c r="AC150" s="341"/>
      <c r="AD150" s="341"/>
      <c r="AE150" s="341" t="s">
        <v>3</v>
      </c>
      <c r="AF150" s="341"/>
      <c r="AG150" s="341"/>
      <c r="AH150" s="341"/>
      <c r="AI150" s="341" t="s">
        <v>4</v>
      </c>
      <c r="AJ150" s="341"/>
      <c r="AK150" s="341"/>
      <c r="AL150" s="341"/>
      <c r="AM150" s="341" t="s">
        <v>5</v>
      </c>
      <c r="AN150" s="341"/>
      <c r="AO150" s="341"/>
      <c r="AP150" s="341"/>
      <c r="AQ150" s="341" t="s">
        <v>6</v>
      </c>
      <c r="AR150" s="341"/>
      <c r="AS150" s="341"/>
      <c r="AT150" s="341"/>
      <c r="AU150" s="341" t="s">
        <v>7</v>
      </c>
      <c r="AV150" s="341"/>
      <c r="AW150" s="341"/>
      <c r="AX150" s="341"/>
      <c r="AY150" s="341" t="s">
        <v>8</v>
      </c>
      <c r="AZ150" s="341"/>
      <c r="BA150" s="341"/>
      <c r="BB150" s="341"/>
      <c r="BC150" s="341" t="s">
        <v>9</v>
      </c>
      <c r="BD150" s="341"/>
      <c r="BE150" s="341"/>
      <c r="BF150" s="341"/>
      <c r="BG150" s="341" t="s">
        <v>10</v>
      </c>
      <c r="BH150" s="341"/>
      <c r="BI150" s="341"/>
      <c r="BJ150" s="341"/>
      <c r="BK150" s="341" t="s">
        <v>11</v>
      </c>
      <c r="BL150" s="341"/>
      <c r="BM150" s="341"/>
      <c r="BN150" s="341"/>
      <c r="BO150" s="341" t="s">
        <v>12</v>
      </c>
      <c r="BP150" s="341"/>
      <c r="BQ150" s="341"/>
      <c r="BR150" s="341"/>
      <c r="BS150" s="341" t="s">
        <v>13</v>
      </c>
      <c r="BT150" s="341"/>
      <c r="BU150" s="341"/>
      <c r="BV150" s="341"/>
      <c r="BW150" s="341" t="s">
        <v>14</v>
      </c>
      <c r="BX150" s="341"/>
      <c r="BY150" s="341"/>
      <c r="BZ150" s="341"/>
      <c r="CA150" s="341" t="s">
        <v>15</v>
      </c>
      <c r="CB150" s="341"/>
      <c r="CC150" s="341"/>
      <c r="CD150" s="341"/>
      <c r="CE150" s="341" t="s">
        <v>16</v>
      </c>
      <c r="CF150" s="341"/>
      <c r="CG150" s="341"/>
      <c r="CH150" s="341"/>
      <c r="CI150" s="341" t="s">
        <v>17</v>
      </c>
      <c r="CJ150" s="341"/>
      <c r="CK150" s="341"/>
      <c r="CL150" s="341"/>
      <c r="CM150" s="341" t="s">
        <v>18</v>
      </c>
      <c r="CN150" s="341"/>
      <c r="CO150" s="341"/>
      <c r="CP150" s="341"/>
      <c r="CQ150" s="341" t="s">
        <v>19</v>
      </c>
      <c r="CR150" s="341"/>
      <c r="CS150" s="341"/>
      <c r="CT150" s="342"/>
      <c r="CU150" s="208"/>
      <c r="CV150" s="208"/>
      <c r="CW150" s="208"/>
      <c r="CX150" s="226"/>
    </row>
    <row r="151" spans="1:102" x14ac:dyDescent="0.3">
      <c r="CU151" s="393" t="s">
        <v>71</v>
      </c>
      <c r="CV151" s="394" t="s">
        <v>70</v>
      </c>
      <c r="CW151" s="227"/>
      <c r="CX151" s="208"/>
    </row>
    <row r="152" spans="1:102" x14ac:dyDescent="0.3">
      <c r="CU152" s="393"/>
      <c r="CV152" s="395"/>
      <c r="CW152" s="208"/>
      <c r="CX152" s="208"/>
    </row>
    <row r="153" spans="1:102" x14ac:dyDescent="0.3"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393"/>
      <c r="CV153" s="395"/>
      <c r="CW153" s="228"/>
      <c r="CX153" s="208"/>
    </row>
    <row r="154" spans="1:102" x14ac:dyDescent="0.3"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393"/>
      <c r="CV154" s="395"/>
      <c r="CW154" s="228"/>
      <c r="CX154" s="208"/>
    </row>
    <row r="155" spans="1:102" x14ac:dyDescent="0.3">
      <c r="CU155" s="393"/>
      <c r="CV155" s="396"/>
      <c r="CW155" s="208"/>
      <c r="CX155" s="229" t="s">
        <v>32</v>
      </c>
    </row>
    <row r="156" spans="1:102" x14ac:dyDescent="0.3">
      <c r="CU156" s="230">
        <f>SUM(CU141:CU148,CU120:CU127,CU99:CU106,CU78:CU85,CU57:CU64,CU36:CU43,CU15:CU22)</f>
        <v>142.5</v>
      </c>
      <c r="CV156" s="231">
        <f>SUM(CV141:CV148,CV120:CV127,CV99:CV106,CV78:CV85,CV57:CV64,CV36:CV43,CV15:CV22)</f>
        <v>25</v>
      </c>
      <c r="CW156" s="208"/>
      <c r="CX156" s="217">
        <f>SUM(CX142,CX121,CX100,CX79,CX58,CX37,CX15)</f>
        <v>210</v>
      </c>
    </row>
  </sheetData>
  <mergeCells count="360"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5:A12"/>
    <mergeCell ref="A13:A21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AA23:AD23"/>
    <mergeCell ref="AE23:AH23"/>
    <mergeCell ref="AI23:AL23"/>
    <mergeCell ref="AM23:AP23"/>
    <mergeCell ref="AQ23:AT23"/>
    <mergeCell ref="AU23:AX23"/>
    <mergeCell ref="C23:F23"/>
    <mergeCell ref="G23:J23"/>
    <mergeCell ref="K23:N23"/>
    <mergeCell ref="O23:R23"/>
    <mergeCell ref="S23:V23"/>
    <mergeCell ref="W23:Z23"/>
    <mergeCell ref="BW23:BZ23"/>
    <mergeCell ref="CA23:CD23"/>
    <mergeCell ref="CE23:CH23"/>
    <mergeCell ref="CI23:CL23"/>
    <mergeCell ref="CM23:CP23"/>
    <mergeCell ref="CQ23:CT23"/>
    <mergeCell ref="AY23:BB23"/>
    <mergeCell ref="BC23:BF23"/>
    <mergeCell ref="BG23:BJ23"/>
    <mergeCell ref="BK23:BN23"/>
    <mergeCell ref="BO23:BR23"/>
    <mergeCell ref="BS23:BV23"/>
    <mergeCell ref="BC26:BF26"/>
    <mergeCell ref="BG26:BJ26"/>
    <mergeCell ref="AU25:BF25"/>
    <mergeCell ref="C26:F26"/>
    <mergeCell ref="G26:J26"/>
    <mergeCell ref="K26:N26"/>
    <mergeCell ref="O26:R26"/>
    <mergeCell ref="S26:V26"/>
    <mergeCell ref="W26:Z26"/>
    <mergeCell ref="AA26:AD26"/>
    <mergeCell ref="AE26:AH26"/>
    <mergeCell ref="AI26:AL26"/>
    <mergeCell ref="AE45:AH45"/>
    <mergeCell ref="AI45:AL45"/>
    <mergeCell ref="AM45:AP45"/>
    <mergeCell ref="AQ45:AT45"/>
    <mergeCell ref="CI26:CL26"/>
    <mergeCell ref="CM26:CP26"/>
    <mergeCell ref="CQ26:CT26"/>
    <mergeCell ref="A27:A34"/>
    <mergeCell ref="A35:A42"/>
    <mergeCell ref="C45:F45"/>
    <mergeCell ref="G45:J45"/>
    <mergeCell ref="K45:N45"/>
    <mergeCell ref="O45:R45"/>
    <mergeCell ref="S45:V45"/>
    <mergeCell ref="BK26:BN26"/>
    <mergeCell ref="BO26:BR26"/>
    <mergeCell ref="BS26:BV26"/>
    <mergeCell ref="BW26:BZ26"/>
    <mergeCell ref="CA26:CD26"/>
    <mergeCell ref="CE26:CH26"/>
    <mergeCell ref="AM26:AP26"/>
    <mergeCell ref="AQ26:AT26"/>
    <mergeCell ref="AU26:AX26"/>
    <mergeCell ref="AY26:BB26"/>
    <mergeCell ref="CQ45:CT45"/>
    <mergeCell ref="AU46:BF46"/>
    <mergeCell ref="C47:F47"/>
    <mergeCell ref="G47:J47"/>
    <mergeCell ref="K47:N47"/>
    <mergeCell ref="O47:R47"/>
    <mergeCell ref="S47:V47"/>
    <mergeCell ref="W47:Z47"/>
    <mergeCell ref="AA47:AD47"/>
    <mergeCell ref="AE47:AH47"/>
    <mergeCell ref="BS45:BV45"/>
    <mergeCell ref="BW45:BZ45"/>
    <mergeCell ref="CA45:CD45"/>
    <mergeCell ref="CE45:CH45"/>
    <mergeCell ref="CI45:CL45"/>
    <mergeCell ref="CM45:CP45"/>
    <mergeCell ref="AU45:AX45"/>
    <mergeCell ref="AY45:BB45"/>
    <mergeCell ref="BC45:BF45"/>
    <mergeCell ref="BG45:BJ45"/>
    <mergeCell ref="BK45:BN45"/>
    <mergeCell ref="BO45:BR45"/>
    <mergeCell ref="W45:Z45"/>
    <mergeCell ref="AA45:AD45"/>
    <mergeCell ref="CE47:CH47"/>
    <mergeCell ref="CI47:CL47"/>
    <mergeCell ref="CM47:CP47"/>
    <mergeCell ref="CQ47:CT47"/>
    <mergeCell ref="A48:A55"/>
    <mergeCell ref="A56:A63"/>
    <mergeCell ref="BG47:BJ47"/>
    <mergeCell ref="BK47:BN47"/>
    <mergeCell ref="BO47:BR47"/>
    <mergeCell ref="BS47:BV47"/>
    <mergeCell ref="BW47:BZ47"/>
    <mergeCell ref="CA47:CD47"/>
    <mergeCell ref="AI47:AL47"/>
    <mergeCell ref="AM47:AP47"/>
    <mergeCell ref="AQ47:AT47"/>
    <mergeCell ref="AU47:AX47"/>
    <mergeCell ref="AY47:BB47"/>
    <mergeCell ref="BC47:BF47"/>
    <mergeCell ref="AA66:AD66"/>
    <mergeCell ref="AE66:AH66"/>
    <mergeCell ref="AI66:AL66"/>
    <mergeCell ref="AM66:AP66"/>
    <mergeCell ref="AQ66:AT66"/>
    <mergeCell ref="AU66:AX66"/>
    <mergeCell ref="C66:F66"/>
    <mergeCell ref="G66:J66"/>
    <mergeCell ref="K66:N66"/>
    <mergeCell ref="O66:R66"/>
    <mergeCell ref="S66:V66"/>
    <mergeCell ref="W66:Z66"/>
    <mergeCell ref="BW66:BZ66"/>
    <mergeCell ref="CA66:CD66"/>
    <mergeCell ref="CE66:CH66"/>
    <mergeCell ref="CI66:CL66"/>
    <mergeCell ref="CM66:CP66"/>
    <mergeCell ref="CQ66:CT66"/>
    <mergeCell ref="AY66:BB66"/>
    <mergeCell ref="BC66:BF66"/>
    <mergeCell ref="BG66:BJ66"/>
    <mergeCell ref="BK66:BN66"/>
    <mergeCell ref="BO66:BR66"/>
    <mergeCell ref="BS66:BV66"/>
    <mergeCell ref="BC68:BF68"/>
    <mergeCell ref="BG68:BJ68"/>
    <mergeCell ref="AU67:BF67"/>
    <mergeCell ref="C68:F68"/>
    <mergeCell ref="G68:J68"/>
    <mergeCell ref="K68:N68"/>
    <mergeCell ref="O68:R68"/>
    <mergeCell ref="S68:V68"/>
    <mergeCell ref="W68:Z68"/>
    <mergeCell ref="AA68:AD68"/>
    <mergeCell ref="AE68:AH68"/>
    <mergeCell ref="AI68:AL68"/>
    <mergeCell ref="AE87:AH87"/>
    <mergeCell ref="AI87:AL87"/>
    <mergeCell ref="AM87:AP87"/>
    <mergeCell ref="AQ87:AT87"/>
    <mergeCell ref="CI68:CL68"/>
    <mergeCell ref="CM68:CP68"/>
    <mergeCell ref="CQ68:CT68"/>
    <mergeCell ref="A69:A76"/>
    <mergeCell ref="A77:A84"/>
    <mergeCell ref="C87:F87"/>
    <mergeCell ref="G87:J87"/>
    <mergeCell ref="K87:N87"/>
    <mergeCell ref="O87:R87"/>
    <mergeCell ref="S87:V87"/>
    <mergeCell ref="BK68:BN68"/>
    <mergeCell ref="BO68:BR68"/>
    <mergeCell ref="BS68:BV68"/>
    <mergeCell ref="BW68:BZ68"/>
    <mergeCell ref="CA68:CD68"/>
    <mergeCell ref="CE68:CH68"/>
    <mergeCell ref="AM68:AP68"/>
    <mergeCell ref="AQ68:AT68"/>
    <mergeCell ref="AU68:AX68"/>
    <mergeCell ref="AY68:BB68"/>
    <mergeCell ref="CQ87:CT87"/>
    <mergeCell ref="AU88:BF88"/>
    <mergeCell ref="C89:F89"/>
    <mergeCell ref="G89:J89"/>
    <mergeCell ref="K89:N89"/>
    <mergeCell ref="O89:R89"/>
    <mergeCell ref="S89:V89"/>
    <mergeCell ref="W89:Z89"/>
    <mergeCell ref="AA89:AD89"/>
    <mergeCell ref="AE89:AH89"/>
    <mergeCell ref="BS87:BV87"/>
    <mergeCell ref="BW87:BZ87"/>
    <mergeCell ref="CA87:CD87"/>
    <mergeCell ref="CE87:CH87"/>
    <mergeCell ref="CI87:CL87"/>
    <mergeCell ref="CM87:CP87"/>
    <mergeCell ref="AU87:AX87"/>
    <mergeCell ref="AY87:BB87"/>
    <mergeCell ref="BC87:BF87"/>
    <mergeCell ref="BG87:BJ87"/>
    <mergeCell ref="BK87:BN87"/>
    <mergeCell ref="BO87:BR87"/>
    <mergeCell ref="W87:Z87"/>
    <mergeCell ref="AA87:AD87"/>
    <mergeCell ref="CE89:CH89"/>
    <mergeCell ref="CI89:CL89"/>
    <mergeCell ref="CM89:CP89"/>
    <mergeCell ref="CQ89:CT89"/>
    <mergeCell ref="A90:A97"/>
    <mergeCell ref="A98:A105"/>
    <mergeCell ref="BG89:BJ89"/>
    <mergeCell ref="BK89:BN89"/>
    <mergeCell ref="BO89:BR89"/>
    <mergeCell ref="BS89:BV89"/>
    <mergeCell ref="BW89:BZ89"/>
    <mergeCell ref="CA89:CD89"/>
    <mergeCell ref="AI89:AL89"/>
    <mergeCell ref="AM89:AP89"/>
    <mergeCell ref="AQ89:AT89"/>
    <mergeCell ref="AU89:AX89"/>
    <mergeCell ref="AY89:BB89"/>
    <mergeCell ref="BC89:BF89"/>
    <mergeCell ref="AA108:AD108"/>
    <mergeCell ref="AE108:AH108"/>
    <mergeCell ref="AI108:AL108"/>
    <mergeCell ref="AM108:AP108"/>
    <mergeCell ref="AQ108:AT108"/>
    <mergeCell ref="AU108:AX108"/>
    <mergeCell ref="C108:F108"/>
    <mergeCell ref="G108:J108"/>
    <mergeCell ref="K108:N108"/>
    <mergeCell ref="O108:R108"/>
    <mergeCell ref="S108:V108"/>
    <mergeCell ref="W108:Z108"/>
    <mergeCell ref="BW108:BZ108"/>
    <mergeCell ref="CA108:CD108"/>
    <mergeCell ref="CE108:CH108"/>
    <mergeCell ref="CI108:CL108"/>
    <mergeCell ref="CM108:CP108"/>
    <mergeCell ref="CQ108:CT108"/>
    <mergeCell ref="AY108:BB108"/>
    <mergeCell ref="BC108:BF108"/>
    <mergeCell ref="BG108:BJ108"/>
    <mergeCell ref="BK108:BN108"/>
    <mergeCell ref="BO108:BR108"/>
    <mergeCell ref="BS108:BV108"/>
    <mergeCell ref="BC110:BF110"/>
    <mergeCell ref="BG110:BJ110"/>
    <mergeCell ref="AU109:BF109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I110:AL110"/>
    <mergeCell ref="AE129:AH129"/>
    <mergeCell ref="AI129:AL129"/>
    <mergeCell ref="AM129:AP129"/>
    <mergeCell ref="AQ129:AT129"/>
    <mergeCell ref="CI110:CL110"/>
    <mergeCell ref="CM110:CP110"/>
    <mergeCell ref="CQ110:CT110"/>
    <mergeCell ref="A111:A118"/>
    <mergeCell ref="A119:A126"/>
    <mergeCell ref="C129:F129"/>
    <mergeCell ref="G129:J129"/>
    <mergeCell ref="K129:N129"/>
    <mergeCell ref="O129:R129"/>
    <mergeCell ref="S129:V129"/>
    <mergeCell ref="BK110:BN110"/>
    <mergeCell ref="BO110:BR110"/>
    <mergeCell ref="BS110:BV110"/>
    <mergeCell ref="BW110:BZ110"/>
    <mergeCell ref="CA110:CD110"/>
    <mergeCell ref="CE110:CH110"/>
    <mergeCell ref="AM110:AP110"/>
    <mergeCell ref="AQ110:AT110"/>
    <mergeCell ref="AU110:AX110"/>
    <mergeCell ref="AY110:BB110"/>
    <mergeCell ref="CQ129:CT129"/>
    <mergeCell ref="AU130:BF130"/>
    <mergeCell ref="C131:F131"/>
    <mergeCell ref="G131:J131"/>
    <mergeCell ref="K131:N131"/>
    <mergeCell ref="O131:R131"/>
    <mergeCell ref="S131:V131"/>
    <mergeCell ref="W131:Z131"/>
    <mergeCell ref="AA131:AD131"/>
    <mergeCell ref="AE131:AH131"/>
    <mergeCell ref="BS129:BV129"/>
    <mergeCell ref="BW129:BZ129"/>
    <mergeCell ref="CA129:CD129"/>
    <mergeCell ref="CE129:CH129"/>
    <mergeCell ref="CI129:CL129"/>
    <mergeCell ref="CM129:CP129"/>
    <mergeCell ref="AU129:AX129"/>
    <mergeCell ref="AY129:BB129"/>
    <mergeCell ref="BC129:BF129"/>
    <mergeCell ref="BG129:BJ129"/>
    <mergeCell ref="BK129:BN129"/>
    <mergeCell ref="BO129:BR129"/>
    <mergeCell ref="W129:Z129"/>
    <mergeCell ref="AA129:AD129"/>
    <mergeCell ref="CE131:CH131"/>
    <mergeCell ref="CI131:CL131"/>
    <mergeCell ref="CM131:CP131"/>
    <mergeCell ref="CQ131:CT131"/>
    <mergeCell ref="A132:A139"/>
    <mergeCell ref="A140:A147"/>
    <mergeCell ref="BG131:BJ131"/>
    <mergeCell ref="BK131:BN131"/>
    <mergeCell ref="BO131:BR131"/>
    <mergeCell ref="BS131:BV131"/>
    <mergeCell ref="BW131:BZ131"/>
    <mergeCell ref="CA131:CD131"/>
    <mergeCell ref="AI131:AL131"/>
    <mergeCell ref="AM131:AP131"/>
    <mergeCell ref="AQ131:AT131"/>
    <mergeCell ref="AU131:AX131"/>
    <mergeCell ref="AY131:BB131"/>
    <mergeCell ref="BC131:BF131"/>
    <mergeCell ref="AA150:AD150"/>
    <mergeCell ref="AE150:AH150"/>
    <mergeCell ref="AI150:AL150"/>
    <mergeCell ref="AM150:AP150"/>
    <mergeCell ref="AQ150:AT150"/>
    <mergeCell ref="AU150:AX150"/>
    <mergeCell ref="C150:F150"/>
    <mergeCell ref="G150:J150"/>
    <mergeCell ref="K150:N150"/>
    <mergeCell ref="O150:R150"/>
    <mergeCell ref="S150:V150"/>
    <mergeCell ref="W150:Z150"/>
    <mergeCell ref="CU151:CU155"/>
    <mergeCell ref="CV151:CV155"/>
    <mergeCell ref="BW150:BZ150"/>
    <mergeCell ref="CA150:CD150"/>
    <mergeCell ref="CE150:CH150"/>
    <mergeCell ref="CI150:CL150"/>
    <mergeCell ref="CM150:CP150"/>
    <mergeCell ref="CQ150:CT150"/>
    <mergeCell ref="AY150:BB150"/>
    <mergeCell ref="BC150:BF150"/>
    <mergeCell ref="BG150:BJ150"/>
    <mergeCell ref="BK150:BN150"/>
    <mergeCell ref="BO150:BR150"/>
    <mergeCell ref="BS150:BV150"/>
  </mergeCells>
  <conditionalFormatting sqref="C8:C9">
    <cfRule type="cellIs" dxfId="870" priority="156" operator="equal">
      <formula>1</formula>
    </cfRule>
  </conditionalFormatting>
  <conditionalFormatting sqref="C5:CT12">
    <cfRule type="cellIs" dxfId="869" priority="155" operator="equal">
      <formula>1</formula>
    </cfRule>
  </conditionalFormatting>
  <conditionalFormatting sqref="C5:CT7">
    <cfRule type="cellIs" dxfId="868" priority="154" operator="equal">
      <formula>1</formula>
    </cfRule>
  </conditionalFormatting>
  <conditionalFormatting sqref="C11:CT12">
    <cfRule type="cellIs" dxfId="867" priority="153" operator="equal">
      <formula>1</formula>
    </cfRule>
  </conditionalFormatting>
  <conditionalFormatting sqref="C13:CT14">
    <cfRule type="cellIs" dxfId="866" priority="152" operator="equal">
      <formula>1</formula>
    </cfRule>
  </conditionalFormatting>
  <conditionalFormatting sqref="BS20:CP20 C15:CT19">
    <cfRule type="cellIs" dxfId="865" priority="151" operator="equal">
      <formula>1</formula>
    </cfRule>
  </conditionalFormatting>
  <conditionalFormatting sqref="C20:BR20 CQ20:CT20 C21:CT21">
    <cfRule type="cellIs" dxfId="864" priority="150" operator="equal">
      <formula>1</formula>
    </cfRule>
  </conditionalFormatting>
  <conditionalFormatting sqref="C6:CT7">
    <cfRule type="cellIs" dxfId="863" priority="149" operator="equal">
      <formula>1</formula>
    </cfRule>
  </conditionalFormatting>
  <conditionalFormatting sqref="C10:F10">
    <cfRule type="cellIs" dxfId="862" priority="148" operator="equal">
      <formula>1</formula>
    </cfRule>
  </conditionalFormatting>
  <conditionalFormatting sqref="C10:F10">
    <cfRule type="cellIs" dxfId="861" priority="147" operator="equal">
      <formula>1</formula>
    </cfRule>
  </conditionalFormatting>
  <conditionalFormatting sqref="C14:CT17 BK16:BR18">
    <cfRule type="cellIs" dxfId="860" priority="146" operator="equal">
      <formula>1</formula>
    </cfRule>
  </conditionalFormatting>
  <conditionalFormatting sqref="C114:C115">
    <cfRule type="cellIs" dxfId="859" priority="117" operator="equal">
      <formula>1</formula>
    </cfRule>
  </conditionalFormatting>
  <conditionalFormatting sqref="C111:CT118">
    <cfRule type="cellIs" dxfId="858" priority="116" operator="equal">
      <formula>1</formula>
    </cfRule>
  </conditionalFormatting>
  <conditionalFormatting sqref="C111:CT113">
    <cfRule type="cellIs" dxfId="857" priority="115" operator="equal">
      <formula>1</formula>
    </cfRule>
  </conditionalFormatting>
  <conditionalFormatting sqref="C117:CT118">
    <cfRule type="cellIs" dxfId="856" priority="114" operator="equal">
      <formula>1</formula>
    </cfRule>
  </conditionalFormatting>
  <conditionalFormatting sqref="C112:CT113">
    <cfRule type="cellIs" dxfId="855" priority="113" operator="equal">
      <formula>1</formula>
    </cfRule>
  </conditionalFormatting>
  <conditionalFormatting sqref="C116:F116">
    <cfRule type="cellIs" dxfId="854" priority="112" operator="equal">
      <formula>1</formula>
    </cfRule>
  </conditionalFormatting>
  <conditionalFormatting sqref="C116:F116">
    <cfRule type="cellIs" dxfId="853" priority="111" operator="equal">
      <formula>1</formula>
    </cfRule>
  </conditionalFormatting>
  <conditionalFormatting sqref="C135:C136">
    <cfRule type="cellIs" dxfId="852" priority="110" operator="equal">
      <formula>1</formula>
    </cfRule>
  </conditionalFormatting>
  <conditionalFormatting sqref="C132:CT139">
    <cfRule type="cellIs" dxfId="851" priority="109" operator="equal">
      <formula>1</formula>
    </cfRule>
  </conditionalFormatting>
  <conditionalFormatting sqref="C132:CT134">
    <cfRule type="cellIs" dxfId="850" priority="108" operator="equal">
      <formula>1</formula>
    </cfRule>
  </conditionalFormatting>
  <conditionalFormatting sqref="C138:CT139">
    <cfRule type="cellIs" dxfId="849" priority="107" operator="equal">
      <formula>1</formula>
    </cfRule>
  </conditionalFormatting>
  <conditionalFormatting sqref="C133:CT134">
    <cfRule type="cellIs" dxfId="848" priority="106" operator="equal">
      <formula>1</formula>
    </cfRule>
  </conditionalFormatting>
  <conditionalFormatting sqref="C137:F137">
    <cfRule type="cellIs" dxfId="847" priority="105" operator="equal">
      <formula>1</formula>
    </cfRule>
  </conditionalFormatting>
  <conditionalFormatting sqref="C137:F137">
    <cfRule type="cellIs" dxfId="846" priority="104" operator="equal">
      <formula>1</formula>
    </cfRule>
  </conditionalFormatting>
  <conditionalFormatting sqref="BS20:CP20 C19:CT19">
    <cfRule type="cellIs" dxfId="845" priority="103" operator="equal">
      <formula>1</formula>
    </cfRule>
  </conditionalFormatting>
  <conditionalFormatting sqref="C119:CT120">
    <cfRule type="cellIs" dxfId="844" priority="82" operator="equal">
      <formula>1</formula>
    </cfRule>
  </conditionalFormatting>
  <conditionalFormatting sqref="AY126:CP126 C121:CT125">
    <cfRule type="cellIs" dxfId="843" priority="81" operator="equal">
      <formula>1</formula>
    </cfRule>
  </conditionalFormatting>
  <conditionalFormatting sqref="C127:CT127 C126:AX126 CQ126:CT126">
    <cfRule type="cellIs" dxfId="842" priority="80" operator="equal">
      <formula>1</formula>
    </cfRule>
  </conditionalFormatting>
  <conditionalFormatting sqref="C120:CT123">
    <cfRule type="cellIs" dxfId="841" priority="79" operator="equal">
      <formula>1</formula>
    </cfRule>
  </conditionalFormatting>
  <conditionalFormatting sqref="C125:CP125 AY126:CP126">
    <cfRule type="cellIs" dxfId="840" priority="78" operator="equal">
      <formula>1</formula>
    </cfRule>
  </conditionalFormatting>
  <conditionalFormatting sqref="C140:CT141">
    <cfRule type="cellIs" dxfId="839" priority="77" operator="equal">
      <formula>1</formula>
    </cfRule>
  </conditionalFormatting>
  <conditionalFormatting sqref="C142:CT145 AY147:CP147 C146:CP146">
    <cfRule type="cellIs" dxfId="838" priority="76" operator="equal">
      <formula>1</formula>
    </cfRule>
  </conditionalFormatting>
  <conditionalFormatting sqref="C148:CT148 C147:AX147 CQ147:CT147">
    <cfRule type="cellIs" dxfId="837" priority="75" operator="equal">
      <formula>1</formula>
    </cfRule>
  </conditionalFormatting>
  <conditionalFormatting sqref="C141:CT144">
    <cfRule type="cellIs" dxfId="836" priority="74" operator="equal">
      <formula>1</formula>
    </cfRule>
  </conditionalFormatting>
  <conditionalFormatting sqref="C146:CP146 AY147:CP147">
    <cfRule type="cellIs" dxfId="835" priority="73" operator="equal">
      <formula>1</formula>
    </cfRule>
  </conditionalFormatting>
  <conditionalFormatting sqref="C30:C31">
    <cfRule type="cellIs" dxfId="834" priority="72" operator="equal">
      <formula>1</formula>
    </cfRule>
  </conditionalFormatting>
  <conditionalFormatting sqref="C27:CT34">
    <cfRule type="cellIs" dxfId="833" priority="71" operator="equal">
      <formula>1</formula>
    </cfRule>
  </conditionalFormatting>
  <conditionalFormatting sqref="C27:CT29">
    <cfRule type="cellIs" dxfId="832" priority="70" operator="equal">
      <formula>1</formula>
    </cfRule>
  </conditionalFormatting>
  <conditionalFormatting sqref="C33:CT34">
    <cfRule type="cellIs" dxfId="831" priority="69" operator="equal">
      <formula>1</formula>
    </cfRule>
  </conditionalFormatting>
  <conditionalFormatting sqref="C28:CT29">
    <cfRule type="cellIs" dxfId="830" priority="65" operator="equal">
      <formula>1</formula>
    </cfRule>
  </conditionalFormatting>
  <conditionalFormatting sqref="C32:F32">
    <cfRule type="cellIs" dxfId="829" priority="64" operator="equal">
      <formula>1</formula>
    </cfRule>
  </conditionalFormatting>
  <conditionalFormatting sqref="C32:F32">
    <cfRule type="cellIs" dxfId="828" priority="63" operator="equal">
      <formula>1</formula>
    </cfRule>
  </conditionalFormatting>
  <conditionalFormatting sqref="C51:C52">
    <cfRule type="cellIs" dxfId="827" priority="60" operator="equal">
      <formula>1</formula>
    </cfRule>
  </conditionalFormatting>
  <conditionalFormatting sqref="C48:CT55">
    <cfRule type="cellIs" dxfId="826" priority="59" operator="equal">
      <formula>1</formula>
    </cfRule>
  </conditionalFormatting>
  <conditionalFormatting sqref="C48:CT50">
    <cfRule type="cellIs" dxfId="825" priority="58" operator="equal">
      <formula>1</formula>
    </cfRule>
  </conditionalFormatting>
  <conditionalFormatting sqref="C54:CT55">
    <cfRule type="cellIs" dxfId="824" priority="57" operator="equal">
      <formula>1</formula>
    </cfRule>
  </conditionalFormatting>
  <conditionalFormatting sqref="C49:CT50">
    <cfRule type="cellIs" dxfId="823" priority="53" operator="equal">
      <formula>1</formula>
    </cfRule>
  </conditionalFormatting>
  <conditionalFormatting sqref="C53:F53">
    <cfRule type="cellIs" dxfId="822" priority="52" operator="equal">
      <formula>1</formula>
    </cfRule>
  </conditionalFormatting>
  <conditionalFormatting sqref="C53:F53">
    <cfRule type="cellIs" dxfId="821" priority="51" operator="equal">
      <formula>1</formula>
    </cfRule>
  </conditionalFormatting>
  <conditionalFormatting sqref="C72:C73">
    <cfRule type="cellIs" dxfId="820" priority="48" operator="equal">
      <formula>1</formula>
    </cfRule>
  </conditionalFormatting>
  <conditionalFormatting sqref="C69:CT76">
    <cfRule type="cellIs" dxfId="819" priority="47" operator="equal">
      <formula>1</formula>
    </cfRule>
  </conditionalFormatting>
  <conditionalFormatting sqref="C69:CT71">
    <cfRule type="cellIs" dxfId="818" priority="46" operator="equal">
      <formula>1</formula>
    </cfRule>
  </conditionalFormatting>
  <conditionalFormatting sqref="C75:CT76">
    <cfRule type="cellIs" dxfId="817" priority="45" operator="equal">
      <formula>1</formula>
    </cfRule>
  </conditionalFormatting>
  <conditionalFormatting sqref="C70:CT71">
    <cfRule type="cellIs" dxfId="816" priority="41" operator="equal">
      <formula>1</formula>
    </cfRule>
  </conditionalFormatting>
  <conditionalFormatting sqref="C74:F74">
    <cfRule type="cellIs" dxfId="815" priority="40" operator="equal">
      <formula>1</formula>
    </cfRule>
  </conditionalFormatting>
  <conditionalFormatting sqref="C74:F74">
    <cfRule type="cellIs" dxfId="814" priority="39" operator="equal">
      <formula>1</formula>
    </cfRule>
  </conditionalFormatting>
  <conditionalFormatting sqref="C93:C94">
    <cfRule type="cellIs" dxfId="813" priority="36" operator="equal">
      <formula>1</formula>
    </cfRule>
  </conditionalFormatting>
  <conditionalFormatting sqref="C90:CT97">
    <cfRule type="cellIs" dxfId="812" priority="35" operator="equal">
      <formula>1</formula>
    </cfRule>
  </conditionalFormatting>
  <conditionalFormatting sqref="C90:CT92">
    <cfRule type="cellIs" dxfId="811" priority="34" operator="equal">
      <formula>1</formula>
    </cfRule>
  </conditionalFormatting>
  <conditionalFormatting sqref="C96:CT97">
    <cfRule type="cellIs" dxfId="810" priority="33" operator="equal">
      <formula>1</formula>
    </cfRule>
  </conditionalFormatting>
  <conditionalFormatting sqref="C91:CT92">
    <cfRule type="cellIs" dxfId="809" priority="29" operator="equal">
      <formula>1</formula>
    </cfRule>
  </conditionalFormatting>
  <conditionalFormatting sqref="C95:F95">
    <cfRule type="cellIs" dxfId="808" priority="28" operator="equal">
      <formula>1</formula>
    </cfRule>
  </conditionalFormatting>
  <conditionalFormatting sqref="C95:F95">
    <cfRule type="cellIs" dxfId="807" priority="27" operator="equal">
      <formula>1</formula>
    </cfRule>
  </conditionalFormatting>
  <conditionalFormatting sqref="C35:CT36">
    <cfRule type="cellIs" dxfId="806" priority="24" operator="equal">
      <formula>1</formula>
    </cfRule>
  </conditionalFormatting>
  <conditionalFormatting sqref="BS42:CP42 C37:CT41">
    <cfRule type="cellIs" dxfId="805" priority="23" operator="equal">
      <formula>1</formula>
    </cfRule>
  </conditionalFormatting>
  <conditionalFormatting sqref="C42:BR42 CQ42:CT42 C43:CT43">
    <cfRule type="cellIs" dxfId="804" priority="22" operator="equal">
      <formula>1</formula>
    </cfRule>
  </conditionalFormatting>
  <conditionalFormatting sqref="C36:CT39 BK40:BR40">
    <cfRule type="cellIs" dxfId="803" priority="21" operator="equal">
      <formula>1</formula>
    </cfRule>
  </conditionalFormatting>
  <conditionalFormatting sqref="BS42:CP42 C41:CT41">
    <cfRule type="cellIs" dxfId="802" priority="20" operator="equal">
      <formula>1</formula>
    </cfRule>
  </conditionalFormatting>
  <conditionalFormatting sqref="C56:CT57">
    <cfRule type="cellIs" dxfId="801" priority="19" operator="equal">
      <formula>1</formula>
    </cfRule>
  </conditionalFormatting>
  <conditionalFormatting sqref="BS63:CP63 C58:CT62">
    <cfRule type="cellIs" dxfId="800" priority="18" operator="equal">
      <formula>1</formula>
    </cfRule>
  </conditionalFormatting>
  <conditionalFormatting sqref="C63:BR63 CQ63:CT63 C64:CT64">
    <cfRule type="cellIs" dxfId="799" priority="17" operator="equal">
      <formula>1</formula>
    </cfRule>
  </conditionalFormatting>
  <conditionalFormatting sqref="C57:CT60 BK61:BR61">
    <cfRule type="cellIs" dxfId="798" priority="16" operator="equal">
      <formula>1</formula>
    </cfRule>
  </conditionalFormatting>
  <conditionalFormatting sqref="BS63:CP63 C62:CT62">
    <cfRule type="cellIs" dxfId="797" priority="15" operator="equal">
      <formula>1</formula>
    </cfRule>
  </conditionalFormatting>
  <conditionalFormatting sqref="C77:CT78">
    <cfRule type="cellIs" dxfId="796" priority="14" operator="equal">
      <formula>1</formula>
    </cfRule>
  </conditionalFormatting>
  <conditionalFormatting sqref="BS84:CP84 C79:CT83">
    <cfRule type="cellIs" dxfId="795" priority="13" operator="equal">
      <formula>1</formula>
    </cfRule>
  </conditionalFormatting>
  <conditionalFormatting sqref="C84:BR84 CQ84:CT84 C85:CT85">
    <cfRule type="cellIs" dxfId="794" priority="12" operator="equal">
      <formula>1</formula>
    </cfRule>
  </conditionalFormatting>
  <conditionalFormatting sqref="C78:CT81 BK82:BR82">
    <cfRule type="cellIs" dxfId="793" priority="11" operator="equal">
      <formula>1</formula>
    </cfRule>
  </conditionalFormatting>
  <conditionalFormatting sqref="BS84:CP84 C83:CT83">
    <cfRule type="cellIs" dxfId="792" priority="10" operator="equal">
      <formula>1</formula>
    </cfRule>
  </conditionalFormatting>
  <conditionalFormatting sqref="C98:CT99">
    <cfRule type="cellIs" dxfId="791" priority="9" operator="equal">
      <formula>1</formula>
    </cfRule>
  </conditionalFormatting>
  <conditionalFormatting sqref="BS105:CP105 C100:CT104">
    <cfRule type="cellIs" dxfId="790" priority="8" operator="equal">
      <formula>1</formula>
    </cfRule>
  </conditionalFormatting>
  <conditionalFormatting sqref="C105:BR105 CQ105:CT105 C106:CT106">
    <cfRule type="cellIs" dxfId="789" priority="7" operator="equal">
      <formula>1</formula>
    </cfRule>
  </conditionalFormatting>
  <conditionalFormatting sqref="C99:CT102 BK103:BR103">
    <cfRule type="cellIs" dxfId="788" priority="6" operator="equal">
      <formula>1</formula>
    </cfRule>
  </conditionalFormatting>
  <conditionalFormatting sqref="BS105:CP105 C104:CT104">
    <cfRule type="cellIs" dxfId="787" priority="5" operator="equal">
      <formula>1</formula>
    </cfRule>
  </conditionalFormatting>
  <conditionalFormatting sqref="CQ146:CT146">
    <cfRule type="cellIs" dxfId="786" priority="2" operator="equal">
      <formula>1</formula>
    </cfRule>
  </conditionalFormatting>
  <conditionalFormatting sqref="CQ146:CT146">
    <cfRule type="cellIs" dxfId="785" priority="1" operator="equal">
      <formula>1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2F6B-BE5F-4704-B11E-3C2DBDF46C6E}">
  <sheetPr>
    <tabColor rgb="FF00B0F0"/>
    <pageSetUpPr fitToPage="1"/>
  </sheetPr>
  <dimension ref="A1:CW157"/>
  <sheetViews>
    <sheetView topLeftCell="A106" workbookViewId="0">
      <selection activeCell="BL153" sqref="BL153"/>
    </sheetView>
  </sheetViews>
  <sheetFormatPr baseColWidth="10" defaultColWidth="11.44140625" defaultRowHeight="14.4" x14ac:dyDescent="0.3"/>
  <cols>
    <col min="1" max="1" width="21.109375" style="110" customWidth="1"/>
    <col min="2" max="97" width="1.6640625" style="110" customWidth="1"/>
    <col min="98" max="98" width="4.33203125" style="110" customWidth="1"/>
    <col min="99" max="100" width="1.6640625" style="110" customWidth="1"/>
    <col min="101" max="16384" width="11.44140625" style="110"/>
  </cols>
  <sheetData>
    <row r="1" spans="1:101" ht="15" thickBot="1" x14ac:dyDescent="0.35">
      <c r="AM1" s="405" t="s">
        <v>73</v>
      </c>
      <c r="AN1" s="406"/>
      <c r="AO1" s="406"/>
      <c r="AP1" s="406"/>
      <c r="AQ1" s="406"/>
      <c r="AR1" s="406"/>
      <c r="AS1" s="406"/>
      <c r="AT1" s="406"/>
      <c r="AU1" s="406"/>
      <c r="AV1" s="406"/>
      <c r="AW1" s="406"/>
      <c r="AX1" s="406"/>
      <c r="AY1" s="406"/>
      <c r="AZ1" s="406"/>
      <c r="BA1" s="406"/>
      <c r="BB1" s="406"/>
      <c r="BC1" s="406"/>
      <c r="BD1" s="406"/>
      <c r="BE1" s="406"/>
      <c r="BF1" s="406"/>
      <c r="BG1" s="406"/>
      <c r="BH1" s="406"/>
      <c r="BI1" s="406"/>
      <c r="BJ1" s="406"/>
      <c r="BK1" s="406"/>
      <c r="BL1" s="407"/>
    </row>
    <row r="2" spans="1:101" ht="15" thickBot="1" x14ac:dyDescent="0.35"/>
    <row r="3" spans="1:101" ht="15" thickBot="1" x14ac:dyDescent="0.35">
      <c r="H3" s="33"/>
      <c r="I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45" t="s">
        <v>24</v>
      </c>
      <c r="AU3" s="346"/>
      <c r="AV3" s="346"/>
      <c r="AW3" s="346"/>
      <c r="AX3" s="346"/>
      <c r="AY3" s="346"/>
      <c r="AZ3" s="346"/>
      <c r="BA3" s="346"/>
      <c r="BB3" s="346"/>
      <c r="BC3" s="346"/>
      <c r="BD3" s="346"/>
      <c r="BE3" s="347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T3" s="33"/>
    </row>
    <row r="4" spans="1:101" x14ac:dyDescent="0.3">
      <c r="B4" s="354" t="s">
        <v>20</v>
      </c>
      <c r="C4" s="343"/>
      <c r="D4" s="343"/>
      <c r="E4" s="343"/>
      <c r="F4" s="354" t="s">
        <v>21</v>
      </c>
      <c r="G4" s="343"/>
      <c r="H4" s="343"/>
      <c r="I4" s="408"/>
      <c r="J4" s="409" t="s">
        <v>23</v>
      </c>
      <c r="K4" s="404"/>
      <c r="L4" s="404"/>
      <c r="M4" s="404"/>
      <c r="N4" s="404" t="s">
        <v>22</v>
      </c>
      <c r="O4" s="404"/>
      <c r="P4" s="404"/>
      <c r="Q4" s="404"/>
      <c r="R4" s="404" t="s">
        <v>0</v>
      </c>
      <c r="S4" s="404"/>
      <c r="T4" s="404"/>
      <c r="U4" s="404"/>
      <c r="V4" s="404" t="s">
        <v>1</v>
      </c>
      <c r="W4" s="404"/>
      <c r="X4" s="404"/>
      <c r="Y4" s="404"/>
      <c r="Z4" s="404" t="s">
        <v>2</v>
      </c>
      <c r="AA4" s="404"/>
      <c r="AB4" s="404"/>
      <c r="AC4" s="404"/>
      <c r="AD4" s="404" t="s">
        <v>3</v>
      </c>
      <c r="AE4" s="404"/>
      <c r="AF4" s="404"/>
      <c r="AG4" s="404"/>
      <c r="AH4" s="404" t="s">
        <v>4</v>
      </c>
      <c r="AI4" s="404"/>
      <c r="AJ4" s="404"/>
      <c r="AK4" s="404"/>
      <c r="AL4" s="404" t="s">
        <v>5</v>
      </c>
      <c r="AM4" s="404"/>
      <c r="AN4" s="404"/>
      <c r="AO4" s="404"/>
      <c r="AP4" s="404" t="s">
        <v>6</v>
      </c>
      <c r="AQ4" s="404"/>
      <c r="AR4" s="404"/>
      <c r="AS4" s="404"/>
      <c r="AT4" s="404" t="s">
        <v>7</v>
      </c>
      <c r="AU4" s="404"/>
      <c r="AV4" s="404"/>
      <c r="AW4" s="404"/>
      <c r="AX4" s="404" t="s">
        <v>8</v>
      </c>
      <c r="AY4" s="404"/>
      <c r="AZ4" s="404"/>
      <c r="BA4" s="404"/>
      <c r="BB4" s="404" t="s">
        <v>9</v>
      </c>
      <c r="BC4" s="404"/>
      <c r="BD4" s="404"/>
      <c r="BE4" s="404"/>
      <c r="BF4" s="404" t="s">
        <v>10</v>
      </c>
      <c r="BG4" s="404"/>
      <c r="BH4" s="404"/>
      <c r="BI4" s="404"/>
      <c r="BJ4" s="404" t="s">
        <v>11</v>
      </c>
      <c r="BK4" s="404"/>
      <c r="BL4" s="404"/>
      <c r="BM4" s="404"/>
      <c r="BN4" s="404" t="s">
        <v>12</v>
      </c>
      <c r="BO4" s="404"/>
      <c r="BP4" s="404"/>
      <c r="BQ4" s="410"/>
      <c r="BR4" s="411" t="s">
        <v>13</v>
      </c>
      <c r="BS4" s="411"/>
      <c r="BT4" s="411"/>
      <c r="BU4" s="411"/>
      <c r="BV4" s="349" t="s">
        <v>14</v>
      </c>
      <c r="BW4" s="349"/>
      <c r="BX4" s="349"/>
      <c r="BY4" s="349"/>
      <c r="BZ4" s="349" t="s">
        <v>15</v>
      </c>
      <c r="CA4" s="349"/>
      <c r="CB4" s="349"/>
      <c r="CC4" s="349"/>
      <c r="CD4" s="349" t="s">
        <v>16</v>
      </c>
      <c r="CE4" s="349"/>
      <c r="CF4" s="349"/>
      <c r="CG4" s="349"/>
      <c r="CH4" s="349" t="s">
        <v>17</v>
      </c>
      <c r="CI4" s="349"/>
      <c r="CJ4" s="349"/>
      <c r="CK4" s="349"/>
      <c r="CL4" s="349" t="s">
        <v>18</v>
      </c>
      <c r="CM4" s="349"/>
      <c r="CN4" s="349"/>
      <c r="CO4" s="349"/>
      <c r="CP4" s="349" t="s">
        <v>19</v>
      </c>
      <c r="CQ4" s="349"/>
      <c r="CR4" s="349"/>
      <c r="CS4" s="349"/>
    </row>
    <row r="5" spans="1:101" hidden="1" x14ac:dyDescent="0.3">
      <c r="A5" s="14" t="s">
        <v>27</v>
      </c>
      <c r="B5" s="25"/>
      <c r="C5" s="26"/>
      <c r="D5" s="27"/>
      <c r="E5" s="27"/>
      <c r="F5" s="25"/>
      <c r="G5" s="26"/>
      <c r="H5" s="27"/>
      <c r="I5" s="28"/>
      <c r="J5" s="29"/>
      <c r="K5" s="26"/>
      <c r="L5" s="27"/>
      <c r="M5" s="30"/>
      <c r="N5" s="25"/>
      <c r="O5" s="26"/>
      <c r="P5" s="27"/>
      <c r="Q5" s="30"/>
      <c r="R5" s="25"/>
      <c r="S5" s="26"/>
      <c r="T5" s="27"/>
      <c r="U5" s="30"/>
      <c r="V5" s="25"/>
      <c r="W5" s="26"/>
      <c r="X5" s="27"/>
      <c r="Y5" s="30"/>
      <c r="Z5" s="25"/>
      <c r="AA5" s="26"/>
      <c r="AB5" s="27"/>
      <c r="AC5" s="30"/>
      <c r="AD5" s="25"/>
      <c r="AE5" s="26"/>
      <c r="AF5" s="27"/>
      <c r="AG5" s="30"/>
      <c r="AH5" s="25"/>
      <c r="AI5" s="26"/>
      <c r="AJ5" s="27"/>
      <c r="AK5" s="30"/>
      <c r="AL5" s="25"/>
      <c r="AM5" s="26"/>
      <c r="AN5" s="27"/>
      <c r="AO5" s="30"/>
      <c r="AP5" s="25"/>
      <c r="AQ5" s="26"/>
      <c r="AR5" s="27"/>
      <c r="AS5" s="30"/>
      <c r="AT5" s="25"/>
      <c r="AU5" s="26"/>
      <c r="AV5" s="27"/>
      <c r="AW5" s="30"/>
      <c r="AX5" s="32"/>
      <c r="AY5" s="26"/>
      <c r="AZ5" s="27"/>
      <c r="BA5" s="28"/>
      <c r="BB5" s="25"/>
      <c r="BC5" s="26"/>
      <c r="BD5" s="27"/>
      <c r="BE5" s="30"/>
      <c r="BF5" s="25"/>
      <c r="BG5" s="26"/>
      <c r="BH5" s="27"/>
      <c r="BI5" s="30"/>
      <c r="BJ5" s="25"/>
      <c r="BK5" s="26"/>
      <c r="BL5" s="27"/>
      <c r="BM5" s="30"/>
      <c r="BN5" s="25"/>
      <c r="BO5" s="26"/>
      <c r="BP5" s="27"/>
      <c r="BQ5" s="31"/>
      <c r="BR5" s="32"/>
      <c r="BS5" s="26"/>
      <c r="BT5" s="27"/>
      <c r="BU5" s="113"/>
      <c r="BV5" s="32"/>
      <c r="BW5" s="26"/>
      <c r="BX5" s="27"/>
      <c r="BY5" s="30"/>
      <c r="BZ5" s="25"/>
      <c r="CA5" s="26"/>
      <c r="CB5" s="27"/>
      <c r="CC5" s="30"/>
      <c r="CD5" s="25"/>
      <c r="CE5" s="26"/>
      <c r="CF5" s="27"/>
      <c r="CG5" s="30"/>
      <c r="CH5" s="25"/>
      <c r="CI5" s="26"/>
      <c r="CJ5" s="27"/>
      <c r="CK5" s="30"/>
      <c r="CL5" s="25"/>
      <c r="CM5" s="26"/>
      <c r="CN5" s="27"/>
      <c r="CO5" s="30"/>
      <c r="CP5" s="25"/>
      <c r="CQ5" s="26"/>
      <c r="CR5" s="27"/>
      <c r="CS5" s="30"/>
      <c r="CT5" s="33">
        <f>SUM(B5:CS5)/4</f>
        <v>0</v>
      </c>
      <c r="CU5" s="33"/>
      <c r="CV5" s="33"/>
    </row>
    <row r="6" spans="1:101" hidden="1" x14ac:dyDescent="0.3">
      <c r="A6" s="15" t="s">
        <v>28</v>
      </c>
      <c r="B6" s="8"/>
      <c r="C6" s="9"/>
      <c r="D6" s="6"/>
      <c r="E6" s="7"/>
      <c r="F6" s="34"/>
      <c r="G6" s="9"/>
      <c r="H6" s="6"/>
      <c r="I6" s="10"/>
      <c r="J6" s="11"/>
      <c r="K6" s="9"/>
      <c r="L6" s="6"/>
      <c r="M6" s="7"/>
      <c r="N6" s="8"/>
      <c r="O6" s="9"/>
      <c r="P6" s="6"/>
      <c r="Q6" s="7"/>
      <c r="R6" s="8"/>
      <c r="S6" s="9"/>
      <c r="T6" s="6"/>
      <c r="U6" s="7"/>
      <c r="V6" s="8"/>
      <c r="W6" s="9"/>
      <c r="X6" s="6"/>
      <c r="Y6" s="7"/>
      <c r="Z6" s="8"/>
      <c r="AA6" s="9"/>
      <c r="AB6" s="6"/>
      <c r="AC6" s="7"/>
      <c r="AD6" s="8"/>
      <c r="AE6" s="9"/>
      <c r="AF6" s="6"/>
      <c r="AG6" s="7"/>
      <c r="AH6" s="8"/>
      <c r="AI6" s="9"/>
      <c r="AJ6" s="6"/>
      <c r="AK6" s="7"/>
      <c r="AL6" s="8"/>
      <c r="AM6" s="9"/>
      <c r="AN6" s="6"/>
      <c r="AO6" s="7"/>
      <c r="AP6" s="8"/>
      <c r="AQ6" s="9"/>
      <c r="AR6" s="6"/>
      <c r="AS6" s="7"/>
      <c r="AT6" s="8"/>
      <c r="AU6" s="9"/>
      <c r="AV6" s="6"/>
      <c r="AW6" s="7"/>
      <c r="AX6" s="34"/>
      <c r="AY6" s="9"/>
      <c r="AZ6" s="6"/>
      <c r="BA6" s="10"/>
      <c r="BB6" s="8"/>
      <c r="BC6" s="9"/>
      <c r="BD6" s="6"/>
      <c r="BE6" s="7"/>
      <c r="BF6" s="8"/>
      <c r="BG6" s="9"/>
      <c r="BH6" s="6"/>
      <c r="BI6" s="7"/>
      <c r="BJ6" s="8"/>
      <c r="BK6" s="9"/>
      <c r="BL6" s="6"/>
      <c r="BM6" s="7"/>
      <c r="BN6" s="8"/>
      <c r="BO6" s="9"/>
      <c r="BP6" s="6"/>
      <c r="BQ6" s="35"/>
      <c r="BR6" s="34"/>
      <c r="BS6" s="9"/>
      <c r="BT6" s="6"/>
      <c r="BU6" s="114"/>
      <c r="BV6" s="34"/>
      <c r="BW6" s="9"/>
      <c r="BX6" s="6"/>
      <c r="BY6" s="7"/>
      <c r="BZ6" s="8"/>
      <c r="CA6" s="9"/>
      <c r="CB6" s="6"/>
      <c r="CC6" s="7"/>
      <c r="CD6" s="8"/>
      <c r="CE6" s="9"/>
      <c r="CF6" s="6"/>
      <c r="CG6" s="7"/>
      <c r="CH6" s="8"/>
      <c r="CI6" s="9"/>
      <c r="CJ6" s="6"/>
      <c r="CK6" s="7"/>
      <c r="CL6" s="8"/>
      <c r="CM6" s="9"/>
      <c r="CN6" s="6"/>
      <c r="CO6" s="7"/>
      <c r="CP6" s="8"/>
      <c r="CQ6" s="9"/>
      <c r="CR6" s="6"/>
      <c r="CS6" s="7"/>
      <c r="CT6" s="33">
        <f t="shared" ref="CT6:CT21" si="0">SUM(B6:CS6)/4</f>
        <v>0</v>
      </c>
      <c r="CU6" s="33"/>
      <c r="CV6" s="33"/>
    </row>
    <row r="7" spans="1:101" hidden="1" x14ac:dyDescent="0.3">
      <c r="A7" s="15" t="s">
        <v>28</v>
      </c>
      <c r="B7" s="8"/>
      <c r="C7" s="9"/>
      <c r="D7" s="6"/>
      <c r="E7" s="6"/>
      <c r="F7" s="8"/>
      <c r="G7" s="9"/>
      <c r="H7" s="6"/>
      <c r="I7" s="10"/>
      <c r="J7" s="11"/>
      <c r="K7" s="9"/>
      <c r="L7" s="6"/>
      <c r="M7" s="7"/>
      <c r="N7" s="8"/>
      <c r="O7" s="9"/>
      <c r="P7" s="6"/>
      <c r="Q7" s="7"/>
      <c r="R7" s="8"/>
      <c r="S7" s="9"/>
      <c r="T7" s="6"/>
      <c r="U7" s="7"/>
      <c r="V7" s="8"/>
      <c r="W7" s="9"/>
      <c r="X7" s="6"/>
      <c r="Y7" s="7"/>
      <c r="Z7" s="8"/>
      <c r="AA7" s="9"/>
      <c r="AB7" s="6"/>
      <c r="AC7" s="7"/>
      <c r="AD7" s="8"/>
      <c r="AE7" s="9"/>
      <c r="AF7" s="6"/>
      <c r="AG7" s="7"/>
      <c r="AH7" s="8"/>
      <c r="AI7" s="9"/>
      <c r="AJ7" s="6"/>
      <c r="AK7" s="7"/>
      <c r="AL7" s="8"/>
      <c r="AM7" s="9"/>
      <c r="AN7" s="6"/>
      <c r="AO7" s="7"/>
      <c r="AP7" s="8"/>
      <c r="AQ7" s="9"/>
      <c r="AR7" s="6"/>
      <c r="AS7" s="7"/>
      <c r="AT7" s="8"/>
      <c r="AU7" s="9"/>
      <c r="AV7" s="6"/>
      <c r="AW7" s="7"/>
      <c r="AX7" s="34"/>
      <c r="AY7" s="9"/>
      <c r="AZ7" s="6"/>
      <c r="BA7" s="10"/>
      <c r="BB7" s="8"/>
      <c r="BC7" s="9"/>
      <c r="BD7" s="6"/>
      <c r="BE7" s="7"/>
      <c r="BF7" s="8"/>
      <c r="BG7" s="9"/>
      <c r="BH7" s="6"/>
      <c r="BI7" s="7"/>
      <c r="BJ7" s="8"/>
      <c r="BK7" s="9"/>
      <c r="BL7" s="6"/>
      <c r="BM7" s="7"/>
      <c r="BN7" s="8"/>
      <c r="BO7" s="9"/>
      <c r="BP7" s="6"/>
      <c r="BQ7" s="35"/>
      <c r="BR7" s="34"/>
      <c r="BS7" s="9"/>
      <c r="BT7" s="6"/>
      <c r="BU7" s="114"/>
      <c r="BV7" s="34"/>
      <c r="BW7" s="9"/>
      <c r="BX7" s="6"/>
      <c r="BY7" s="7"/>
      <c r="BZ7" s="8"/>
      <c r="CA7" s="9"/>
      <c r="CB7" s="6"/>
      <c r="CC7" s="7"/>
      <c r="CD7" s="8"/>
      <c r="CE7" s="9"/>
      <c r="CF7" s="6"/>
      <c r="CG7" s="7"/>
      <c r="CH7" s="8"/>
      <c r="CI7" s="9"/>
      <c r="CJ7" s="6"/>
      <c r="CK7" s="7"/>
      <c r="CL7" s="8"/>
      <c r="CM7" s="9"/>
      <c r="CN7" s="6"/>
      <c r="CO7" s="7"/>
      <c r="CP7" s="8"/>
      <c r="CQ7" s="9"/>
      <c r="CR7" s="6"/>
      <c r="CS7" s="7"/>
      <c r="CT7" s="33">
        <f t="shared" si="0"/>
        <v>0</v>
      </c>
      <c r="CU7" s="33"/>
      <c r="CV7" s="33"/>
    </row>
    <row r="8" spans="1:101" hidden="1" x14ac:dyDescent="0.3">
      <c r="A8" s="15" t="s">
        <v>28</v>
      </c>
      <c r="B8" s="8"/>
      <c r="C8" s="9"/>
      <c r="D8" s="6"/>
      <c r="E8" s="7"/>
      <c r="F8" s="8"/>
      <c r="G8" s="9"/>
      <c r="H8" s="6"/>
      <c r="I8" s="10"/>
      <c r="J8" s="11"/>
      <c r="K8" s="9"/>
      <c r="L8" s="6"/>
      <c r="M8" s="7"/>
      <c r="N8" s="8"/>
      <c r="O8" s="9"/>
      <c r="P8" s="6"/>
      <c r="Q8" s="7"/>
      <c r="R8" s="8"/>
      <c r="S8" s="9"/>
      <c r="T8" s="6"/>
      <c r="U8" s="7"/>
      <c r="V8" s="8"/>
      <c r="W8" s="9"/>
      <c r="X8" s="6"/>
      <c r="Y8" s="7"/>
      <c r="Z8" s="8"/>
      <c r="AA8" s="9"/>
      <c r="AB8" s="6"/>
      <c r="AC8" s="7"/>
      <c r="AD8" s="8"/>
      <c r="AE8" s="9"/>
      <c r="AF8" s="6"/>
      <c r="AG8" s="7"/>
      <c r="AH8" s="8"/>
      <c r="AI8" s="9"/>
      <c r="AJ8" s="6"/>
      <c r="AK8" s="7"/>
      <c r="AL8" s="8"/>
      <c r="AM8" s="9"/>
      <c r="AN8" s="6"/>
      <c r="AO8" s="7"/>
      <c r="AP8" s="8"/>
      <c r="AQ8" s="9"/>
      <c r="AR8" s="6"/>
      <c r="AS8" s="7"/>
      <c r="AT8" s="8"/>
      <c r="AU8" s="9"/>
      <c r="AV8" s="6"/>
      <c r="AW8" s="7"/>
      <c r="AX8" s="34"/>
      <c r="AY8" s="9"/>
      <c r="AZ8" s="6"/>
      <c r="BA8" s="10"/>
      <c r="BB8" s="8"/>
      <c r="BC8" s="9"/>
      <c r="BD8" s="6"/>
      <c r="BE8" s="7"/>
      <c r="BF8" s="8"/>
      <c r="BG8" s="9"/>
      <c r="BH8" s="6"/>
      <c r="BI8" s="7"/>
      <c r="BJ8" s="8"/>
      <c r="BK8" s="9"/>
      <c r="BL8" s="6"/>
      <c r="BM8" s="7"/>
      <c r="BN8" s="8"/>
      <c r="BO8" s="9"/>
      <c r="BP8" s="6"/>
      <c r="BQ8" s="35"/>
      <c r="BR8" s="34"/>
      <c r="BS8" s="9"/>
      <c r="BT8" s="6"/>
      <c r="BU8" s="114"/>
      <c r="BV8" s="34"/>
      <c r="BW8" s="9"/>
      <c r="BX8" s="6"/>
      <c r="BY8" s="7"/>
      <c r="BZ8" s="8"/>
      <c r="CA8" s="9"/>
      <c r="CB8" s="6"/>
      <c r="CC8" s="7"/>
      <c r="CD8" s="8"/>
      <c r="CE8" s="9"/>
      <c r="CF8" s="6"/>
      <c r="CG8" s="7"/>
      <c r="CH8" s="8"/>
      <c r="CI8" s="9"/>
      <c r="CJ8" s="6"/>
      <c r="CK8" s="7"/>
      <c r="CL8" s="8"/>
      <c r="CM8" s="9"/>
      <c r="CN8" s="6"/>
      <c r="CO8" s="7"/>
      <c r="CP8" s="8"/>
      <c r="CQ8" s="9"/>
      <c r="CR8" s="6"/>
      <c r="CS8" s="7"/>
      <c r="CT8" s="33">
        <f t="shared" si="0"/>
        <v>0</v>
      </c>
      <c r="CU8" s="33"/>
      <c r="CV8" s="33"/>
    </row>
    <row r="9" spans="1:101" hidden="1" x14ac:dyDescent="0.3">
      <c r="A9" s="15" t="s">
        <v>28</v>
      </c>
      <c r="B9" s="8"/>
      <c r="C9" s="9"/>
      <c r="D9" s="6"/>
      <c r="E9" s="7"/>
      <c r="F9" s="8"/>
      <c r="G9" s="9"/>
      <c r="H9" s="6"/>
      <c r="I9" s="10"/>
      <c r="J9" s="11"/>
      <c r="K9" s="9"/>
      <c r="L9" s="6"/>
      <c r="M9" s="7"/>
      <c r="N9" s="8"/>
      <c r="O9" s="9"/>
      <c r="P9" s="6"/>
      <c r="Q9" s="7"/>
      <c r="R9" s="8"/>
      <c r="S9" s="9"/>
      <c r="T9" s="6"/>
      <c r="U9" s="7"/>
      <c r="V9" s="8"/>
      <c r="W9" s="9"/>
      <c r="X9" s="6"/>
      <c r="Y9" s="7"/>
      <c r="Z9" s="8"/>
      <c r="AA9" s="9"/>
      <c r="AB9" s="6"/>
      <c r="AC9" s="7"/>
      <c r="AD9" s="8"/>
      <c r="AE9" s="9"/>
      <c r="AF9" s="6"/>
      <c r="AG9" s="7"/>
      <c r="AH9" s="8"/>
      <c r="AI9" s="9"/>
      <c r="AJ9" s="6"/>
      <c r="AK9" s="7"/>
      <c r="AL9" s="8"/>
      <c r="AM9" s="9"/>
      <c r="AN9" s="6"/>
      <c r="AO9" s="7"/>
      <c r="AP9" s="8"/>
      <c r="AQ9" s="9"/>
      <c r="AR9" s="6"/>
      <c r="AS9" s="7"/>
      <c r="AT9" s="8"/>
      <c r="AU9" s="9"/>
      <c r="AV9" s="6"/>
      <c r="AW9" s="7"/>
      <c r="AX9" s="34"/>
      <c r="AY9" s="9"/>
      <c r="AZ9" s="6"/>
      <c r="BA9" s="10"/>
      <c r="BB9" s="8"/>
      <c r="BC9" s="9"/>
      <c r="BD9" s="6"/>
      <c r="BE9" s="7"/>
      <c r="BF9" s="8"/>
      <c r="BG9" s="9"/>
      <c r="BH9" s="6"/>
      <c r="BI9" s="7"/>
      <c r="BJ9" s="8"/>
      <c r="BK9" s="9"/>
      <c r="BL9" s="6"/>
      <c r="BM9" s="7"/>
      <c r="BN9" s="8"/>
      <c r="BO9" s="9"/>
      <c r="BP9" s="6"/>
      <c r="BQ9" s="35"/>
      <c r="BR9" s="34"/>
      <c r="BS9" s="9"/>
      <c r="BT9" s="6"/>
      <c r="BU9" s="114"/>
      <c r="BV9" s="34"/>
      <c r="BW9" s="9"/>
      <c r="BX9" s="6"/>
      <c r="BY9" s="7"/>
      <c r="BZ9" s="8"/>
      <c r="CA9" s="9"/>
      <c r="CB9" s="6"/>
      <c r="CC9" s="7"/>
      <c r="CD9" s="8"/>
      <c r="CE9" s="9"/>
      <c r="CF9" s="6"/>
      <c r="CG9" s="7"/>
      <c r="CH9" s="8"/>
      <c r="CI9" s="9"/>
      <c r="CJ9" s="6"/>
      <c r="CK9" s="7"/>
      <c r="CL9" s="8"/>
      <c r="CM9" s="9"/>
      <c r="CN9" s="6"/>
      <c r="CO9" s="7"/>
      <c r="CP9" s="8"/>
      <c r="CQ9" s="9"/>
      <c r="CR9" s="6"/>
      <c r="CS9" s="7"/>
      <c r="CT9" s="33">
        <f t="shared" si="0"/>
        <v>0</v>
      </c>
      <c r="CU9" s="33"/>
      <c r="CV9" s="33"/>
    </row>
    <row r="10" spans="1:101" hidden="1" x14ac:dyDescent="0.3">
      <c r="A10" s="15" t="s">
        <v>35</v>
      </c>
      <c r="B10" s="8"/>
      <c r="C10" s="9"/>
      <c r="D10" s="6"/>
      <c r="E10" s="34"/>
      <c r="F10" s="8"/>
      <c r="G10" s="9"/>
      <c r="H10" s="6"/>
      <c r="I10" s="10"/>
      <c r="J10" s="11"/>
      <c r="K10" s="9"/>
      <c r="L10" s="6"/>
      <c r="M10" s="7"/>
      <c r="N10" s="8"/>
      <c r="O10" s="9"/>
      <c r="P10" s="6"/>
      <c r="Q10" s="7"/>
      <c r="R10" s="8"/>
      <c r="S10" s="9"/>
      <c r="T10" s="6"/>
      <c r="U10" s="7"/>
      <c r="V10" s="8"/>
      <c r="W10" s="9"/>
      <c r="X10" s="6"/>
      <c r="Y10" s="7"/>
      <c r="Z10" s="8"/>
      <c r="AA10" s="9"/>
      <c r="AB10" s="6"/>
      <c r="AC10" s="7"/>
      <c r="AD10" s="8"/>
      <c r="AE10" s="9"/>
      <c r="AF10" s="6"/>
      <c r="AG10" s="7"/>
      <c r="AH10" s="8"/>
      <c r="AI10" s="9"/>
      <c r="AJ10" s="6"/>
      <c r="AK10" s="7"/>
      <c r="AL10" s="8"/>
      <c r="AM10" s="9"/>
      <c r="AN10" s="6"/>
      <c r="AO10" s="7"/>
      <c r="AP10" s="8"/>
      <c r="AQ10" s="9"/>
      <c r="AR10" s="6"/>
      <c r="AS10" s="7"/>
      <c r="AT10" s="8"/>
      <c r="AU10" s="9"/>
      <c r="AV10" s="6"/>
      <c r="AW10" s="7"/>
      <c r="AX10" s="34"/>
      <c r="AY10" s="9"/>
      <c r="AZ10" s="6"/>
      <c r="BA10" s="10"/>
      <c r="BB10" s="8"/>
      <c r="BC10" s="9"/>
      <c r="BD10" s="6"/>
      <c r="BE10" s="7"/>
      <c r="BF10" s="8"/>
      <c r="BG10" s="9"/>
      <c r="BH10" s="6"/>
      <c r="BI10" s="7"/>
      <c r="BJ10" s="8"/>
      <c r="BK10" s="9"/>
      <c r="BL10" s="6"/>
      <c r="BM10" s="7"/>
      <c r="BN10" s="8"/>
      <c r="BO10" s="9"/>
      <c r="BP10" s="6"/>
      <c r="BQ10" s="35"/>
      <c r="BR10" s="34"/>
      <c r="BS10" s="9"/>
      <c r="BT10" s="6"/>
      <c r="BU10" s="114"/>
      <c r="BV10" s="34"/>
      <c r="BW10" s="9"/>
      <c r="BX10" s="6"/>
      <c r="BY10" s="7"/>
      <c r="BZ10" s="8"/>
      <c r="CA10" s="9"/>
      <c r="CB10" s="6"/>
      <c r="CC10" s="7"/>
      <c r="CD10" s="8"/>
      <c r="CE10" s="9"/>
      <c r="CF10" s="6"/>
      <c r="CG10" s="7"/>
      <c r="CH10" s="8"/>
      <c r="CI10" s="9"/>
      <c r="CJ10" s="6"/>
      <c r="CK10" s="7"/>
      <c r="CL10" s="8"/>
      <c r="CM10" s="9"/>
      <c r="CN10" s="6"/>
      <c r="CO10" s="7"/>
      <c r="CP10" s="8"/>
      <c r="CQ10" s="9"/>
      <c r="CR10" s="6"/>
      <c r="CS10" s="7"/>
      <c r="CT10" s="33">
        <f t="shared" si="0"/>
        <v>0</v>
      </c>
      <c r="CU10" s="33"/>
      <c r="CV10" s="33"/>
      <c r="CW10" s="2" t="s">
        <v>31</v>
      </c>
    </row>
    <row r="11" spans="1:101" hidden="1" x14ac:dyDescent="0.3">
      <c r="A11" s="16" t="s">
        <v>29</v>
      </c>
      <c r="B11" s="8"/>
      <c r="C11" s="9"/>
      <c r="D11" s="6"/>
      <c r="E11" s="7"/>
      <c r="F11" s="8"/>
      <c r="G11" s="9"/>
      <c r="H11" s="6"/>
      <c r="I11" s="10"/>
      <c r="J11" s="11"/>
      <c r="K11" s="9"/>
      <c r="L11" s="6"/>
      <c r="M11" s="7"/>
      <c r="N11" s="8"/>
      <c r="O11" s="9"/>
      <c r="P11" s="6"/>
      <c r="Q11" s="7"/>
      <c r="R11" s="8"/>
      <c r="S11" s="9"/>
      <c r="T11" s="6"/>
      <c r="U11" s="7"/>
      <c r="V11" s="8"/>
      <c r="W11" s="9"/>
      <c r="X11" s="6"/>
      <c r="Y11" s="7"/>
      <c r="Z11" s="8"/>
      <c r="AA11" s="9"/>
      <c r="AB11" s="6"/>
      <c r="AC11" s="7"/>
      <c r="AD11" s="8"/>
      <c r="AE11" s="9"/>
      <c r="AF11" s="6"/>
      <c r="AG11" s="7"/>
      <c r="AH11" s="8"/>
      <c r="AI11" s="9"/>
      <c r="AJ11" s="6"/>
      <c r="AK11" s="7"/>
      <c r="AL11" s="8"/>
      <c r="AM11" s="9"/>
      <c r="AN11" s="6"/>
      <c r="AO11" s="7"/>
      <c r="AP11" s="8"/>
      <c r="AQ11" s="9"/>
      <c r="AR11" s="6"/>
      <c r="AS11" s="7"/>
      <c r="AT11" s="8"/>
      <c r="AU11" s="9"/>
      <c r="AV11" s="6"/>
      <c r="AW11" s="7"/>
      <c r="AX11" s="34"/>
      <c r="AY11" s="9"/>
      <c r="AZ11" s="6"/>
      <c r="BA11" s="10"/>
      <c r="BB11" s="8"/>
      <c r="BC11" s="9"/>
      <c r="BD11" s="6"/>
      <c r="BE11" s="7"/>
      <c r="BF11" s="8"/>
      <c r="BG11" s="9"/>
      <c r="BH11" s="6"/>
      <c r="BI11" s="7"/>
      <c r="BJ11" s="8"/>
      <c r="BK11" s="9"/>
      <c r="BL11" s="6"/>
      <c r="BM11" s="7"/>
      <c r="BN11" s="8"/>
      <c r="BO11" s="9"/>
      <c r="BP11" s="6"/>
      <c r="BQ11" s="35"/>
      <c r="BR11" s="34"/>
      <c r="BS11" s="9"/>
      <c r="BT11" s="6"/>
      <c r="BU11" s="114"/>
      <c r="BV11" s="34"/>
      <c r="BW11" s="9"/>
      <c r="BX11" s="6"/>
      <c r="BY11" s="7"/>
      <c r="BZ11" s="8"/>
      <c r="CA11" s="9"/>
      <c r="CB11" s="6"/>
      <c r="CC11" s="7"/>
      <c r="CD11" s="8"/>
      <c r="CE11" s="9"/>
      <c r="CF11" s="6"/>
      <c r="CG11" s="7"/>
      <c r="CH11" s="8"/>
      <c r="CI11" s="9"/>
      <c r="CJ11" s="6"/>
      <c r="CK11" s="7"/>
      <c r="CL11" s="8"/>
      <c r="CM11" s="9"/>
      <c r="CN11" s="6"/>
      <c r="CO11" s="7"/>
      <c r="CP11" s="8"/>
      <c r="CQ11" s="9"/>
      <c r="CR11" s="6"/>
      <c r="CS11" s="7"/>
      <c r="CT11" s="33">
        <f t="shared" si="0"/>
        <v>0</v>
      </c>
      <c r="CU11" s="33"/>
      <c r="CV11" s="33"/>
      <c r="CW11" s="111">
        <f>SUM(CT5:CT12)</f>
        <v>0</v>
      </c>
    </row>
    <row r="12" spans="1:101" hidden="1" x14ac:dyDescent="0.3">
      <c r="A12" s="76" t="s">
        <v>34</v>
      </c>
      <c r="B12" s="50"/>
      <c r="C12" s="45"/>
      <c r="D12" s="79"/>
      <c r="E12" s="52"/>
      <c r="F12" s="50"/>
      <c r="G12" s="45"/>
      <c r="H12" s="79"/>
      <c r="I12" s="126"/>
      <c r="J12" s="49"/>
      <c r="K12" s="45"/>
      <c r="L12" s="79"/>
      <c r="M12" s="52"/>
      <c r="N12" s="50"/>
      <c r="O12" s="45"/>
      <c r="P12" s="79"/>
      <c r="Q12" s="52"/>
      <c r="R12" s="50"/>
      <c r="S12" s="45"/>
      <c r="T12" s="79"/>
      <c r="U12" s="52"/>
      <c r="V12" s="50"/>
      <c r="W12" s="45"/>
      <c r="X12" s="79"/>
      <c r="Y12" s="52"/>
      <c r="Z12" s="50"/>
      <c r="AA12" s="45"/>
      <c r="AB12" s="79"/>
      <c r="AC12" s="52"/>
      <c r="AD12" s="50"/>
      <c r="AE12" s="45"/>
      <c r="AF12" s="79"/>
      <c r="AG12" s="52"/>
      <c r="AH12" s="50"/>
      <c r="AI12" s="45"/>
      <c r="AJ12" s="79"/>
      <c r="AK12" s="52"/>
      <c r="AL12" s="50"/>
      <c r="AM12" s="45"/>
      <c r="AN12" s="79"/>
      <c r="AO12" s="52"/>
      <c r="AP12" s="50"/>
      <c r="AQ12" s="45"/>
      <c r="AR12" s="79"/>
      <c r="AS12" s="52"/>
      <c r="AT12" s="50"/>
      <c r="AU12" s="45"/>
      <c r="AV12" s="79"/>
      <c r="AW12" s="52"/>
      <c r="AX12" s="48"/>
      <c r="AY12" s="45"/>
      <c r="AZ12" s="79"/>
      <c r="BA12" s="126"/>
      <c r="BB12" s="50"/>
      <c r="BC12" s="45"/>
      <c r="BD12" s="79"/>
      <c r="BE12" s="52"/>
      <c r="BF12" s="50"/>
      <c r="BG12" s="45"/>
      <c r="BH12" s="79"/>
      <c r="BI12" s="52"/>
      <c r="BJ12" s="50"/>
      <c r="BK12" s="45"/>
      <c r="BL12" s="79"/>
      <c r="BM12" s="52"/>
      <c r="BN12" s="50"/>
      <c r="BO12" s="45"/>
      <c r="BP12" s="79"/>
      <c r="BQ12" s="125"/>
      <c r="BR12" s="48"/>
      <c r="BS12" s="45"/>
      <c r="BT12" s="79"/>
      <c r="BU12" s="115"/>
      <c r="BV12" s="48"/>
      <c r="BW12" s="45"/>
      <c r="BX12" s="79"/>
      <c r="BY12" s="52"/>
      <c r="BZ12" s="50"/>
      <c r="CA12" s="45"/>
      <c r="CB12" s="79"/>
      <c r="CC12" s="52"/>
      <c r="CD12" s="50"/>
      <c r="CE12" s="45"/>
      <c r="CF12" s="79"/>
      <c r="CG12" s="52"/>
      <c r="CH12" s="50"/>
      <c r="CI12" s="45"/>
      <c r="CJ12" s="79"/>
      <c r="CK12" s="52"/>
      <c r="CL12" s="50"/>
      <c r="CM12" s="45"/>
      <c r="CN12" s="79"/>
      <c r="CO12" s="52"/>
      <c r="CP12" s="50"/>
      <c r="CQ12" s="45"/>
      <c r="CR12" s="79"/>
      <c r="CS12" s="52"/>
      <c r="CT12" s="33">
        <f t="shared" si="0"/>
        <v>0</v>
      </c>
      <c r="CU12" s="33"/>
      <c r="CV12" s="33"/>
    </row>
    <row r="13" spans="1:101" x14ac:dyDescent="0.3">
      <c r="A13" s="77" t="s">
        <v>27</v>
      </c>
      <c r="B13" s="25"/>
      <c r="C13" s="131"/>
      <c r="D13" s="32"/>
      <c r="E13" s="25"/>
      <c r="F13" s="25"/>
      <c r="G13" s="28"/>
      <c r="H13" s="129"/>
      <c r="I13" s="32"/>
      <c r="J13" s="29"/>
      <c r="K13" s="25"/>
      <c r="L13" s="132"/>
      <c r="M13" s="25"/>
      <c r="N13" s="25"/>
      <c r="O13" s="25"/>
      <c r="P13" s="132"/>
      <c r="Q13" s="25"/>
      <c r="R13" s="25"/>
      <c r="S13" s="25"/>
      <c r="T13" s="132"/>
      <c r="U13" s="25"/>
      <c r="V13" s="25"/>
      <c r="W13" s="25"/>
      <c r="X13" s="132"/>
      <c r="Y13" s="25"/>
      <c r="Z13" s="25"/>
      <c r="AA13" s="25"/>
      <c r="AB13" s="132"/>
      <c r="AC13" s="25"/>
      <c r="AD13" s="25"/>
      <c r="AE13" s="25"/>
      <c r="AF13" s="132"/>
      <c r="AG13" s="25"/>
      <c r="AH13" s="25"/>
      <c r="AI13" s="25"/>
      <c r="AJ13" s="132"/>
      <c r="AK13" s="25"/>
      <c r="AL13" s="25"/>
      <c r="AM13" s="25"/>
      <c r="AN13" s="132"/>
      <c r="AO13" s="25"/>
      <c r="AP13" s="25"/>
      <c r="AQ13" s="131"/>
      <c r="AR13" s="32"/>
      <c r="AS13" s="25"/>
      <c r="AT13" s="25"/>
      <c r="AU13" s="25"/>
      <c r="AV13" s="132"/>
      <c r="AW13" s="133"/>
      <c r="AX13" s="25"/>
      <c r="AY13" s="28"/>
      <c r="AZ13" s="129"/>
      <c r="BA13" s="32"/>
      <c r="BB13" s="25"/>
      <c r="BC13" s="28"/>
      <c r="BD13" s="129"/>
      <c r="BE13" s="81"/>
      <c r="BF13" s="25"/>
      <c r="BG13" s="28"/>
      <c r="BH13" s="129"/>
      <c r="BI13" s="81"/>
      <c r="BJ13" s="25"/>
      <c r="BK13" s="28"/>
      <c r="BL13" s="129"/>
      <c r="BM13" s="81"/>
      <c r="BN13" s="25"/>
      <c r="BO13" s="28"/>
      <c r="BP13" s="129"/>
      <c r="BQ13" s="83"/>
      <c r="BR13" s="32"/>
      <c r="BS13" s="26"/>
      <c r="BT13" s="80"/>
      <c r="BU13" s="116"/>
      <c r="BV13" s="32"/>
      <c r="BW13" s="26"/>
      <c r="BX13" s="80"/>
      <c r="BY13" s="81"/>
      <c r="BZ13" s="25"/>
      <c r="CA13" s="26"/>
      <c r="CB13" s="80"/>
      <c r="CC13" s="81"/>
      <c r="CD13" s="25"/>
      <c r="CE13" s="26"/>
      <c r="CF13" s="80"/>
      <c r="CG13" s="81"/>
      <c r="CH13" s="25"/>
      <c r="CI13" s="26"/>
      <c r="CJ13" s="80"/>
      <c r="CK13" s="81"/>
      <c r="CL13" s="25"/>
      <c r="CM13" s="26"/>
      <c r="CN13" s="80"/>
      <c r="CO13" s="81"/>
      <c r="CP13" s="25"/>
      <c r="CQ13" s="26"/>
      <c r="CR13" s="80"/>
      <c r="CS13" s="81"/>
      <c r="CT13" s="33">
        <f t="shared" si="0"/>
        <v>0</v>
      </c>
      <c r="CU13" s="33"/>
      <c r="CV13" s="33"/>
    </row>
    <row r="14" spans="1:101" x14ac:dyDescent="0.3">
      <c r="A14" s="127" t="s">
        <v>55</v>
      </c>
      <c r="B14" s="8"/>
      <c r="C14" s="9"/>
      <c r="D14" s="6"/>
      <c r="E14" s="53"/>
      <c r="F14" s="8"/>
      <c r="G14" s="9"/>
      <c r="H14" s="6">
        <v>1</v>
      </c>
      <c r="I14" s="34">
        <v>1</v>
      </c>
      <c r="J14" s="11">
        <v>1</v>
      </c>
      <c r="K14" s="9">
        <v>1</v>
      </c>
      <c r="L14" s="6">
        <v>1</v>
      </c>
      <c r="M14" s="53">
        <v>1</v>
      </c>
      <c r="N14" s="8">
        <v>1</v>
      </c>
      <c r="O14" s="9">
        <v>1</v>
      </c>
      <c r="P14" s="6">
        <v>1</v>
      </c>
      <c r="Q14" s="53">
        <v>1</v>
      </c>
      <c r="R14" s="8">
        <v>1</v>
      </c>
      <c r="S14" s="9">
        <v>1</v>
      </c>
      <c r="T14" s="6">
        <v>1</v>
      </c>
      <c r="U14" s="53">
        <v>1</v>
      </c>
      <c r="V14" s="8">
        <v>1</v>
      </c>
      <c r="W14" s="9">
        <v>1</v>
      </c>
      <c r="X14" s="6">
        <v>1</v>
      </c>
      <c r="Y14" s="53">
        <v>1</v>
      </c>
      <c r="Z14" s="8">
        <v>1</v>
      </c>
      <c r="AA14" s="9">
        <v>1</v>
      </c>
      <c r="AB14" s="6">
        <v>1</v>
      </c>
      <c r="AC14" s="53">
        <v>1</v>
      </c>
      <c r="AD14" s="8">
        <v>1</v>
      </c>
      <c r="AE14" s="9">
        <v>1</v>
      </c>
      <c r="AF14" s="6">
        <v>1</v>
      </c>
      <c r="AG14" s="53">
        <v>1</v>
      </c>
      <c r="AH14" s="8">
        <v>1</v>
      </c>
      <c r="AI14" s="9">
        <v>1</v>
      </c>
      <c r="AJ14" s="6">
        <v>1</v>
      </c>
      <c r="AK14" s="53">
        <v>1</v>
      </c>
      <c r="AL14" s="8">
        <v>1</v>
      </c>
      <c r="AM14" s="9">
        <v>1</v>
      </c>
      <c r="AN14" s="6">
        <v>1</v>
      </c>
      <c r="AO14" s="53">
        <v>1</v>
      </c>
      <c r="AP14" s="8">
        <v>1</v>
      </c>
      <c r="AQ14" s="9">
        <v>1</v>
      </c>
      <c r="AR14" s="6">
        <v>1</v>
      </c>
      <c r="AS14" s="53">
        <v>1</v>
      </c>
      <c r="AT14" s="8">
        <v>1</v>
      </c>
      <c r="AU14" s="9">
        <v>1</v>
      </c>
      <c r="AV14" s="6">
        <v>1</v>
      </c>
      <c r="AW14" s="53">
        <v>1</v>
      </c>
      <c r="AX14" s="34">
        <v>1</v>
      </c>
      <c r="AY14" s="9">
        <v>1</v>
      </c>
      <c r="AZ14" s="6">
        <v>1</v>
      </c>
      <c r="BA14" s="34">
        <v>1</v>
      </c>
      <c r="BB14" s="8">
        <v>1</v>
      </c>
      <c r="BC14" s="9">
        <v>1</v>
      </c>
      <c r="BD14" s="6">
        <v>1</v>
      </c>
      <c r="BE14" s="53">
        <v>1</v>
      </c>
      <c r="BF14" s="8">
        <v>1</v>
      </c>
      <c r="BG14" s="9">
        <v>1</v>
      </c>
      <c r="BH14" s="6">
        <v>1</v>
      </c>
      <c r="BI14" s="53">
        <v>1</v>
      </c>
      <c r="BJ14" s="8">
        <v>1</v>
      </c>
      <c r="BK14" s="9">
        <v>1</v>
      </c>
      <c r="BL14" s="6">
        <v>1</v>
      </c>
      <c r="BM14" s="53">
        <v>1</v>
      </c>
      <c r="BN14" s="8">
        <v>1</v>
      </c>
      <c r="BO14" s="9">
        <v>1</v>
      </c>
      <c r="BP14" s="6">
        <v>1</v>
      </c>
      <c r="BQ14" s="54">
        <v>1</v>
      </c>
      <c r="BR14" s="34"/>
      <c r="BS14" s="9"/>
      <c r="BT14" s="6"/>
      <c r="BU14" s="117"/>
      <c r="BV14" s="34"/>
      <c r="BW14" s="9"/>
      <c r="BX14" s="6"/>
      <c r="BY14" s="53"/>
      <c r="BZ14" s="8"/>
      <c r="CA14" s="9"/>
      <c r="CB14" s="6"/>
      <c r="CC14" s="53"/>
      <c r="CD14" s="8"/>
      <c r="CE14" s="9"/>
      <c r="CF14" s="6"/>
      <c r="CG14" s="53"/>
      <c r="CH14" s="8"/>
      <c r="CI14" s="9"/>
      <c r="CJ14" s="6"/>
      <c r="CK14" s="53"/>
      <c r="CL14" s="8"/>
      <c r="CM14" s="9"/>
      <c r="CN14" s="6"/>
      <c r="CO14" s="53"/>
      <c r="CP14" s="8"/>
      <c r="CQ14" s="9"/>
      <c r="CR14" s="6"/>
      <c r="CS14" s="53"/>
      <c r="CT14" s="33">
        <f t="shared" si="0"/>
        <v>15.5</v>
      </c>
      <c r="CU14" s="33"/>
      <c r="CV14" s="33"/>
      <c r="CW14" s="3" t="s">
        <v>56</v>
      </c>
    </row>
    <row r="15" spans="1:101" x14ac:dyDescent="0.3">
      <c r="A15" s="19" t="s">
        <v>53</v>
      </c>
      <c r="B15" s="8"/>
      <c r="C15" s="9"/>
      <c r="D15" s="6"/>
      <c r="E15" s="53"/>
      <c r="F15" s="8"/>
      <c r="G15" s="9"/>
      <c r="H15" s="6"/>
      <c r="I15" s="34"/>
      <c r="J15" s="11"/>
      <c r="K15" s="9"/>
      <c r="L15" s="6"/>
      <c r="M15" s="53"/>
      <c r="N15" s="8"/>
      <c r="O15" s="9"/>
      <c r="P15" s="6"/>
      <c r="Q15" s="53"/>
      <c r="R15" s="8"/>
      <c r="S15" s="9"/>
      <c r="T15" s="6"/>
      <c r="U15" s="53"/>
      <c r="V15" s="8"/>
      <c r="W15" s="9"/>
      <c r="X15" s="6"/>
      <c r="Y15" s="53"/>
      <c r="Z15" s="8"/>
      <c r="AA15" s="9"/>
      <c r="AB15" s="6"/>
      <c r="AC15" s="53"/>
      <c r="AD15" s="8"/>
      <c r="AE15" s="9"/>
      <c r="AF15" s="6"/>
      <c r="AG15" s="53"/>
      <c r="AH15" s="8"/>
      <c r="AI15" s="9"/>
      <c r="AJ15" s="6"/>
      <c r="AK15" s="53"/>
      <c r="AL15" s="8"/>
      <c r="AM15" s="9"/>
      <c r="AN15" s="6"/>
      <c r="AO15" s="53"/>
      <c r="AP15" s="8"/>
      <c r="AQ15" s="9"/>
      <c r="AR15" s="6"/>
      <c r="AS15" s="53"/>
      <c r="AT15" s="8"/>
      <c r="AU15" s="9"/>
      <c r="AV15" s="6"/>
      <c r="AW15" s="53"/>
      <c r="AX15" s="34"/>
      <c r="AY15" s="9"/>
      <c r="AZ15" s="6"/>
      <c r="BA15" s="34"/>
      <c r="BB15" s="8">
        <v>1</v>
      </c>
      <c r="BC15" s="9">
        <v>1</v>
      </c>
      <c r="BD15" s="6">
        <v>1</v>
      </c>
      <c r="BE15" s="53">
        <v>1</v>
      </c>
      <c r="BF15" s="8">
        <v>1</v>
      </c>
      <c r="BG15" s="9">
        <v>1</v>
      </c>
      <c r="BH15" s="6">
        <v>1</v>
      </c>
      <c r="BI15" s="53">
        <v>1</v>
      </c>
      <c r="BJ15" s="8">
        <v>1</v>
      </c>
      <c r="BK15" s="9">
        <v>1</v>
      </c>
      <c r="BL15" s="6">
        <v>1</v>
      </c>
      <c r="BM15" s="53">
        <v>1</v>
      </c>
      <c r="BN15" s="8">
        <v>1</v>
      </c>
      <c r="BO15" s="9">
        <v>1</v>
      </c>
      <c r="BP15" s="6">
        <v>1</v>
      </c>
      <c r="BQ15" s="53">
        <v>1</v>
      </c>
      <c r="BR15" s="34"/>
      <c r="BS15" s="9"/>
      <c r="BT15" s="6"/>
      <c r="BU15" s="117"/>
      <c r="BV15" s="34"/>
      <c r="BW15" s="9"/>
      <c r="BX15" s="6"/>
      <c r="BY15" s="53"/>
      <c r="BZ15" s="8"/>
      <c r="CA15" s="9"/>
      <c r="CB15" s="6"/>
      <c r="CC15" s="53"/>
      <c r="CD15" s="8"/>
      <c r="CE15" s="9"/>
      <c r="CF15" s="6"/>
      <c r="CG15" s="53"/>
      <c r="CH15" s="8"/>
      <c r="CI15" s="9"/>
      <c r="CJ15" s="6"/>
      <c r="CK15" s="53"/>
      <c r="CL15" s="8"/>
      <c r="CM15" s="9"/>
      <c r="CN15" s="6"/>
      <c r="CO15" s="53"/>
      <c r="CP15" s="8"/>
      <c r="CQ15" s="9"/>
      <c r="CR15" s="6"/>
      <c r="CS15" s="53"/>
      <c r="CT15" s="33">
        <f t="shared" si="0"/>
        <v>4</v>
      </c>
      <c r="CU15" s="33"/>
      <c r="CV15" s="33"/>
      <c r="CW15" s="5">
        <f>+SUM(CT13:CT21)</f>
        <v>60.5</v>
      </c>
    </row>
    <row r="16" spans="1:101" x14ac:dyDescent="0.3">
      <c r="A16" s="19" t="s">
        <v>52</v>
      </c>
      <c r="B16" s="8"/>
      <c r="C16" s="9"/>
      <c r="D16" s="6"/>
      <c r="E16" s="53"/>
      <c r="F16" s="8"/>
      <c r="G16" s="9"/>
      <c r="H16" s="6"/>
      <c r="I16" s="34"/>
      <c r="J16" s="11">
        <v>1</v>
      </c>
      <c r="K16" s="9">
        <v>1</v>
      </c>
      <c r="L16" s="6">
        <v>1</v>
      </c>
      <c r="M16" s="53">
        <v>1</v>
      </c>
      <c r="N16" s="8">
        <v>1</v>
      </c>
      <c r="O16" s="9">
        <v>1</v>
      </c>
      <c r="P16" s="6">
        <v>1</v>
      </c>
      <c r="Q16" s="53">
        <v>1</v>
      </c>
      <c r="R16" s="8">
        <v>1</v>
      </c>
      <c r="S16" s="9">
        <v>1</v>
      </c>
      <c r="T16" s="6">
        <v>1</v>
      </c>
      <c r="U16" s="53">
        <v>1</v>
      </c>
      <c r="V16" s="8">
        <v>1</v>
      </c>
      <c r="W16" s="9">
        <v>1</v>
      </c>
      <c r="X16" s="6">
        <v>1</v>
      </c>
      <c r="Y16" s="53">
        <v>1</v>
      </c>
      <c r="Z16" s="8">
        <v>1</v>
      </c>
      <c r="AA16" s="9">
        <v>1</v>
      </c>
      <c r="AB16" s="6">
        <v>1</v>
      </c>
      <c r="AC16" s="53">
        <v>1</v>
      </c>
      <c r="AD16" s="8">
        <v>1</v>
      </c>
      <c r="AE16" s="9">
        <v>1</v>
      </c>
      <c r="AF16" s="6">
        <v>1</v>
      </c>
      <c r="AG16" s="53">
        <v>1</v>
      </c>
      <c r="AH16" s="8">
        <v>1</v>
      </c>
      <c r="AI16" s="9">
        <v>1</v>
      </c>
      <c r="AJ16" s="6">
        <v>1</v>
      </c>
      <c r="AK16" s="53">
        <v>1</v>
      </c>
      <c r="AL16" s="8">
        <v>1</v>
      </c>
      <c r="AM16" s="9">
        <v>1</v>
      </c>
      <c r="AN16" s="6">
        <v>1</v>
      </c>
      <c r="AO16" s="53">
        <v>1</v>
      </c>
      <c r="AP16" s="8">
        <v>1</v>
      </c>
      <c r="AQ16" s="9">
        <v>1</v>
      </c>
      <c r="AR16" s="6">
        <v>1</v>
      </c>
      <c r="AS16" s="53">
        <v>1</v>
      </c>
      <c r="AT16" s="8">
        <v>1</v>
      </c>
      <c r="AU16" s="9">
        <v>1</v>
      </c>
      <c r="AV16" s="6">
        <v>1</v>
      </c>
      <c r="AW16" s="53">
        <v>1</v>
      </c>
      <c r="AX16" s="34">
        <v>1</v>
      </c>
      <c r="AY16" s="9">
        <v>1</v>
      </c>
      <c r="AZ16" s="6">
        <v>1</v>
      </c>
      <c r="BA16" s="34">
        <v>1</v>
      </c>
      <c r="BB16" s="8">
        <v>1</v>
      </c>
      <c r="BC16" s="9">
        <v>1</v>
      </c>
      <c r="BD16" s="6">
        <v>1</v>
      </c>
      <c r="BE16" s="53">
        <v>1</v>
      </c>
      <c r="BF16" s="8">
        <v>1</v>
      </c>
      <c r="BG16" s="9">
        <v>1</v>
      </c>
      <c r="BH16" s="6">
        <v>1</v>
      </c>
      <c r="BI16" s="53">
        <v>1</v>
      </c>
      <c r="BJ16" s="8">
        <v>1</v>
      </c>
      <c r="BK16" s="9">
        <v>1</v>
      </c>
      <c r="BL16" s="6">
        <v>1</v>
      </c>
      <c r="BM16" s="53">
        <v>1</v>
      </c>
      <c r="BN16" s="8">
        <v>1</v>
      </c>
      <c r="BO16" s="9">
        <v>1</v>
      </c>
      <c r="BP16" s="6">
        <v>1</v>
      </c>
      <c r="BQ16" s="53">
        <v>1</v>
      </c>
      <c r="BR16" s="34"/>
      <c r="BS16" s="9"/>
      <c r="BT16" s="6"/>
      <c r="BU16" s="117"/>
      <c r="BV16" s="34"/>
      <c r="BW16" s="9"/>
      <c r="BX16" s="6"/>
      <c r="BY16" s="53"/>
      <c r="BZ16" s="8"/>
      <c r="CA16" s="9"/>
      <c r="CB16" s="6"/>
      <c r="CC16" s="53"/>
      <c r="CD16" s="8"/>
      <c r="CE16" s="9"/>
      <c r="CF16" s="6"/>
      <c r="CG16" s="53"/>
      <c r="CH16" s="8"/>
      <c r="CI16" s="9"/>
      <c r="CJ16" s="6"/>
      <c r="CK16" s="53"/>
      <c r="CL16" s="8"/>
      <c r="CM16" s="9"/>
      <c r="CN16" s="6"/>
      <c r="CO16" s="53"/>
      <c r="CP16" s="8"/>
      <c r="CQ16" s="9"/>
      <c r="CR16" s="6"/>
      <c r="CS16" s="53"/>
      <c r="CT16" s="33">
        <f t="shared" si="0"/>
        <v>15</v>
      </c>
      <c r="CU16" s="33"/>
      <c r="CV16" s="33"/>
    </row>
    <row r="17" spans="1:101" x14ac:dyDescent="0.3">
      <c r="A17" s="19" t="s">
        <v>51</v>
      </c>
      <c r="B17" s="8"/>
      <c r="C17" s="9"/>
      <c r="D17" s="6"/>
      <c r="E17" s="53"/>
      <c r="F17" s="8"/>
      <c r="G17" s="9"/>
      <c r="H17" s="6"/>
      <c r="I17" s="34"/>
      <c r="J17" s="11">
        <v>1</v>
      </c>
      <c r="K17" s="9">
        <v>1</v>
      </c>
      <c r="L17" s="6">
        <v>1</v>
      </c>
      <c r="M17" s="53">
        <v>1</v>
      </c>
      <c r="N17" s="8">
        <v>1</v>
      </c>
      <c r="O17" s="9">
        <v>1</v>
      </c>
      <c r="P17" s="6">
        <v>1</v>
      </c>
      <c r="Q17" s="53">
        <v>1</v>
      </c>
      <c r="R17" s="8">
        <v>1</v>
      </c>
      <c r="S17" s="9">
        <v>1</v>
      </c>
      <c r="T17" s="6">
        <v>1</v>
      </c>
      <c r="U17" s="53">
        <v>1</v>
      </c>
      <c r="V17" s="8">
        <v>1</v>
      </c>
      <c r="W17" s="9">
        <v>1</v>
      </c>
      <c r="X17" s="6">
        <v>1</v>
      </c>
      <c r="Y17" s="53">
        <v>1</v>
      </c>
      <c r="Z17" s="8">
        <v>1</v>
      </c>
      <c r="AA17" s="9">
        <v>1</v>
      </c>
      <c r="AB17" s="6">
        <v>1</v>
      </c>
      <c r="AC17" s="53">
        <v>1</v>
      </c>
      <c r="AD17" s="8">
        <v>1</v>
      </c>
      <c r="AE17" s="9">
        <v>1</v>
      </c>
      <c r="AF17" s="6">
        <v>1</v>
      </c>
      <c r="AG17" s="53">
        <v>1</v>
      </c>
      <c r="AH17" s="8">
        <v>1</v>
      </c>
      <c r="AI17" s="9">
        <v>1</v>
      </c>
      <c r="AJ17" s="6">
        <v>1</v>
      </c>
      <c r="AK17" s="53">
        <v>1</v>
      </c>
      <c r="AL17" s="8">
        <v>1</v>
      </c>
      <c r="AM17" s="9">
        <v>1</v>
      </c>
      <c r="AN17" s="6">
        <v>1</v>
      </c>
      <c r="AO17" s="53">
        <v>1</v>
      </c>
      <c r="AP17" s="8">
        <v>1</v>
      </c>
      <c r="AQ17" s="9">
        <v>1</v>
      </c>
      <c r="AR17" s="6">
        <v>1</v>
      </c>
      <c r="AS17" s="53">
        <v>1</v>
      </c>
      <c r="AT17" s="8">
        <v>1</v>
      </c>
      <c r="AU17" s="9">
        <v>1</v>
      </c>
      <c r="AV17" s="6">
        <v>1</v>
      </c>
      <c r="AW17" s="53">
        <v>1</v>
      </c>
      <c r="AX17" s="34">
        <v>1</v>
      </c>
      <c r="AY17" s="9">
        <v>1</v>
      </c>
      <c r="AZ17" s="6">
        <v>1</v>
      </c>
      <c r="BA17" s="34">
        <v>1</v>
      </c>
      <c r="BB17" s="8">
        <v>1</v>
      </c>
      <c r="BC17" s="9">
        <v>1</v>
      </c>
      <c r="BD17" s="6">
        <v>1</v>
      </c>
      <c r="BE17" s="53">
        <v>1</v>
      </c>
      <c r="BF17" s="8">
        <v>1</v>
      </c>
      <c r="BG17" s="9">
        <v>1</v>
      </c>
      <c r="BH17" s="6">
        <v>1</v>
      </c>
      <c r="BI17" s="53">
        <v>1</v>
      </c>
      <c r="BJ17" s="8">
        <v>1</v>
      </c>
      <c r="BK17" s="9">
        <v>1</v>
      </c>
      <c r="BL17" s="6">
        <v>1</v>
      </c>
      <c r="BM17" s="53">
        <v>1</v>
      </c>
      <c r="BN17" s="8">
        <v>1</v>
      </c>
      <c r="BO17" s="9">
        <v>1</v>
      </c>
      <c r="BP17" s="6">
        <v>1</v>
      </c>
      <c r="BQ17" s="54">
        <v>1</v>
      </c>
      <c r="BR17" s="34"/>
      <c r="BS17" s="9"/>
      <c r="BT17" s="6"/>
      <c r="BU17" s="117"/>
      <c r="BV17" s="34"/>
      <c r="BW17" s="9"/>
      <c r="BX17" s="6"/>
      <c r="BY17" s="53"/>
      <c r="BZ17" s="8"/>
      <c r="CA17" s="9"/>
      <c r="CB17" s="6"/>
      <c r="CC17" s="53"/>
      <c r="CD17" s="8"/>
      <c r="CE17" s="9"/>
      <c r="CF17" s="6"/>
      <c r="CG17" s="53"/>
      <c r="CH17" s="8"/>
      <c r="CI17" s="9"/>
      <c r="CJ17" s="6"/>
      <c r="CK17" s="53"/>
      <c r="CL17" s="8"/>
      <c r="CM17" s="9"/>
      <c r="CN17" s="6"/>
      <c r="CO17" s="53"/>
      <c r="CP17" s="8"/>
      <c r="CQ17" s="9"/>
      <c r="CR17" s="6"/>
      <c r="CS17" s="53"/>
      <c r="CT17" s="33">
        <f>SUM(B17:CS17)/4</f>
        <v>15</v>
      </c>
      <c r="CU17" s="33"/>
      <c r="CV17" s="33"/>
      <c r="CW17" s="4"/>
    </row>
    <row r="18" spans="1:101" x14ac:dyDescent="0.3">
      <c r="A18" s="19" t="s">
        <v>51</v>
      </c>
      <c r="B18" s="8"/>
      <c r="C18" s="9"/>
      <c r="D18" s="6"/>
      <c r="E18" s="7"/>
      <c r="F18" s="8"/>
      <c r="G18" s="9"/>
      <c r="H18" s="6"/>
      <c r="I18" s="10"/>
      <c r="J18" s="11">
        <v>1</v>
      </c>
      <c r="K18" s="9">
        <v>1</v>
      </c>
      <c r="L18" s="6">
        <v>1</v>
      </c>
      <c r="M18" s="53">
        <v>1</v>
      </c>
      <c r="N18" s="8">
        <v>1</v>
      </c>
      <c r="O18" s="9">
        <v>1</v>
      </c>
      <c r="P18" s="6">
        <v>1</v>
      </c>
      <c r="Q18" s="53">
        <v>1</v>
      </c>
      <c r="R18" s="8">
        <v>1</v>
      </c>
      <c r="S18" s="9">
        <v>1</v>
      </c>
      <c r="T18" s="6">
        <v>1</v>
      </c>
      <c r="U18" s="53">
        <v>1</v>
      </c>
      <c r="V18" s="8">
        <v>1</v>
      </c>
      <c r="W18" s="9">
        <v>1</v>
      </c>
      <c r="X18" s="6">
        <v>1</v>
      </c>
      <c r="Y18" s="53">
        <v>1</v>
      </c>
      <c r="Z18" s="8">
        <v>1</v>
      </c>
      <c r="AA18" s="9">
        <v>1</v>
      </c>
      <c r="AB18" s="6">
        <v>1</v>
      </c>
      <c r="AC18" s="53">
        <v>1</v>
      </c>
      <c r="AD18" s="8">
        <v>1</v>
      </c>
      <c r="AE18" s="9">
        <v>1</v>
      </c>
      <c r="AF18" s="6">
        <v>1</v>
      </c>
      <c r="AG18" s="53">
        <v>1</v>
      </c>
      <c r="AH18" s="8">
        <v>1</v>
      </c>
      <c r="AI18" s="9">
        <v>1</v>
      </c>
      <c r="AJ18" s="6">
        <v>1</v>
      </c>
      <c r="AK18" s="53">
        <v>1</v>
      </c>
      <c r="AL18" s="8">
        <v>1</v>
      </c>
      <c r="AM18" s="9">
        <v>1</v>
      </c>
      <c r="AN18" s="6">
        <v>1</v>
      </c>
      <c r="AO18" s="53">
        <v>1</v>
      </c>
      <c r="AP18" s="8">
        <v>1</v>
      </c>
      <c r="AQ18" s="9">
        <v>1</v>
      </c>
      <c r="AR18" s="6">
        <v>1</v>
      </c>
      <c r="AS18" s="53">
        <v>1</v>
      </c>
      <c r="AT18" s="8">
        <v>1</v>
      </c>
      <c r="AU18" s="9">
        <v>1</v>
      </c>
      <c r="AV18" s="6">
        <v>1</v>
      </c>
      <c r="AW18" s="53">
        <v>1</v>
      </c>
      <c r="AX18" s="34">
        <v>1</v>
      </c>
      <c r="AY18" s="9">
        <v>1</v>
      </c>
      <c r="AZ18" s="6">
        <v>1</v>
      </c>
      <c r="BA18" s="34">
        <v>1</v>
      </c>
      <c r="BB18" s="8"/>
      <c r="BC18" s="9"/>
      <c r="BD18" s="6"/>
      <c r="BE18" s="7"/>
      <c r="BF18" s="8"/>
      <c r="BG18" s="9"/>
      <c r="BH18" s="6"/>
      <c r="BI18" s="7"/>
      <c r="BJ18" s="8"/>
      <c r="BK18" s="9"/>
      <c r="BL18" s="6"/>
      <c r="BM18" s="7"/>
      <c r="BN18" s="8"/>
      <c r="BO18" s="9"/>
      <c r="BP18" s="6"/>
      <c r="BQ18" s="35"/>
      <c r="BR18" s="34"/>
      <c r="BS18" s="9"/>
      <c r="BT18" s="6"/>
      <c r="BU18" s="114"/>
      <c r="BV18" s="34"/>
      <c r="BW18" s="9"/>
      <c r="BX18" s="6"/>
      <c r="BY18" s="7"/>
      <c r="BZ18" s="8"/>
      <c r="CA18" s="9"/>
      <c r="CB18" s="6"/>
      <c r="CC18" s="7"/>
      <c r="CD18" s="8"/>
      <c r="CE18" s="9"/>
      <c r="CF18" s="6"/>
      <c r="CG18" s="7"/>
      <c r="CH18" s="8"/>
      <c r="CI18" s="9"/>
      <c r="CJ18" s="6"/>
      <c r="CK18" s="7"/>
      <c r="CL18" s="8"/>
      <c r="CM18" s="9"/>
      <c r="CN18" s="6"/>
      <c r="CO18" s="7"/>
      <c r="CP18" s="8"/>
      <c r="CQ18" s="9"/>
      <c r="CR18" s="6"/>
      <c r="CS18" s="7"/>
      <c r="CT18" s="33">
        <f t="shared" si="0"/>
        <v>11</v>
      </c>
      <c r="CU18" s="33"/>
      <c r="CV18" s="33"/>
      <c r="CW18" s="4"/>
    </row>
    <row r="19" spans="1:101" x14ac:dyDescent="0.3">
      <c r="A19" s="20" t="s">
        <v>54</v>
      </c>
      <c r="B19" s="8"/>
      <c r="C19" s="9"/>
      <c r="D19" s="6"/>
      <c r="E19" s="7"/>
      <c r="F19" s="8"/>
      <c r="G19" s="9"/>
      <c r="H19" s="6"/>
      <c r="I19" s="10"/>
      <c r="J19" s="11"/>
      <c r="K19" s="9"/>
      <c r="L19" s="6"/>
      <c r="M19" s="7"/>
      <c r="N19" s="8"/>
      <c r="O19" s="9"/>
      <c r="P19" s="6"/>
      <c r="Q19" s="7"/>
      <c r="R19" s="8"/>
      <c r="S19" s="9"/>
      <c r="T19" s="6"/>
      <c r="U19" s="7"/>
      <c r="V19" s="8"/>
      <c r="W19" s="9"/>
      <c r="X19" s="6"/>
      <c r="Y19" s="7"/>
      <c r="Z19" s="8"/>
      <c r="AA19" s="9"/>
      <c r="AB19" s="6"/>
      <c r="AC19" s="7"/>
      <c r="AD19" s="8"/>
      <c r="AE19" s="9"/>
      <c r="AF19" s="6"/>
      <c r="AG19" s="7"/>
      <c r="AH19" s="8"/>
      <c r="AI19" s="9"/>
      <c r="AJ19" s="6"/>
      <c r="AK19" s="7"/>
      <c r="AL19" s="8"/>
      <c r="AM19" s="9"/>
      <c r="AN19" s="6"/>
      <c r="AO19" s="7"/>
      <c r="AP19" s="8"/>
      <c r="AQ19" s="9"/>
      <c r="AR19" s="6"/>
      <c r="AS19" s="7"/>
      <c r="AT19" s="8"/>
      <c r="AU19" s="9"/>
      <c r="AV19" s="6"/>
      <c r="AW19" s="7"/>
      <c r="AX19" s="34"/>
      <c r="AY19" s="9"/>
      <c r="AZ19" s="6"/>
      <c r="BA19" s="10"/>
      <c r="BB19" s="8"/>
      <c r="BC19" s="9"/>
      <c r="BD19" s="6"/>
      <c r="BE19" s="7"/>
      <c r="BF19" s="8"/>
      <c r="BG19" s="9"/>
      <c r="BH19" s="6"/>
      <c r="BI19" s="7"/>
      <c r="BJ19" s="8"/>
      <c r="BK19" s="9"/>
      <c r="BL19" s="6"/>
      <c r="BM19" s="7"/>
      <c r="BN19" s="8"/>
      <c r="BO19" s="9"/>
      <c r="BP19" s="6"/>
      <c r="BQ19" s="35"/>
      <c r="BR19" s="34"/>
      <c r="BS19" s="9"/>
      <c r="BT19" s="6"/>
      <c r="BU19" s="114"/>
      <c r="BV19" s="34"/>
      <c r="BW19" s="9"/>
      <c r="BX19" s="6"/>
      <c r="BY19" s="7"/>
      <c r="BZ19" s="8"/>
      <c r="CA19" s="9"/>
      <c r="CB19" s="6"/>
      <c r="CC19" s="7"/>
      <c r="CD19" s="8"/>
      <c r="CE19" s="9"/>
      <c r="CF19" s="6"/>
      <c r="CG19" s="7"/>
      <c r="CH19" s="8"/>
      <c r="CI19" s="9"/>
      <c r="CJ19" s="6"/>
      <c r="CK19" s="7"/>
      <c r="CL19" s="8"/>
      <c r="CM19" s="9"/>
      <c r="CN19" s="6"/>
      <c r="CO19" s="7"/>
      <c r="CP19" s="8"/>
      <c r="CQ19" s="9"/>
      <c r="CR19" s="6"/>
      <c r="CS19" s="7"/>
      <c r="CT19" s="33">
        <f t="shared" si="0"/>
        <v>0</v>
      </c>
      <c r="CU19" s="33"/>
      <c r="CV19" s="33"/>
      <c r="CW19" s="4"/>
    </row>
    <row r="20" spans="1:101" ht="15" thickBot="1" x14ac:dyDescent="0.35">
      <c r="A20" s="20" t="s">
        <v>43</v>
      </c>
      <c r="B20" s="8"/>
      <c r="C20" s="9"/>
      <c r="D20" s="6"/>
      <c r="E20" s="7"/>
      <c r="F20" s="8"/>
      <c r="G20" s="9"/>
      <c r="H20" s="6"/>
      <c r="I20" s="10"/>
      <c r="J20" s="11"/>
      <c r="K20" s="9"/>
      <c r="L20" s="6"/>
      <c r="M20" s="7"/>
      <c r="N20" s="8"/>
      <c r="O20" s="9"/>
      <c r="P20" s="6"/>
      <c r="Q20" s="7"/>
      <c r="R20" s="8"/>
      <c r="S20" s="9"/>
      <c r="T20" s="6"/>
      <c r="U20" s="7"/>
      <c r="V20" s="8"/>
      <c r="W20" s="9"/>
      <c r="X20" s="6"/>
      <c r="Y20" s="7"/>
      <c r="Z20" s="8"/>
      <c r="AA20" s="9"/>
      <c r="AB20" s="6"/>
      <c r="AC20" s="7"/>
      <c r="AD20" s="8"/>
      <c r="AE20" s="9"/>
      <c r="AF20" s="6"/>
      <c r="AG20" s="7"/>
      <c r="AH20" s="8"/>
      <c r="AI20" s="9"/>
      <c r="AJ20" s="6"/>
      <c r="AK20" s="7"/>
      <c r="AL20" s="8"/>
      <c r="AM20" s="9"/>
      <c r="AN20" s="6"/>
      <c r="AO20" s="7"/>
      <c r="AP20" s="8"/>
      <c r="AQ20" s="9"/>
      <c r="AR20" s="6"/>
      <c r="AS20" s="7"/>
      <c r="AT20" s="8"/>
      <c r="AU20" s="9"/>
      <c r="AV20" s="6"/>
      <c r="AW20" s="7"/>
      <c r="AX20" s="34"/>
      <c r="AY20" s="9"/>
      <c r="AZ20" s="6"/>
      <c r="BA20" s="10"/>
      <c r="BB20" s="8"/>
      <c r="BC20" s="9"/>
      <c r="BD20" s="6"/>
      <c r="BE20" s="7"/>
      <c r="BF20" s="8"/>
      <c r="BG20" s="9"/>
      <c r="BH20" s="6"/>
      <c r="BI20" s="7"/>
      <c r="BJ20" s="8"/>
      <c r="BK20" s="9"/>
      <c r="BL20" s="6"/>
      <c r="BM20" s="7"/>
      <c r="BN20" s="8"/>
      <c r="BO20" s="9"/>
      <c r="BP20" s="6"/>
      <c r="BQ20" s="35"/>
      <c r="BR20" s="34"/>
      <c r="BS20" s="9"/>
      <c r="BT20" s="6"/>
      <c r="BU20" s="114"/>
      <c r="BV20" s="34"/>
      <c r="BW20" s="9"/>
      <c r="BX20" s="6"/>
      <c r="BY20" s="7"/>
      <c r="BZ20" s="8"/>
      <c r="CA20" s="9"/>
      <c r="CB20" s="6"/>
      <c r="CC20" s="7"/>
      <c r="CD20" s="8"/>
      <c r="CE20" s="9"/>
      <c r="CF20" s="6"/>
      <c r="CG20" s="7"/>
      <c r="CH20" s="8"/>
      <c r="CI20" s="9"/>
      <c r="CJ20" s="6"/>
      <c r="CK20" s="7"/>
      <c r="CL20" s="8"/>
      <c r="CM20" s="9"/>
      <c r="CN20" s="6"/>
      <c r="CO20" s="7"/>
      <c r="CP20" s="8"/>
      <c r="CQ20" s="9"/>
      <c r="CR20" s="6"/>
      <c r="CS20" s="7"/>
      <c r="CT20" s="33">
        <f t="shared" si="0"/>
        <v>0</v>
      </c>
      <c r="CU20" s="33"/>
      <c r="CV20" s="33"/>
      <c r="CW20" s="33"/>
    </row>
    <row r="21" spans="1:101" ht="15" thickBot="1" x14ac:dyDescent="0.35">
      <c r="A21" s="21" t="s">
        <v>34</v>
      </c>
      <c r="B21" s="55"/>
      <c r="C21" s="56"/>
      <c r="D21" s="57"/>
      <c r="E21" s="58"/>
      <c r="F21" s="55"/>
      <c r="G21" s="56"/>
      <c r="H21" s="57"/>
      <c r="I21" s="59"/>
      <c r="J21" s="41"/>
      <c r="K21" s="37"/>
      <c r="L21" s="38"/>
      <c r="M21" s="39"/>
      <c r="N21" s="36"/>
      <c r="O21" s="37"/>
      <c r="P21" s="38"/>
      <c r="Q21" s="39"/>
      <c r="R21" s="36"/>
      <c r="S21" s="37"/>
      <c r="T21" s="38"/>
      <c r="U21" s="39"/>
      <c r="V21" s="36"/>
      <c r="W21" s="37"/>
      <c r="X21" s="38"/>
      <c r="Y21" s="39"/>
      <c r="Z21" s="36"/>
      <c r="AA21" s="37"/>
      <c r="AB21" s="38"/>
      <c r="AC21" s="39"/>
      <c r="AD21" s="36"/>
      <c r="AE21" s="37"/>
      <c r="AF21" s="38"/>
      <c r="AG21" s="39"/>
      <c r="AH21" s="36"/>
      <c r="AI21" s="37"/>
      <c r="AJ21" s="38"/>
      <c r="AK21" s="39"/>
      <c r="AL21" s="36"/>
      <c r="AM21" s="37"/>
      <c r="AN21" s="38"/>
      <c r="AO21" s="39"/>
      <c r="AP21" s="36"/>
      <c r="AQ21" s="37"/>
      <c r="AR21" s="38"/>
      <c r="AS21" s="39"/>
      <c r="AT21" s="36"/>
      <c r="AU21" s="37"/>
      <c r="AV21" s="38"/>
      <c r="AW21" s="39"/>
      <c r="AX21" s="43"/>
      <c r="AY21" s="37"/>
      <c r="AZ21" s="38"/>
      <c r="BA21" s="40"/>
      <c r="BB21" s="36"/>
      <c r="BC21" s="37"/>
      <c r="BD21" s="38"/>
      <c r="BE21" s="39"/>
      <c r="BF21" s="36"/>
      <c r="BG21" s="37"/>
      <c r="BH21" s="38"/>
      <c r="BI21" s="39"/>
      <c r="BJ21" s="36"/>
      <c r="BK21" s="37"/>
      <c r="BL21" s="38"/>
      <c r="BM21" s="39"/>
      <c r="BN21" s="36"/>
      <c r="BO21" s="37"/>
      <c r="BP21" s="38"/>
      <c r="BQ21" s="42"/>
      <c r="BR21" s="139"/>
      <c r="BS21" s="118"/>
      <c r="BT21" s="119"/>
      <c r="BU21" s="120"/>
      <c r="BV21" s="60"/>
      <c r="BW21" s="56"/>
      <c r="BX21" s="57"/>
      <c r="BY21" s="58"/>
      <c r="BZ21" s="55"/>
      <c r="CA21" s="56"/>
      <c r="CB21" s="57"/>
      <c r="CC21" s="58"/>
      <c r="CD21" s="55"/>
      <c r="CE21" s="56"/>
      <c r="CF21" s="57"/>
      <c r="CG21" s="58"/>
      <c r="CH21" s="55"/>
      <c r="CI21" s="56"/>
      <c r="CJ21" s="57"/>
      <c r="CK21" s="58"/>
      <c r="CL21" s="55"/>
      <c r="CM21" s="56"/>
      <c r="CN21" s="57"/>
      <c r="CO21" s="58"/>
      <c r="CP21" s="55"/>
      <c r="CQ21" s="56"/>
      <c r="CR21" s="57"/>
      <c r="CS21" s="58"/>
      <c r="CT21" s="33">
        <f t="shared" si="0"/>
        <v>0</v>
      </c>
      <c r="CU21" s="33"/>
      <c r="CV21" s="33"/>
    </row>
    <row r="22" spans="1:101" x14ac:dyDescent="0.3">
      <c r="B22" s="110">
        <f t="shared" ref="B22:BM22" si="1" xml:space="preserve"> SUM(B5:B21)</f>
        <v>0</v>
      </c>
      <c r="C22" s="110">
        <f t="shared" si="1"/>
        <v>0</v>
      </c>
      <c r="D22" s="110">
        <f t="shared" si="1"/>
        <v>0</v>
      </c>
      <c r="E22" s="110">
        <f t="shared" si="1"/>
        <v>0</v>
      </c>
      <c r="F22" s="110">
        <f t="shared" si="1"/>
        <v>0</v>
      </c>
      <c r="G22" s="110">
        <f t="shared" si="1"/>
        <v>0</v>
      </c>
      <c r="H22" s="110">
        <f t="shared" si="1"/>
        <v>1</v>
      </c>
      <c r="I22" s="110">
        <f t="shared" si="1"/>
        <v>1</v>
      </c>
      <c r="J22" s="110">
        <f t="shared" si="1"/>
        <v>4</v>
      </c>
      <c r="K22" s="110">
        <f t="shared" si="1"/>
        <v>4</v>
      </c>
      <c r="L22" s="110">
        <f t="shared" si="1"/>
        <v>4</v>
      </c>
      <c r="M22" s="110">
        <f t="shared" si="1"/>
        <v>4</v>
      </c>
      <c r="N22" s="110">
        <f t="shared" si="1"/>
        <v>4</v>
      </c>
      <c r="O22" s="110">
        <f t="shared" si="1"/>
        <v>4</v>
      </c>
      <c r="P22" s="110">
        <f t="shared" si="1"/>
        <v>4</v>
      </c>
      <c r="Q22" s="110">
        <f t="shared" si="1"/>
        <v>4</v>
      </c>
      <c r="R22" s="110">
        <f t="shared" si="1"/>
        <v>4</v>
      </c>
      <c r="S22" s="110">
        <f t="shared" si="1"/>
        <v>4</v>
      </c>
      <c r="T22" s="110">
        <f t="shared" si="1"/>
        <v>4</v>
      </c>
      <c r="U22" s="110">
        <f t="shared" si="1"/>
        <v>4</v>
      </c>
      <c r="V22" s="110">
        <f t="shared" si="1"/>
        <v>4</v>
      </c>
      <c r="W22" s="110">
        <f t="shared" si="1"/>
        <v>4</v>
      </c>
      <c r="X22" s="110">
        <f t="shared" si="1"/>
        <v>4</v>
      </c>
      <c r="Y22" s="110">
        <f t="shared" si="1"/>
        <v>4</v>
      </c>
      <c r="Z22" s="110">
        <f t="shared" si="1"/>
        <v>4</v>
      </c>
      <c r="AA22" s="110">
        <f t="shared" si="1"/>
        <v>4</v>
      </c>
      <c r="AB22" s="110">
        <f t="shared" si="1"/>
        <v>4</v>
      </c>
      <c r="AC22" s="110">
        <f t="shared" si="1"/>
        <v>4</v>
      </c>
      <c r="AD22" s="110">
        <f t="shared" si="1"/>
        <v>4</v>
      </c>
      <c r="AE22" s="110">
        <f t="shared" si="1"/>
        <v>4</v>
      </c>
      <c r="AF22" s="110">
        <f t="shared" si="1"/>
        <v>4</v>
      </c>
      <c r="AG22" s="110">
        <f t="shared" si="1"/>
        <v>4</v>
      </c>
      <c r="AH22" s="110">
        <f t="shared" si="1"/>
        <v>4</v>
      </c>
      <c r="AI22" s="110">
        <f t="shared" si="1"/>
        <v>4</v>
      </c>
      <c r="AJ22" s="110">
        <f t="shared" si="1"/>
        <v>4</v>
      </c>
      <c r="AK22" s="110">
        <f t="shared" si="1"/>
        <v>4</v>
      </c>
      <c r="AL22" s="110">
        <f t="shared" si="1"/>
        <v>4</v>
      </c>
      <c r="AM22" s="110">
        <f t="shared" si="1"/>
        <v>4</v>
      </c>
      <c r="AN22" s="110">
        <f t="shared" si="1"/>
        <v>4</v>
      </c>
      <c r="AO22" s="110">
        <f t="shared" si="1"/>
        <v>4</v>
      </c>
      <c r="AP22" s="110">
        <f t="shared" si="1"/>
        <v>4</v>
      </c>
      <c r="AQ22" s="110">
        <f t="shared" si="1"/>
        <v>4</v>
      </c>
      <c r="AR22" s="110">
        <f t="shared" si="1"/>
        <v>4</v>
      </c>
      <c r="AS22" s="110">
        <f t="shared" si="1"/>
        <v>4</v>
      </c>
      <c r="AT22" s="110">
        <f t="shared" si="1"/>
        <v>4</v>
      </c>
      <c r="AU22" s="110">
        <f t="shared" si="1"/>
        <v>4</v>
      </c>
      <c r="AV22" s="110">
        <f t="shared" si="1"/>
        <v>4</v>
      </c>
      <c r="AW22" s="110">
        <f t="shared" si="1"/>
        <v>4</v>
      </c>
      <c r="AX22" s="110">
        <f t="shared" si="1"/>
        <v>4</v>
      </c>
      <c r="AY22" s="110">
        <f t="shared" si="1"/>
        <v>4</v>
      </c>
      <c r="AZ22" s="110">
        <f t="shared" si="1"/>
        <v>4</v>
      </c>
      <c r="BA22" s="110">
        <f t="shared" si="1"/>
        <v>4</v>
      </c>
      <c r="BB22" s="110">
        <f t="shared" si="1"/>
        <v>4</v>
      </c>
      <c r="BC22" s="110">
        <f t="shared" si="1"/>
        <v>4</v>
      </c>
      <c r="BD22" s="110">
        <f t="shared" si="1"/>
        <v>4</v>
      </c>
      <c r="BE22" s="110">
        <f t="shared" si="1"/>
        <v>4</v>
      </c>
      <c r="BF22" s="110">
        <f t="shared" si="1"/>
        <v>4</v>
      </c>
      <c r="BG22" s="110">
        <f t="shared" si="1"/>
        <v>4</v>
      </c>
      <c r="BH22" s="110">
        <f t="shared" si="1"/>
        <v>4</v>
      </c>
      <c r="BI22" s="110">
        <f t="shared" si="1"/>
        <v>4</v>
      </c>
      <c r="BJ22" s="110">
        <f t="shared" si="1"/>
        <v>4</v>
      </c>
      <c r="BK22" s="110">
        <f t="shared" si="1"/>
        <v>4</v>
      </c>
      <c r="BL22" s="110">
        <f t="shared" si="1"/>
        <v>4</v>
      </c>
      <c r="BM22" s="110">
        <f t="shared" si="1"/>
        <v>4</v>
      </c>
      <c r="BN22" s="110">
        <f t="shared" ref="BN22:CS22" si="2" xml:space="preserve"> SUM(BN5:BN21)</f>
        <v>4</v>
      </c>
      <c r="BO22" s="110">
        <f t="shared" si="2"/>
        <v>4</v>
      </c>
      <c r="BP22" s="110">
        <f t="shared" si="2"/>
        <v>4</v>
      </c>
      <c r="BQ22" s="110">
        <f t="shared" si="2"/>
        <v>4</v>
      </c>
      <c r="BR22" s="110">
        <f t="shared" si="2"/>
        <v>0</v>
      </c>
      <c r="BS22" s="110">
        <f t="shared" si="2"/>
        <v>0</v>
      </c>
      <c r="BT22" s="110">
        <f t="shared" si="2"/>
        <v>0</v>
      </c>
      <c r="BU22" s="110">
        <f t="shared" si="2"/>
        <v>0</v>
      </c>
      <c r="BV22" s="110">
        <f t="shared" si="2"/>
        <v>0</v>
      </c>
      <c r="BW22" s="110">
        <f t="shared" si="2"/>
        <v>0</v>
      </c>
      <c r="BX22" s="110">
        <f t="shared" si="2"/>
        <v>0</v>
      </c>
      <c r="BY22" s="110">
        <f t="shared" si="2"/>
        <v>0</v>
      </c>
      <c r="BZ22" s="110">
        <f t="shared" si="2"/>
        <v>0</v>
      </c>
      <c r="CA22" s="110">
        <f t="shared" si="2"/>
        <v>0</v>
      </c>
      <c r="CB22" s="110">
        <f t="shared" si="2"/>
        <v>0</v>
      </c>
      <c r="CC22" s="110">
        <f t="shared" si="2"/>
        <v>0</v>
      </c>
      <c r="CD22" s="110">
        <f t="shared" si="2"/>
        <v>0</v>
      </c>
      <c r="CE22" s="110">
        <f t="shared" si="2"/>
        <v>0</v>
      </c>
      <c r="CF22" s="110">
        <f t="shared" si="2"/>
        <v>0</v>
      </c>
      <c r="CG22" s="110">
        <f t="shared" si="2"/>
        <v>0</v>
      </c>
      <c r="CH22" s="110">
        <f t="shared" si="2"/>
        <v>0</v>
      </c>
      <c r="CI22" s="110">
        <f t="shared" si="2"/>
        <v>0</v>
      </c>
      <c r="CJ22" s="110">
        <f t="shared" si="2"/>
        <v>0</v>
      </c>
      <c r="CK22" s="110">
        <f t="shared" si="2"/>
        <v>0</v>
      </c>
      <c r="CL22" s="110">
        <f t="shared" si="2"/>
        <v>0</v>
      </c>
      <c r="CM22" s="110">
        <f t="shared" si="2"/>
        <v>0</v>
      </c>
      <c r="CN22" s="110">
        <f t="shared" si="2"/>
        <v>0</v>
      </c>
      <c r="CO22" s="110">
        <f t="shared" si="2"/>
        <v>0</v>
      </c>
      <c r="CP22" s="110">
        <f t="shared" si="2"/>
        <v>0</v>
      </c>
      <c r="CQ22" s="110">
        <f t="shared" si="2"/>
        <v>0</v>
      </c>
      <c r="CR22" s="110">
        <f t="shared" si="2"/>
        <v>0</v>
      </c>
      <c r="CS22" s="110">
        <f t="shared" si="2"/>
        <v>0</v>
      </c>
    </row>
    <row r="23" spans="1:101" x14ac:dyDescent="0.3">
      <c r="B23" s="348" t="s">
        <v>20</v>
      </c>
      <c r="C23" s="341"/>
      <c r="D23" s="341"/>
      <c r="E23" s="341"/>
      <c r="F23" s="341" t="s">
        <v>21</v>
      </c>
      <c r="G23" s="341"/>
      <c r="H23" s="341"/>
      <c r="I23" s="341"/>
      <c r="J23" s="341" t="s">
        <v>23</v>
      </c>
      <c r="K23" s="341"/>
      <c r="L23" s="341"/>
      <c r="M23" s="341"/>
      <c r="N23" s="341" t="s">
        <v>22</v>
      </c>
      <c r="O23" s="341"/>
      <c r="P23" s="341"/>
      <c r="Q23" s="341"/>
      <c r="R23" s="341" t="s">
        <v>0</v>
      </c>
      <c r="S23" s="341"/>
      <c r="T23" s="341"/>
      <c r="U23" s="341"/>
      <c r="V23" s="341" t="s">
        <v>1</v>
      </c>
      <c r="W23" s="341"/>
      <c r="X23" s="341"/>
      <c r="Y23" s="341"/>
      <c r="Z23" s="341" t="s">
        <v>2</v>
      </c>
      <c r="AA23" s="341"/>
      <c r="AB23" s="341"/>
      <c r="AC23" s="341"/>
      <c r="AD23" s="341" t="s">
        <v>3</v>
      </c>
      <c r="AE23" s="341"/>
      <c r="AF23" s="341"/>
      <c r="AG23" s="341"/>
      <c r="AH23" s="341" t="s">
        <v>4</v>
      </c>
      <c r="AI23" s="341"/>
      <c r="AJ23" s="341"/>
      <c r="AK23" s="341"/>
      <c r="AL23" s="341" t="s">
        <v>5</v>
      </c>
      <c r="AM23" s="341"/>
      <c r="AN23" s="341"/>
      <c r="AO23" s="341"/>
      <c r="AP23" s="341" t="s">
        <v>6</v>
      </c>
      <c r="AQ23" s="341"/>
      <c r="AR23" s="341"/>
      <c r="AS23" s="341"/>
      <c r="AT23" s="341" t="s">
        <v>7</v>
      </c>
      <c r="AU23" s="341"/>
      <c r="AV23" s="341"/>
      <c r="AW23" s="341"/>
      <c r="AX23" s="341" t="s">
        <v>8</v>
      </c>
      <c r="AY23" s="341"/>
      <c r="AZ23" s="341"/>
      <c r="BA23" s="341"/>
      <c r="BB23" s="341" t="s">
        <v>9</v>
      </c>
      <c r="BC23" s="341"/>
      <c r="BD23" s="341"/>
      <c r="BE23" s="341"/>
      <c r="BF23" s="341" t="s">
        <v>10</v>
      </c>
      <c r="BG23" s="341"/>
      <c r="BH23" s="341"/>
      <c r="BI23" s="341"/>
      <c r="BJ23" s="341" t="s">
        <v>11</v>
      </c>
      <c r="BK23" s="341"/>
      <c r="BL23" s="341"/>
      <c r="BM23" s="341"/>
      <c r="BN23" s="341" t="s">
        <v>12</v>
      </c>
      <c r="BO23" s="341"/>
      <c r="BP23" s="341"/>
      <c r="BQ23" s="341"/>
      <c r="BR23" s="341" t="s">
        <v>13</v>
      </c>
      <c r="BS23" s="341"/>
      <c r="BT23" s="341"/>
      <c r="BU23" s="341"/>
      <c r="BV23" s="341" t="s">
        <v>14</v>
      </c>
      <c r="BW23" s="341"/>
      <c r="BX23" s="341"/>
      <c r="BY23" s="341"/>
      <c r="BZ23" s="341" t="s">
        <v>15</v>
      </c>
      <c r="CA23" s="341"/>
      <c r="CB23" s="341"/>
      <c r="CC23" s="341"/>
      <c r="CD23" s="341" t="s">
        <v>16</v>
      </c>
      <c r="CE23" s="341"/>
      <c r="CF23" s="341"/>
      <c r="CG23" s="341"/>
      <c r="CH23" s="341" t="s">
        <v>17</v>
      </c>
      <c r="CI23" s="341"/>
      <c r="CJ23" s="341"/>
      <c r="CK23" s="341"/>
      <c r="CL23" s="341" t="s">
        <v>18</v>
      </c>
      <c r="CM23" s="341"/>
      <c r="CN23" s="341"/>
      <c r="CO23" s="341"/>
      <c r="CP23" s="341" t="s">
        <v>19</v>
      </c>
      <c r="CQ23" s="341"/>
      <c r="CR23" s="341"/>
      <c r="CS23" s="342"/>
    </row>
    <row r="24" spans="1:101" ht="15" thickBot="1" x14ac:dyDescent="0.35">
      <c r="CT24" s="33"/>
    </row>
    <row r="25" spans="1:101" ht="15" thickBot="1" x14ac:dyDescent="0.35">
      <c r="H25" s="112"/>
      <c r="I25" s="112"/>
      <c r="AT25" s="345" t="s">
        <v>36</v>
      </c>
      <c r="AU25" s="346"/>
      <c r="AV25" s="346"/>
      <c r="AW25" s="346"/>
      <c r="AX25" s="346"/>
      <c r="AY25" s="346"/>
      <c r="AZ25" s="346"/>
      <c r="BA25" s="346"/>
      <c r="BB25" s="346"/>
      <c r="BC25" s="346"/>
      <c r="BD25" s="346"/>
      <c r="BE25" s="347"/>
    </row>
    <row r="26" spans="1:101" ht="15" thickBot="1" x14ac:dyDescent="0.35">
      <c r="B26" s="354" t="s">
        <v>20</v>
      </c>
      <c r="C26" s="343"/>
      <c r="D26" s="343"/>
      <c r="E26" s="343"/>
      <c r="F26" s="354" t="s">
        <v>21</v>
      </c>
      <c r="G26" s="343"/>
      <c r="H26" s="343"/>
      <c r="I26" s="408"/>
      <c r="J26" s="409" t="s">
        <v>23</v>
      </c>
      <c r="K26" s="404"/>
      <c r="L26" s="404"/>
      <c r="M26" s="404"/>
      <c r="N26" s="404" t="s">
        <v>22</v>
      </c>
      <c r="O26" s="404"/>
      <c r="P26" s="404"/>
      <c r="Q26" s="404"/>
      <c r="R26" s="404" t="s">
        <v>0</v>
      </c>
      <c r="S26" s="404"/>
      <c r="T26" s="404"/>
      <c r="U26" s="404"/>
      <c r="V26" s="404" t="s">
        <v>1</v>
      </c>
      <c r="W26" s="404"/>
      <c r="X26" s="404"/>
      <c r="Y26" s="404"/>
      <c r="Z26" s="404" t="s">
        <v>2</v>
      </c>
      <c r="AA26" s="404"/>
      <c r="AB26" s="404"/>
      <c r="AC26" s="404"/>
      <c r="AD26" s="404" t="s">
        <v>3</v>
      </c>
      <c r="AE26" s="404"/>
      <c r="AF26" s="404"/>
      <c r="AG26" s="404"/>
      <c r="AH26" s="404" t="s">
        <v>4</v>
      </c>
      <c r="AI26" s="404"/>
      <c r="AJ26" s="404"/>
      <c r="AK26" s="404"/>
      <c r="AL26" s="404" t="s">
        <v>5</v>
      </c>
      <c r="AM26" s="404"/>
      <c r="AN26" s="404"/>
      <c r="AO26" s="404"/>
      <c r="AP26" s="404" t="s">
        <v>6</v>
      </c>
      <c r="AQ26" s="404"/>
      <c r="AR26" s="404"/>
      <c r="AS26" s="404"/>
      <c r="AT26" s="404" t="s">
        <v>7</v>
      </c>
      <c r="AU26" s="404"/>
      <c r="AV26" s="404"/>
      <c r="AW26" s="404"/>
      <c r="AX26" s="404" t="s">
        <v>8</v>
      </c>
      <c r="AY26" s="404"/>
      <c r="AZ26" s="404"/>
      <c r="BA26" s="404"/>
      <c r="BB26" s="404" t="s">
        <v>9</v>
      </c>
      <c r="BC26" s="404"/>
      <c r="BD26" s="404"/>
      <c r="BE26" s="404"/>
      <c r="BF26" s="404" t="s">
        <v>10</v>
      </c>
      <c r="BG26" s="404"/>
      <c r="BH26" s="404"/>
      <c r="BI26" s="404"/>
      <c r="BJ26" s="404" t="s">
        <v>11</v>
      </c>
      <c r="BK26" s="404"/>
      <c r="BL26" s="404"/>
      <c r="BM26" s="404"/>
      <c r="BN26" s="404" t="s">
        <v>12</v>
      </c>
      <c r="BO26" s="404"/>
      <c r="BP26" s="404"/>
      <c r="BQ26" s="410"/>
      <c r="BR26" s="411" t="s">
        <v>13</v>
      </c>
      <c r="BS26" s="411"/>
      <c r="BT26" s="411"/>
      <c r="BU26" s="411"/>
      <c r="BV26" s="349" t="s">
        <v>14</v>
      </c>
      <c r="BW26" s="349"/>
      <c r="BX26" s="349"/>
      <c r="BY26" s="349"/>
      <c r="BZ26" s="349" t="s">
        <v>15</v>
      </c>
      <c r="CA26" s="349"/>
      <c r="CB26" s="349"/>
      <c r="CC26" s="349"/>
      <c r="CD26" s="349" t="s">
        <v>16</v>
      </c>
      <c r="CE26" s="349"/>
      <c r="CF26" s="349"/>
      <c r="CG26" s="349"/>
      <c r="CH26" s="349" t="s">
        <v>17</v>
      </c>
      <c r="CI26" s="349"/>
      <c r="CJ26" s="349"/>
      <c r="CK26" s="349"/>
      <c r="CL26" s="349" t="s">
        <v>18</v>
      </c>
      <c r="CM26" s="349"/>
      <c r="CN26" s="349"/>
      <c r="CO26" s="349"/>
      <c r="CP26" s="349" t="s">
        <v>19</v>
      </c>
      <c r="CQ26" s="349"/>
      <c r="CR26" s="349"/>
      <c r="CS26" s="349"/>
    </row>
    <row r="27" spans="1:101" ht="15.75" hidden="1" customHeight="1" x14ac:dyDescent="0.3">
      <c r="A27" s="14" t="s">
        <v>27</v>
      </c>
      <c r="B27" s="25"/>
      <c r="C27" s="26"/>
      <c r="D27" s="27"/>
      <c r="E27" s="27"/>
      <c r="F27" s="25"/>
      <c r="G27" s="26"/>
      <c r="H27" s="27"/>
      <c r="I27" s="28"/>
      <c r="J27" s="29"/>
      <c r="K27" s="26"/>
      <c r="L27" s="27"/>
      <c r="M27" s="30"/>
      <c r="N27" s="25"/>
      <c r="O27" s="26"/>
      <c r="P27" s="27"/>
      <c r="Q27" s="30"/>
      <c r="R27" s="25"/>
      <c r="S27" s="26"/>
      <c r="T27" s="27"/>
      <c r="U27" s="30"/>
      <c r="V27" s="25"/>
      <c r="W27" s="26"/>
      <c r="X27" s="27"/>
      <c r="Y27" s="30"/>
      <c r="Z27" s="25"/>
      <c r="AA27" s="26"/>
      <c r="AB27" s="27"/>
      <c r="AC27" s="30"/>
      <c r="AD27" s="25"/>
      <c r="AE27" s="26"/>
      <c r="AF27" s="27"/>
      <c r="AG27" s="30"/>
      <c r="AH27" s="25"/>
      <c r="AI27" s="26"/>
      <c r="AJ27" s="27"/>
      <c r="AK27" s="30"/>
      <c r="AL27" s="25"/>
      <c r="AM27" s="26"/>
      <c r="AN27" s="27"/>
      <c r="AO27" s="30"/>
      <c r="AP27" s="25"/>
      <c r="AQ27" s="26"/>
      <c r="AR27" s="27"/>
      <c r="AS27" s="30"/>
      <c r="AT27" s="25"/>
      <c r="AU27" s="26"/>
      <c r="AV27" s="27"/>
      <c r="AW27" s="30"/>
      <c r="AX27" s="32"/>
      <c r="AY27" s="26"/>
      <c r="AZ27" s="27"/>
      <c r="BA27" s="28"/>
      <c r="BB27" s="25"/>
      <c r="BC27" s="26"/>
      <c r="BD27" s="27"/>
      <c r="BE27" s="30"/>
      <c r="BF27" s="25"/>
      <c r="BG27" s="26"/>
      <c r="BH27" s="27"/>
      <c r="BI27" s="30"/>
      <c r="BJ27" s="25"/>
      <c r="BK27" s="26"/>
      <c r="BL27" s="27"/>
      <c r="BM27" s="30"/>
      <c r="BN27" s="25"/>
      <c r="BO27" s="26"/>
      <c r="BP27" s="27"/>
      <c r="BQ27" s="31"/>
      <c r="BR27" s="32"/>
      <c r="BS27" s="26"/>
      <c r="BT27" s="27"/>
      <c r="BU27" s="113"/>
      <c r="BV27" s="32"/>
      <c r="BW27" s="26"/>
      <c r="BX27" s="27"/>
      <c r="BY27" s="30"/>
      <c r="BZ27" s="25"/>
      <c r="CA27" s="26"/>
      <c r="CB27" s="27"/>
      <c r="CC27" s="30"/>
      <c r="CD27" s="25"/>
      <c r="CE27" s="26"/>
      <c r="CF27" s="27"/>
      <c r="CG27" s="30"/>
      <c r="CH27" s="25"/>
      <c r="CI27" s="26"/>
      <c r="CJ27" s="27"/>
      <c r="CK27" s="30"/>
      <c r="CL27" s="25"/>
      <c r="CM27" s="26"/>
      <c r="CN27" s="27"/>
      <c r="CO27" s="30"/>
      <c r="CP27" s="25"/>
      <c r="CQ27" s="26"/>
      <c r="CR27" s="27"/>
      <c r="CS27" s="30"/>
      <c r="CT27" s="33">
        <f>SUM(B27:CS27)/4</f>
        <v>0</v>
      </c>
      <c r="CU27" s="33"/>
      <c r="CV27" s="33"/>
    </row>
    <row r="28" spans="1:101" ht="15.75" hidden="1" customHeight="1" x14ac:dyDescent="0.3">
      <c r="A28" s="15" t="s">
        <v>28</v>
      </c>
      <c r="B28" s="8"/>
      <c r="C28" s="9"/>
      <c r="D28" s="6"/>
      <c r="E28" s="7"/>
      <c r="F28" s="34"/>
      <c r="G28" s="9"/>
      <c r="H28" s="6"/>
      <c r="I28" s="10"/>
      <c r="J28" s="11"/>
      <c r="K28" s="9"/>
      <c r="L28" s="6"/>
      <c r="M28" s="7"/>
      <c r="N28" s="8"/>
      <c r="O28" s="9"/>
      <c r="P28" s="6"/>
      <c r="Q28" s="7"/>
      <c r="R28" s="8"/>
      <c r="S28" s="9"/>
      <c r="T28" s="6"/>
      <c r="U28" s="7"/>
      <c r="V28" s="8"/>
      <c r="W28" s="9"/>
      <c r="X28" s="6"/>
      <c r="Y28" s="7"/>
      <c r="Z28" s="8"/>
      <c r="AA28" s="9"/>
      <c r="AB28" s="6"/>
      <c r="AC28" s="7"/>
      <c r="AD28" s="8"/>
      <c r="AE28" s="9"/>
      <c r="AF28" s="6"/>
      <c r="AG28" s="7"/>
      <c r="AH28" s="8"/>
      <c r="AI28" s="9"/>
      <c r="AJ28" s="6"/>
      <c r="AK28" s="7"/>
      <c r="AL28" s="8"/>
      <c r="AM28" s="9"/>
      <c r="AN28" s="6"/>
      <c r="AO28" s="7"/>
      <c r="AP28" s="8"/>
      <c r="AQ28" s="9"/>
      <c r="AR28" s="6"/>
      <c r="AS28" s="7"/>
      <c r="AT28" s="8"/>
      <c r="AU28" s="9"/>
      <c r="AV28" s="6"/>
      <c r="AW28" s="7"/>
      <c r="AX28" s="34"/>
      <c r="AY28" s="9"/>
      <c r="AZ28" s="6"/>
      <c r="BA28" s="10"/>
      <c r="BB28" s="8"/>
      <c r="BC28" s="9"/>
      <c r="BD28" s="6"/>
      <c r="BE28" s="7"/>
      <c r="BF28" s="8"/>
      <c r="BG28" s="9"/>
      <c r="BH28" s="6"/>
      <c r="BI28" s="7"/>
      <c r="BJ28" s="8"/>
      <c r="BK28" s="9"/>
      <c r="BL28" s="6"/>
      <c r="BM28" s="7"/>
      <c r="BN28" s="8"/>
      <c r="BO28" s="9"/>
      <c r="BP28" s="6"/>
      <c r="BQ28" s="35"/>
      <c r="BR28" s="34"/>
      <c r="BS28" s="9"/>
      <c r="BT28" s="6"/>
      <c r="BU28" s="114"/>
      <c r="BV28" s="34"/>
      <c r="BW28" s="9"/>
      <c r="BX28" s="6"/>
      <c r="BY28" s="7"/>
      <c r="BZ28" s="8"/>
      <c r="CA28" s="9"/>
      <c r="CB28" s="6"/>
      <c r="CC28" s="7"/>
      <c r="CD28" s="8"/>
      <c r="CE28" s="9"/>
      <c r="CF28" s="6"/>
      <c r="CG28" s="7"/>
      <c r="CH28" s="8"/>
      <c r="CI28" s="9"/>
      <c r="CJ28" s="6"/>
      <c r="CK28" s="7"/>
      <c r="CL28" s="8"/>
      <c r="CM28" s="9"/>
      <c r="CN28" s="6"/>
      <c r="CO28" s="7"/>
      <c r="CP28" s="8"/>
      <c r="CQ28" s="9"/>
      <c r="CR28" s="6"/>
      <c r="CS28" s="7"/>
      <c r="CT28" s="33">
        <f t="shared" ref="CT28:CT42" si="3">SUM(B28:CS28)/4</f>
        <v>0</v>
      </c>
      <c r="CU28" s="33"/>
      <c r="CV28" s="33"/>
    </row>
    <row r="29" spans="1:101" ht="15.75" hidden="1" customHeight="1" x14ac:dyDescent="0.3">
      <c r="A29" s="15" t="s">
        <v>28</v>
      </c>
      <c r="B29" s="8"/>
      <c r="C29" s="9"/>
      <c r="D29" s="6"/>
      <c r="E29" s="6"/>
      <c r="F29" s="8"/>
      <c r="G29" s="9"/>
      <c r="H29" s="6"/>
      <c r="I29" s="10"/>
      <c r="J29" s="11"/>
      <c r="K29" s="9"/>
      <c r="L29" s="6"/>
      <c r="M29" s="7"/>
      <c r="N29" s="8"/>
      <c r="O29" s="9"/>
      <c r="P29" s="6"/>
      <c r="Q29" s="7"/>
      <c r="R29" s="8"/>
      <c r="S29" s="9"/>
      <c r="T29" s="6"/>
      <c r="U29" s="7"/>
      <c r="V29" s="8"/>
      <c r="W29" s="9"/>
      <c r="X29" s="6"/>
      <c r="Y29" s="7"/>
      <c r="Z29" s="8"/>
      <c r="AA29" s="9"/>
      <c r="AB29" s="6"/>
      <c r="AC29" s="7"/>
      <c r="AD29" s="8"/>
      <c r="AE29" s="9"/>
      <c r="AF29" s="6"/>
      <c r="AG29" s="7"/>
      <c r="AH29" s="8"/>
      <c r="AI29" s="9"/>
      <c r="AJ29" s="6"/>
      <c r="AK29" s="7"/>
      <c r="AL29" s="8"/>
      <c r="AM29" s="9"/>
      <c r="AN29" s="6"/>
      <c r="AO29" s="7"/>
      <c r="AP29" s="8"/>
      <c r="AQ29" s="9"/>
      <c r="AR29" s="6"/>
      <c r="AS29" s="7"/>
      <c r="AT29" s="8"/>
      <c r="AU29" s="9"/>
      <c r="AV29" s="6"/>
      <c r="AW29" s="7"/>
      <c r="AX29" s="34"/>
      <c r="AY29" s="9"/>
      <c r="AZ29" s="6"/>
      <c r="BA29" s="10"/>
      <c r="BB29" s="8"/>
      <c r="BC29" s="9"/>
      <c r="BD29" s="6"/>
      <c r="BE29" s="7"/>
      <c r="BF29" s="8"/>
      <c r="BG29" s="9"/>
      <c r="BH29" s="6"/>
      <c r="BI29" s="7"/>
      <c r="BJ29" s="8"/>
      <c r="BK29" s="9"/>
      <c r="BL29" s="6"/>
      <c r="BM29" s="7"/>
      <c r="BN29" s="8"/>
      <c r="BO29" s="9"/>
      <c r="BP29" s="6"/>
      <c r="BQ29" s="35"/>
      <c r="BR29" s="34"/>
      <c r="BS29" s="9"/>
      <c r="BT29" s="6"/>
      <c r="BU29" s="114"/>
      <c r="BV29" s="34"/>
      <c r="BW29" s="9"/>
      <c r="BX29" s="6"/>
      <c r="BY29" s="7"/>
      <c r="BZ29" s="8"/>
      <c r="CA29" s="9"/>
      <c r="CB29" s="6"/>
      <c r="CC29" s="7"/>
      <c r="CD29" s="8"/>
      <c r="CE29" s="9"/>
      <c r="CF29" s="6"/>
      <c r="CG29" s="7"/>
      <c r="CH29" s="8"/>
      <c r="CI29" s="9"/>
      <c r="CJ29" s="6"/>
      <c r="CK29" s="7"/>
      <c r="CL29" s="8"/>
      <c r="CM29" s="9"/>
      <c r="CN29" s="6"/>
      <c r="CO29" s="7"/>
      <c r="CP29" s="8"/>
      <c r="CQ29" s="9"/>
      <c r="CR29" s="6"/>
      <c r="CS29" s="7"/>
      <c r="CT29" s="33">
        <f t="shared" si="3"/>
        <v>0</v>
      </c>
      <c r="CU29" s="33"/>
      <c r="CV29" s="33"/>
    </row>
    <row r="30" spans="1:101" ht="15.75" hidden="1" customHeight="1" x14ac:dyDescent="0.3">
      <c r="A30" s="15" t="s">
        <v>28</v>
      </c>
      <c r="B30" s="8"/>
      <c r="C30" s="9"/>
      <c r="D30" s="6"/>
      <c r="E30" s="7"/>
      <c r="F30" s="8"/>
      <c r="G30" s="9"/>
      <c r="H30" s="6"/>
      <c r="I30" s="10"/>
      <c r="J30" s="11"/>
      <c r="K30" s="9"/>
      <c r="L30" s="6"/>
      <c r="M30" s="7"/>
      <c r="N30" s="8"/>
      <c r="O30" s="9"/>
      <c r="P30" s="6"/>
      <c r="Q30" s="7"/>
      <c r="R30" s="8"/>
      <c r="S30" s="9"/>
      <c r="T30" s="6"/>
      <c r="U30" s="7"/>
      <c r="V30" s="8"/>
      <c r="W30" s="9"/>
      <c r="X30" s="6"/>
      <c r="Y30" s="7"/>
      <c r="Z30" s="8"/>
      <c r="AA30" s="9"/>
      <c r="AB30" s="6"/>
      <c r="AC30" s="7"/>
      <c r="AD30" s="8"/>
      <c r="AE30" s="9"/>
      <c r="AF30" s="6"/>
      <c r="AG30" s="7"/>
      <c r="AH30" s="8"/>
      <c r="AI30" s="9"/>
      <c r="AJ30" s="6"/>
      <c r="AK30" s="7"/>
      <c r="AL30" s="8"/>
      <c r="AM30" s="9"/>
      <c r="AN30" s="6"/>
      <c r="AO30" s="7"/>
      <c r="AP30" s="8"/>
      <c r="AQ30" s="9"/>
      <c r="AR30" s="6"/>
      <c r="AS30" s="7"/>
      <c r="AT30" s="8"/>
      <c r="AU30" s="9"/>
      <c r="AV30" s="6"/>
      <c r="AW30" s="7"/>
      <c r="AX30" s="34"/>
      <c r="AY30" s="9"/>
      <c r="AZ30" s="6"/>
      <c r="BA30" s="10"/>
      <c r="BB30" s="8"/>
      <c r="BC30" s="9"/>
      <c r="BD30" s="6"/>
      <c r="BE30" s="7"/>
      <c r="BF30" s="8"/>
      <c r="BG30" s="9"/>
      <c r="BH30" s="6"/>
      <c r="BI30" s="7"/>
      <c r="BJ30" s="8"/>
      <c r="BK30" s="9"/>
      <c r="BL30" s="6"/>
      <c r="BM30" s="7"/>
      <c r="BN30" s="8"/>
      <c r="BO30" s="9"/>
      <c r="BP30" s="6"/>
      <c r="BQ30" s="35"/>
      <c r="BR30" s="34"/>
      <c r="BS30" s="9"/>
      <c r="BT30" s="6"/>
      <c r="BU30" s="114"/>
      <c r="BV30" s="34"/>
      <c r="BW30" s="9"/>
      <c r="BX30" s="6"/>
      <c r="BY30" s="7"/>
      <c r="BZ30" s="8"/>
      <c r="CA30" s="9"/>
      <c r="CB30" s="6"/>
      <c r="CC30" s="7"/>
      <c r="CD30" s="8"/>
      <c r="CE30" s="9"/>
      <c r="CF30" s="6"/>
      <c r="CG30" s="7"/>
      <c r="CH30" s="8"/>
      <c r="CI30" s="9"/>
      <c r="CJ30" s="6"/>
      <c r="CK30" s="7"/>
      <c r="CL30" s="8"/>
      <c r="CM30" s="9"/>
      <c r="CN30" s="6"/>
      <c r="CO30" s="7"/>
      <c r="CP30" s="8"/>
      <c r="CQ30" s="9"/>
      <c r="CR30" s="6"/>
      <c r="CS30" s="7"/>
      <c r="CT30" s="33">
        <f t="shared" si="3"/>
        <v>0</v>
      </c>
      <c r="CU30" s="33"/>
      <c r="CV30" s="33"/>
    </row>
    <row r="31" spans="1:101" ht="15.75" hidden="1" customHeight="1" x14ac:dyDescent="0.3">
      <c r="A31" s="15" t="s">
        <v>28</v>
      </c>
      <c r="B31" s="8"/>
      <c r="C31" s="9"/>
      <c r="D31" s="6"/>
      <c r="E31" s="7"/>
      <c r="F31" s="8"/>
      <c r="G31" s="9"/>
      <c r="H31" s="6"/>
      <c r="I31" s="10"/>
      <c r="J31" s="11"/>
      <c r="K31" s="9"/>
      <c r="L31" s="6"/>
      <c r="M31" s="7"/>
      <c r="N31" s="8"/>
      <c r="O31" s="9"/>
      <c r="P31" s="6"/>
      <c r="Q31" s="7"/>
      <c r="R31" s="8"/>
      <c r="S31" s="9"/>
      <c r="T31" s="6"/>
      <c r="U31" s="7"/>
      <c r="V31" s="8"/>
      <c r="W31" s="9"/>
      <c r="X31" s="6"/>
      <c r="Y31" s="7"/>
      <c r="Z31" s="8"/>
      <c r="AA31" s="9"/>
      <c r="AB31" s="6"/>
      <c r="AC31" s="7"/>
      <c r="AD31" s="8"/>
      <c r="AE31" s="9"/>
      <c r="AF31" s="6"/>
      <c r="AG31" s="7"/>
      <c r="AH31" s="8"/>
      <c r="AI31" s="9"/>
      <c r="AJ31" s="6"/>
      <c r="AK31" s="7"/>
      <c r="AL31" s="8"/>
      <c r="AM31" s="9"/>
      <c r="AN31" s="6"/>
      <c r="AO31" s="7"/>
      <c r="AP31" s="8"/>
      <c r="AQ31" s="9"/>
      <c r="AR31" s="6"/>
      <c r="AS31" s="7"/>
      <c r="AT31" s="8"/>
      <c r="AU31" s="9"/>
      <c r="AV31" s="6"/>
      <c r="AW31" s="7"/>
      <c r="AX31" s="34"/>
      <c r="AY31" s="9"/>
      <c r="AZ31" s="6"/>
      <c r="BA31" s="10"/>
      <c r="BB31" s="8"/>
      <c r="BC31" s="9"/>
      <c r="BD31" s="6"/>
      <c r="BE31" s="7"/>
      <c r="BF31" s="8"/>
      <c r="BG31" s="9"/>
      <c r="BH31" s="6"/>
      <c r="BI31" s="7"/>
      <c r="BJ31" s="8"/>
      <c r="BK31" s="9"/>
      <c r="BL31" s="6"/>
      <c r="BM31" s="7"/>
      <c r="BN31" s="8"/>
      <c r="BO31" s="9"/>
      <c r="BP31" s="6"/>
      <c r="BQ31" s="35"/>
      <c r="BR31" s="34"/>
      <c r="BS31" s="9"/>
      <c r="BT31" s="6"/>
      <c r="BU31" s="114"/>
      <c r="BV31" s="34"/>
      <c r="BW31" s="9"/>
      <c r="BX31" s="6"/>
      <c r="BY31" s="7"/>
      <c r="BZ31" s="8"/>
      <c r="CA31" s="9"/>
      <c r="CB31" s="6"/>
      <c r="CC31" s="7"/>
      <c r="CD31" s="8"/>
      <c r="CE31" s="9"/>
      <c r="CF31" s="6"/>
      <c r="CG31" s="7"/>
      <c r="CH31" s="8"/>
      <c r="CI31" s="9"/>
      <c r="CJ31" s="6"/>
      <c r="CK31" s="7"/>
      <c r="CL31" s="8"/>
      <c r="CM31" s="9"/>
      <c r="CN31" s="6"/>
      <c r="CO31" s="7"/>
      <c r="CP31" s="8"/>
      <c r="CQ31" s="9"/>
      <c r="CR31" s="6"/>
      <c r="CS31" s="7"/>
      <c r="CT31" s="33">
        <f t="shared" si="3"/>
        <v>0</v>
      </c>
      <c r="CU31" s="33"/>
      <c r="CV31" s="33"/>
    </row>
    <row r="32" spans="1:101" ht="15.75" hidden="1" customHeight="1" x14ac:dyDescent="0.3">
      <c r="A32" s="15" t="s">
        <v>35</v>
      </c>
      <c r="B32" s="8"/>
      <c r="C32" s="9"/>
      <c r="D32" s="6"/>
      <c r="E32" s="34"/>
      <c r="F32" s="8"/>
      <c r="G32" s="9"/>
      <c r="H32" s="6"/>
      <c r="I32" s="10"/>
      <c r="J32" s="11"/>
      <c r="K32" s="9"/>
      <c r="L32" s="6"/>
      <c r="M32" s="7"/>
      <c r="N32" s="8"/>
      <c r="O32" s="9"/>
      <c r="P32" s="6"/>
      <c r="Q32" s="7"/>
      <c r="R32" s="8"/>
      <c r="S32" s="9"/>
      <c r="T32" s="6"/>
      <c r="U32" s="7"/>
      <c r="V32" s="8"/>
      <c r="W32" s="9"/>
      <c r="X32" s="6"/>
      <c r="Y32" s="7"/>
      <c r="Z32" s="8"/>
      <c r="AA32" s="9"/>
      <c r="AB32" s="6"/>
      <c r="AC32" s="7"/>
      <c r="AD32" s="8"/>
      <c r="AE32" s="9"/>
      <c r="AF32" s="6"/>
      <c r="AG32" s="7"/>
      <c r="AH32" s="8"/>
      <c r="AI32" s="9"/>
      <c r="AJ32" s="6"/>
      <c r="AK32" s="7"/>
      <c r="AL32" s="8"/>
      <c r="AM32" s="9"/>
      <c r="AN32" s="6"/>
      <c r="AO32" s="7"/>
      <c r="AP32" s="8"/>
      <c r="AQ32" s="9"/>
      <c r="AR32" s="6"/>
      <c r="AS32" s="7"/>
      <c r="AT32" s="8"/>
      <c r="AU32" s="9"/>
      <c r="AV32" s="6"/>
      <c r="AW32" s="7"/>
      <c r="AX32" s="34"/>
      <c r="AY32" s="9"/>
      <c r="AZ32" s="6"/>
      <c r="BA32" s="10"/>
      <c r="BB32" s="8"/>
      <c r="BC32" s="9"/>
      <c r="BD32" s="6"/>
      <c r="BE32" s="7"/>
      <c r="BF32" s="8"/>
      <c r="BG32" s="9"/>
      <c r="BH32" s="6"/>
      <c r="BI32" s="7"/>
      <c r="BJ32" s="8"/>
      <c r="BK32" s="9"/>
      <c r="BL32" s="6"/>
      <c r="BM32" s="7"/>
      <c r="BN32" s="8"/>
      <c r="BO32" s="9"/>
      <c r="BP32" s="6"/>
      <c r="BQ32" s="35"/>
      <c r="BR32" s="34"/>
      <c r="BS32" s="9"/>
      <c r="BT32" s="6"/>
      <c r="BU32" s="114"/>
      <c r="BV32" s="34"/>
      <c r="BW32" s="9"/>
      <c r="BX32" s="6"/>
      <c r="BY32" s="7"/>
      <c r="BZ32" s="8"/>
      <c r="CA32" s="9"/>
      <c r="CB32" s="6"/>
      <c r="CC32" s="7"/>
      <c r="CD32" s="8"/>
      <c r="CE32" s="9"/>
      <c r="CF32" s="6"/>
      <c r="CG32" s="7"/>
      <c r="CH32" s="8"/>
      <c r="CI32" s="9"/>
      <c r="CJ32" s="6"/>
      <c r="CK32" s="7"/>
      <c r="CL32" s="8"/>
      <c r="CM32" s="9"/>
      <c r="CN32" s="6"/>
      <c r="CO32" s="7"/>
      <c r="CP32" s="8"/>
      <c r="CQ32" s="9"/>
      <c r="CR32" s="6"/>
      <c r="CS32" s="7"/>
      <c r="CT32" s="33">
        <f t="shared" si="3"/>
        <v>0</v>
      </c>
      <c r="CU32" s="33"/>
      <c r="CV32" s="33"/>
      <c r="CW32" s="2" t="s">
        <v>31</v>
      </c>
    </row>
    <row r="33" spans="1:101" ht="15.75" hidden="1" customHeight="1" x14ac:dyDescent="0.3">
      <c r="A33" s="22" t="s">
        <v>29</v>
      </c>
      <c r="B33" s="8"/>
      <c r="C33" s="9"/>
      <c r="D33" s="6"/>
      <c r="E33" s="7"/>
      <c r="F33" s="8"/>
      <c r="G33" s="9"/>
      <c r="H33" s="6"/>
      <c r="I33" s="10"/>
      <c r="J33" s="11"/>
      <c r="K33" s="9"/>
      <c r="L33" s="6"/>
      <c r="M33" s="7"/>
      <c r="N33" s="8"/>
      <c r="O33" s="9"/>
      <c r="P33" s="6"/>
      <c r="Q33" s="7"/>
      <c r="R33" s="8"/>
      <c r="S33" s="9"/>
      <c r="T33" s="6"/>
      <c r="U33" s="7"/>
      <c r="V33" s="8"/>
      <c r="W33" s="9"/>
      <c r="X33" s="6"/>
      <c r="Y33" s="7"/>
      <c r="Z33" s="8"/>
      <c r="AA33" s="9"/>
      <c r="AB33" s="6"/>
      <c r="AC33" s="7"/>
      <c r="AD33" s="8"/>
      <c r="AE33" s="9"/>
      <c r="AF33" s="6"/>
      <c r="AG33" s="7"/>
      <c r="AH33" s="8"/>
      <c r="AI33" s="9"/>
      <c r="AJ33" s="6"/>
      <c r="AK33" s="7"/>
      <c r="AL33" s="8"/>
      <c r="AM33" s="9"/>
      <c r="AN33" s="6"/>
      <c r="AO33" s="7"/>
      <c r="AP33" s="8"/>
      <c r="AQ33" s="9"/>
      <c r="AR33" s="6"/>
      <c r="AS33" s="7"/>
      <c r="AT33" s="8"/>
      <c r="AU33" s="9"/>
      <c r="AV33" s="6"/>
      <c r="AW33" s="7"/>
      <c r="AX33" s="34"/>
      <c r="AY33" s="9"/>
      <c r="AZ33" s="6"/>
      <c r="BA33" s="10"/>
      <c r="BB33" s="8"/>
      <c r="BC33" s="9"/>
      <c r="BD33" s="6"/>
      <c r="BE33" s="7"/>
      <c r="BF33" s="8"/>
      <c r="BG33" s="9"/>
      <c r="BH33" s="6"/>
      <c r="BI33" s="7"/>
      <c r="BJ33" s="8"/>
      <c r="BK33" s="9"/>
      <c r="BL33" s="6"/>
      <c r="BM33" s="7"/>
      <c r="BN33" s="8"/>
      <c r="BO33" s="9"/>
      <c r="BP33" s="6"/>
      <c r="BQ33" s="35"/>
      <c r="BR33" s="34"/>
      <c r="BS33" s="9"/>
      <c r="BT33" s="6"/>
      <c r="BU33" s="114"/>
      <c r="BV33" s="34"/>
      <c r="BW33" s="9"/>
      <c r="BX33" s="6"/>
      <c r="BY33" s="7"/>
      <c r="BZ33" s="8"/>
      <c r="CA33" s="9"/>
      <c r="CB33" s="6"/>
      <c r="CC33" s="7"/>
      <c r="CD33" s="8"/>
      <c r="CE33" s="9"/>
      <c r="CF33" s="6"/>
      <c r="CG33" s="7"/>
      <c r="CH33" s="8"/>
      <c r="CI33" s="9"/>
      <c r="CJ33" s="6"/>
      <c r="CK33" s="7"/>
      <c r="CL33" s="8"/>
      <c r="CM33" s="9"/>
      <c r="CN33" s="6"/>
      <c r="CO33" s="7"/>
      <c r="CP33" s="8"/>
      <c r="CQ33" s="9"/>
      <c r="CR33" s="6"/>
      <c r="CS33" s="7"/>
      <c r="CT33" s="33">
        <f t="shared" si="3"/>
        <v>0</v>
      </c>
      <c r="CU33" s="33"/>
      <c r="CV33" s="33"/>
      <c r="CW33" s="111">
        <f>SUM(CT27:CT34)</f>
        <v>0</v>
      </c>
    </row>
    <row r="34" spans="1:101" ht="15.75" hidden="1" customHeight="1" x14ac:dyDescent="0.3">
      <c r="A34" s="23" t="s">
        <v>34</v>
      </c>
      <c r="B34" s="36"/>
      <c r="C34" s="37"/>
      <c r="D34" s="38"/>
      <c r="E34" s="39"/>
      <c r="F34" s="36"/>
      <c r="G34" s="37"/>
      <c r="H34" s="38"/>
      <c r="I34" s="40"/>
      <c r="J34" s="41"/>
      <c r="K34" s="37"/>
      <c r="L34" s="38"/>
      <c r="M34" s="39"/>
      <c r="N34" s="36"/>
      <c r="O34" s="37"/>
      <c r="P34" s="38"/>
      <c r="Q34" s="39"/>
      <c r="R34" s="36"/>
      <c r="S34" s="37"/>
      <c r="T34" s="38"/>
      <c r="U34" s="39"/>
      <c r="V34" s="36"/>
      <c r="W34" s="37"/>
      <c r="X34" s="38"/>
      <c r="Y34" s="39"/>
      <c r="Z34" s="36"/>
      <c r="AA34" s="37"/>
      <c r="AB34" s="38"/>
      <c r="AC34" s="39"/>
      <c r="AD34" s="36"/>
      <c r="AE34" s="37"/>
      <c r="AF34" s="38"/>
      <c r="AG34" s="39"/>
      <c r="AH34" s="36"/>
      <c r="AI34" s="37"/>
      <c r="AJ34" s="38"/>
      <c r="AK34" s="39"/>
      <c r="AL34" s="36"/>
      <c r="AM34" s="37"/>
      <c r="AN34" s="38"/>
      <c r="AO34" s="39"/>
      <c r="AP34" s="36"/>
      <c r="AQ34" s="37"/>
      <c r="AR34" s="38"/>
      <c r="AS34" s="39"/>
      <c r="AT34" s="36"/>
      <c r="AU34" s="37"/>
      <c r="AV34" s="38"/>
      <c r="AW34" s="39"/>
      <c r="AX34" s="48"/>
      <c r="AY34" s="45"/>
      <c r="AZ34" s="79"/>
      <c r="BA34" s="126"/>
      <c r="BB34" s="50"/>
      <c r="BC34" s="45"/>
      <c r="BD34" s="79"/>
      <c r="BE34" s="52"/>
      <c r="BF34" s="50"/>
      <c r="BG34" s="45"/>
      <c r="BH34" s="79"/>
      <c r="BI34" s="52"/>
      <c r="BJ34" s="50"/>
      <c r="BK34" s="45"/>
      <c r="BL34" s="79"/>
      <c r="BM34" s="52"/>
      <c r="BN34" s="50"/>
      <c r="BO34" s="45"/>
      <c r="BP34" s="79"/>
      <c r="BQ34" s="125"/>
      <c r="BR34" s="48"/>
      <c r="BS34" s="45"/>
      <c r="BT34" s="79"/>
      <c r="BU34" s="115"/>
      <c r="BV34" s="48"/>
      <c r="BW34" s="45"/>
      <c r="BX34" s="79"/>
      <c r="BY34" s="52"/>
      <c r="BZ34" s="50"/>
      <c r="CA34" s="45"/>
      <c r="CB34" s="79"/>
      <c r="CC34" s="52"/>
      <c r="CD34" s="50"/>
      <c r="CE34" s="45"/>
      <c r="CF34" s="79"/>
      <c r="CG34" s="52"/>
      <c r="CH34" s="50"/>
      <c r="CI34" s="45"/>
      <c r="CJ34" s="79"/>
      <c r="CK34" s="52"/>
      <c r="CL34" s="50"/>
      <c r="CM34" s="45"/>
      <c r="CN34" s="79"/>
      <c r="CO34" s="52"/>
      <c r="CP34" s="50"/>
      <c r="CQ34" s="45"/>
      <c r="CR34" s="79"/>
      <c r="CS34" s="52"/>
      <c r="CT34" s="33">
        <f t="shared" si="3"/>
        <v>0</v>
      </c>
      <c r="CU34" s="33"/>
      <c r="CV34" s="33"/>
    </row>
    <row r="35" spans="1:101" x14ac:dyDescent="0.3">
      <c r="A35" s="77" t="s">
        <v>27</v>
      </c>
      <c r="B35" s="8"/>
      <c r="C35" s="8"/>
      <c r="D35" s="8"/>
      <c r="E35" s="8"/>
      <c r="F35" s="25"/>
      <c r="G35" s="28"/>
      <c r="H35" s="128"/>
      <c r="I35" s="32"/>
      <c r="J35" s="11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78"/>
      <c r="AX35" s="25"/>
      <c r="AY35" s="26"/>
      <c r="AZ35" s="80"/>
      <c r="BA35" s="32"/>
      <c r="BB35" s="25"/>
      <c r="BC35" s="26"/>
      <c r="BD35" s="80"/>
      <c r="BE35" s="81"/>
      <c r="BF35" s="25"/>
      <c r="BG35" s="26"/>
      <c r="BH35" s="80"/>
      <c r="BI35" s="81"/>
      <c r="BJ35" s="25"/>
      <c r="BK35" s="26"/>
      <c r="BL35" s="80"/>
      <c r="BM35" s="81"/>
      <c r="BN35" s="25"/>
      <c r="BO35" s="26"/>
      <c r="BP35" s="80"/>
      <c r="BQ35" s="83"/>
      <c r="BR35" s="32"/>
      <c r="BS35" s="26"/>
      <c r="BT35" s="80"/>
      <c r="BU35" s="116"/>
      <c r="BV35" s="32"/>
      <c r="BW35" s="26"/>
      <c r="BX35" s="80"/>
      <c r="BY35" s="81"/>
      <c r="BZ35" s="25"/>
      <c r="CA35" s="26"/>
      <c r="CB35" s="80"/>
      <c r="CC35" s="81"/>
      <c r="CD35" s="25"/>
      <c r="CE35" s="26"/>
      <c r="CF35" s="80"/>
      <c r="CG35" s="81"/>
      <c r="CH35" s="25"/>
      <c r="CI35" s="26"/>
      <c r="CJ35" s="80"/>
      <c r="CK35" s="81"/>
      <c r="CL35" s="25"/>
      <c r="CM35" s="26"/>
      <c r="CN35" s="80"/>
      <c r="CO35" s="81"/>
      <c r="CP35" s="25"/>
      <c r="CQ35" s="26"/>
      <c r="CR35" s="80"/>
      <c r="CS35" s="81"/>
      <c r="CT35" s="33">
        <f t="shared" si="3"/>
        <v>0</v>
      </c>
      <c r="CU35" s="33"/>
      <c r="CV35" s="33"/>
    </row>
    <row r="36" spans="1:101" x14ac:dyDescent="0.3">
      <c r="A36" s="127" t="s">
        <v>55</v>
      </c>
      <c r="B36" s="8"/>
      <c r="C36" s="9"/>
      <c r="D36" s="6"/>
      <c r="E36" s="53"/>
      <c r="F36" s="8"/>
      <c r="G36" s="9"/>
      <c r="H36" s="6">
        <v>1</v>
      </c>
      <c r="I36" s="34">
        <v>1</v>
      </c>
      <c r="J36" s="11">
        <v>1</v>
      </c>
      <c r="K36" s="9">
        <v>1</v>
      </c>
      <c r="L36" s="6">
        <v>1</v>
      </c>
      <c r="M36" s="53">
        <v>1</v>
      </c>
      <c r="N36" s="8">
        <v>1</v>
      </c>
      <c r="O36" s="9">
        <v>1</v>
      </c>
      <c r="P36" s="6">
        <v>1</v>
      </c>
      <c r="Q36" s="53">
        <v>1</v>
      </c>
      <c r="R36" s="8">
        <v>1</v>
      </c>
      <c r="S36" s="9">
        <v>1</v>
      </c>
      <c r="T36" s="6">
        <v>1</v>
      </c>
      <c r="U36" s="53">
        <v>1</v>
      </c>
      <c r="V36" s="8">
        <v>1</v>
      </c>
      <c r="W36" s="9">
        <v>1</v>
      </c>
      <c r="X36" s="6">
        <v>1</v>
      </c>
      <c r="Y36" s="53">
        <v>1</v>
      </c>
      <c r="Z36" s="8">
        <v>1</v>
      </c>
      <c r="AA36" s="9">
        <v>1</v>
      </c>
      <c r="AB36" s="6">
        <v>1</v>
      </c>
      <c r="AC36" s="53">
        <v>1</v>
      </c>
      <c r="AD36" s="8">
        <v>1</v>
      </c>
      <c r="AE36" s="9">
        <v>1</v>
      </c>
      <c r="AF36" s="6">
        <v>1</v>
      </c>
      <c r="AG36" s="53">
        <v>1</v>
      </c>
      <c r="AH36" s="8">
        <v>1</v>
      </c>
      <c r="AI36" s="9">
        <v>1</v>
      </c>
      <c r="AJ36" s="6">
        <v>1</v>
      </c>
      <c r="AK36" s="53">
        <v>1</v>
      </c>
      <c r="AL36" s="8">
        <v>1</v>
      </c>
      <c r="AM36" s="9">
        <v>1</v>
      </c>
      <c r="AN36" s="6">
        <v>1</v>
      </c>
      <c r="AO36" s="53">
        <v>1</v>
      </c>
      <c r="AP36" s="8">
        <v>1</v>
      </c>
      <c r="AQ36" s="9">
        <v>1</v>
      </c>
      <c r="AR36" s="6">
        <v>1</v>
      </c>
      <c r="AS36" s="53">
        <v>1</v>
      </c>
      <c r="AT36" s="8">
        <v>1</v>
      </c>
      <c r="AU36" s="9">
        <v>1</v>
      </c>
      <c r="AV36" s="6">
        <v>1</v>
      </c>
      <c r="AW36" s="53">
        <v>1</v>
      </c>
      <c r="AX36" s="34">
        <v>1</v>
      </c>
      <c r="AY36" s="9">
        <v>1</v>
      </c>
      <c r="AZ36" s="6">
        <v>1</v>
      </c>
      <c r="BA36" s="34">
        <v>1</v>
      </c>
      <c r="BB36" s="8">
        <v>1</v>
      </c>
      <c r="BC36" s="9">
        <v>1</v>
      </c>
      <c r="BD36" s="6">
        <v>1</v>
      </c>
      <c r="BE36" s="53">
        <v>1</v>
      </c>
      <c r="BF36" s="8">
        <v>1</v>
      </c>
      <c r="BG36" s="9">
        <v>1</v>
      </c>
      <c r="BH36" s="6">
        <v>1</v>
      </c>
      <c r="BI36" s="53">
        <v>1</v>
      </c>
      <c r="BJ36" s="8">
        <v>1</v>
      </c>
      <c r="BK36" s="9">
        <v>1</v>
      </c>
      <c r="BL36" s="6">
        <v>1</v>
      </c>
      <c r="BM36" s="53">
        <v>1</v>
      </c>
      <c r="BN36" s="8">
        <v>1</v>
      </c>
      <c r="BO36" s="9">
        <v>1</v>
      </c>
      <c r="BP36" s="6">
        <v>1</v>
      </c>
      <c r="BQ36" s="54">
        <v>1</v>
      </c>
      <c r="BR36" s="34"/>
      <c r="BS36" s="9"/>
      <c r="BT36" s="6"/>
      <c r="BU36" s="117"/>
      <c r="BV36" s="34"/>
      <c r="BW36" s="9"/>
      <c r="BX36" s="6"/>
      <c r="BY36" s="53"/>
      <c r="BZ36" s="8"/>
      <c r="CA36" s="9"/>
      <c r="CB36" s="6"/>
      <c r="CC36" s="53"/>
      <c r="CD36" s="8"/>
      <c r="CE36" s="9"/>
      <c r="CF36" s="6"/>
      <c r="CG36" s="53"/>
      <c r="CH36" s="8"/>
      <c r="CI36" s="9"/>
      <c r="CJ36" s="6"/>
      <c r="CK36" s="53"/>
      <c r="CL36" s="8"/>
      <c r="CM36" s="9"/>
      <c r="CN36" s="6"/>
      <c r="CO36" s="53"/>
      <c r="CP36" s="8"/>
      <c r="CQ36" s="9"/>
      <c r="CR36" s="6"/>
      <c r="CS36" s="53"/>
      <c r="CT36" s="33">
        <f t="shared" si="3"/>
        <v>15.5</v>
      </c>
      <c r="CU36" s="33"/>
      <c r="CV36" s="33"/>
      <c r="CW36" s="3" t="s">
        <v>56</v>
      </c>
    </row>
    <row r="37" spans="1:101" x14ac:dyDescent="0.3">
      <c r="A37" s="19" t="s">
        <v>53</v>
      </c>
      <c r="B37" s="8"/>
      <c r="C37" s="9"/>
      <c r="D37" s="6"/>
      <c r="E37" s="53"/>
      <c r="F37" s="8"/>
      <c r="G37" s="9"/>
      <c r="H37" s="6"/>
      <c r="I37" s="34"/>
      <c r="J37" s="11"/>
      <c r="K37" s="9"/>
      <c r="L37" s="6"/>
      <c r="M37" s="53"/>
      <c r="N37" s="8"/>
      <c r="O37" s="9"/>
      <c r="P37" s="6"/>
      <c r="Q37" s="53"/>
      <c r="R37" s="8"/>
      <c r="S37" s="9"/>
      <c r="T37" s="6"/>
      <c r="U37" s="53"/>
      <c r="V37" s="8"/>
      <c r="W37" s="9"/>
      <c r="X37" s="6"/>
      <c r="Y37" s="53"/>
      <c r="Z37" s="8"/>
      <c r="AA37" s="9"/>
      <c r="AB37" s="6"/>
      <c r="AC37" s="53"/>
      <c r="AD37" s="8"/>
      <c r="AE37" s="9"/>
      <c r="AF37" s="6"/>
      <c r="AG37" s="53"/>
      <c r="AH37" s="8"/>
      <c r="AI37" s="9"/>
      <c r="AJ37" s="6"/>
      <c r="AK37" s="53"/>
      <c r="AL37" s="8"/>
      <c r="AM37" s="9"/>
      <c r="AN37" s="6"/>
      <c r="AO37" s="53"/>
      <c r="AP37" s="8"/>
      <c r="AQ37" s="9"/>
      <c r="AR37" s="6"/>
      <c r="AS37" s="53"/>
      <c r="AT37" s="8"/>
      <c r="AU37" s="9"/>
      <c r="AV37" s="6"/>
      <c r="AW37" s="53"/>
      <c r="AX37" s="34"/>
      <c r="AY37" s="9"/>
      <c r="AZ37" s="6"/>
      <c r="BA37" s="34"/>
      <c r="BB37" s="8"/>
      <c r="BC37" s="9"/>
      <c r="BD37" s="6"/>
      <c r="BE37" s="53"/>
      <c r="BF37" s="8"/>
      <c r="BG37" s="9"/>
      <c r="BH37" s="6"/>
      <c r="BI37" s="53"/>
      <c r="BJ37" s="8"/>
      <c r="BK37" s="9"/>
      <c r="BL37" s="6"/>
      <c r="BM37" s="53"/>
      <c r="BN37" s="8"/>
      <c r="BO37" s="9"/>
      <c r="BP37" s="6"/>
      <c r="BQ37" s="54"/>
      <c r="BR37" s="34"/>
      <c r="BS37" s="9"/>
      <c r="BT37" s="6"/>
      <c r="BU37" s="117"/>
      <c r="BV37" s="34"/>
      <c r="BW37" s="9"/>
      <c r="BX37" s="6"/>
      <c r="BY37" s="53"/>
      <c r="BZ37" s="8"/>
      <c r="CA37" s="9"/>
      <c r="CB37" s="6"/>
      <c r="CC37" s="53"/>
      <c r="CD37" s="8"/>
      <c r="CE37" s="9"/>
      <c r="CF37" s="6"/>
      <c r="CG37" s="53"/>
      <c r="CH37" s="8"/>
      <c r="CI37" s="9"/>
      <c r="CJ37" s="6"/>
      <c r="CK37" s="53"/>
      <c r="CL37" s="8"/>
      <c r="CM37" s="9"/>
      <c r="CN37" s="6"/>
      <c r="CO37" s="53"/>
      <c r="CP37" s="8"/>
      <c r="CQ37" s="9"/>
      <c r="CR37" s="6"/>
      <c r="CS37" s="53"/>
      <c r="CT37" s="33">
        <f t="shared" si="3"/>
        <v>0</v>
      </c>
      <c r="CU37" s="33"/>
      <c r="CV37" s="33"/>
      <c r="CW37" s="5">
        <f>+SUM(CT35:CT42)</f>
        <v>60.75</v>
      </c>
    </row>
    <row r="38" spans="1:101" x14ac:dyDescent="0.3">
      <c r="A38" s="19" t="s">
        <v>52</v>
      </c>
      <c r="B38" s="8"/>
      <c r="C38" s="9"/>
      <c r="D38" s="6"/>
      <c r="E38" s="53"/>
      <c r="F38" s="8"/>
      <c r="G38" s="9"/>
      <c r="H38" s="6"/>
      <c r="I38" s="34"/>
      <c r="J38" s="11">
        <v>1</v>
      </c>
      <c r="K38" s="9">
        <v>1</v>
      </c>
      <c r="L38" s="6">
        <v>1</v>
      </c>
      <c r="M38" s="53">
        <v>1</v>
      </c>
      <c r="N38" s="8">
        <v>1</v>
      </c>
      <c r="O38" s="9">
        <v>1</v>
      </c>
      <c r="P38" s="6">
        <v>1</v>
      </c>
      <c r="Q38" s="53">
        <v>1</v>
      </c>
      <c r="R38" s="8">
        <v>1</v>
      </c>
      <c r="S38" s="9">
        <v>1</v>
      </c>
      <c r="T38" s="6">
        <v>1</v>
      </c>
      <c r="U38" s="53">
        <v>1</v>
      </c>
      <c r="V38" s="8">
        <v>1</v>
      </c>
      <c r="W38" s="9">
        <v>1</v>
      </c>
      <c r="X38" s="6">
        <v>1</v>
      </c>
      <c r="Y38" s="53">
        <v>1</v>
      </c>
      <c r="Z38" s="8">
        <v>1</v>
      </c>
      <c r="AA38" s="9">
        <v>1</v>
      </c>
      <c r="AB38" s="6">
        <v>1</v>
      </c>
      <c r="AC38" s="53">
        <v>1</v>
      </c>
      <c r="AD38" s="8">
        <v>1</v>
      </c>
      <c r="AE38" s="9">
        <v>1</v>
      </c>
      <c r="AF38" s="6">
        <v>1</v>
      </c>
      <c r="AG38" s="53">
        <v>1</v>
      </c>
      <c r="AH38" s="8">
        <v>1</v>
      </c>
      <c r="AI38" s="9">
        <v>1</v>
      </c>
      <c r="AJ38" s="6">
        <v>1</v>
      </c>
      <c r="AK38" s="53">
        <v>1</v>
      </c>
      <c r="AL38" s="8">
        <v>1</v>
      </c>
      <c r="AM38" s="9">
        <v>1</v>
      </c>
      <c r="AN38" s="6">
        <v>1</v>
      </c>
      <c r="AO38" s="53">
        <v>1</v>
      </c>
      <c r="AP38" s="8">
        <v>1</v>
      </c>
      <c r="AQ38" s="9">
        <v>1</v>
      </c>
      <c r="AR38" s="6">
        <v>1</v>
      </c>
      <c r="AS38" s="53">
        <v>1</v>
      </c>
      <c r="AT38" s="8">
        <v>1</v>
      </c>
      <c r="AU38" s="9">
        <v>1</v>
      </c>
      <c r="AV38" s="6">
        <v>1</v>
      </c>
      <c r="AW38" s="53">
        <v>1</v>
      </c>
      <c r="AX38" s="34">
        <v>1</v>
      </c>
      <c r="AY38" s="9">
        <v>1</v>
      </c>
      <c r="AZ38" s="6">
        <v>1</v>
      </c>
      <c r="BA38" s="34">
        <v>1</v>
      </c>
      <c r="BB38" s="8">
        <v>1</v>
      </c>
      <c r="BC38" s="9">
        <v>1</v>
      </c>
      <c r="BD38" s="6">
        <v>1</v>
      </c>
      <c r="BE38" s="53">
        <v>1</v>
      </c>
      <c r="BF38" s="8">
        <v>1</v>
      </c>
      <c r="BG38" s="9">
        <v>1</v>
      </c>
      <c r="BH38" s="6">
        <v>1</v>
      </c>
      <c r="BI38" s="53">
        <v>1</v>
      </c>
      <c r="BJ38" s="8">
        <v>1</v>
      </c>
      <c r="BK38" s="9">
        <v>1</v>
      </c>
      <c r="BL38" s="6">
        <v>1</v>
      </c>
      <c r="BM38" s="53">
        <v>1</v>
      </c>
      <c r="BN38" s="8">
        <v>1</v>
      </c>
      <c r="BO38" s="9">
        <v>1</v>
      </c>
      <c r="BP38" s="6">
        <v>1</v>
      </c>
      <c r="BQ38" s="53">
        <v>1</v>
      </c>
      <c r="BR38" s="34"/>
      <c r="BS38" s="9"/>
      <c r="BT38" s="6"/>
      <c r="BU38" s="117"/>
      <c r="BV38" s="34"/>
      <c r="BW38" s="9"/>
      <c r="BX38" s="6"/>
      <c r="BY38" s="53"/>
      <c r="BZ38" s="8"/>
      <c r="CA38" s="9"/>
      <c r="CB38" s="6"/>
      <c r="CC38" s="53"/>
      <c r="CD38" s="8"/>
      <c r="CE38" s="9"/>
      <c r="CF38" s="6"/>
      <c r="CG38" s="53"/>
      <c r="CH38" s="8"/>
      <c r="CI38" s="9"/>
      <c r="CJ38" s="6"/>
      <c r="CK38" s="53"/>
      <c r="CL38" s="8"/>
      <c r="CM38" s="9"/>
      <c r="CN38" s="6"/>
      <c r="CO38" s="53"/>
      <c r="CP38" s="8"/>
      <c r="CQ38" s="9"/>
      <c r="CR38" s="6"/>
      <c r="CS38" s="53"/>
      <c r="CT38" s="33">
        <f t="shared" si="3"/>
        <v>15</v>
      </c>
      <c r="CU38" s="33"/>
      <c r="CV38" s="33"/>
    </row>
    <row r="39" spans="1:101" x14ac:dyDescent="0.3">
      <c r="A39" s="19" t="s">
        <v>51</v>
      </c>
      <c r="B39" s="8"/>
      <c r="C39" s="9"/>
      <c r="D39" s="6"/>
      <c r="E39" s="53"/>
      <c r="F39" s="8"/>
      <c r="G39" s="9"/>
      <c r="H39" s="6"/>
      <c r="I39" s="34"/>
      <c r="J39" s="11">
        <v>1</v>
      </c>
      <c r="K39" s="9">
        <v>1</v>
      </c>
      <c r="L39" s="6">
        <v>1</v>
      </c>
      <c r="M39" s="53">
        <v>1</v>
      </c>
      <c r="N39" s="8">
        <v>1</v>
      </c>
      <c r="O39" s="9">
        <v>1</v>
      </c>
      <c r="P39" s="6">
        <v>1</v>
      </c>
      <c r="Q39" s="53">
        <v>1</v>
      </c>
      <c r="R39" s="8">
        <v>1</v>
      </c>
      <c r="S39" s="9">
        <v>1</v>
      </c>
      <c r="T39" s="6">
        <v>1</v>
      </c>
      <c r="U39" s="53">
        <v>1</v>
      </c>
      <c r="V39" s="8">
        <v>1</v>
      </c>
      <c r="W39" s="9">
        <v>1</v>
      </c>
      <c r="X39" s="6">
        <v>1</v>
      </c>
      <c r="Y39" s="53">
        <v>1</v>
      </c>
      <c r="Z39" s="8">
        <v>1</v>
      </c>
      <c r="AA39" s="9">
        <v>1</v>
      </c>
      <c r="AB39" s="6">
        <v>1</v>
      </c>
      <c r="AC39" s="53">
        <v>1</v>
      </c>
      <c r="AD39" s="8">
        <v>1</v>
      </c>
      <c r="AE39" s="9">
        <v>1</v>
      </c>
      <c r="AF39" s="6">
        <v>1</v>
      </c>
      <c r="AG39" s="53">
        <v>1</v>
      </c>
      <c r="AH39" s="8">
        <v>1</v>
      </c>
      <c r="AI39" s="9">
        <v>1</v>
      </c>
      <c r="AJ39" s="6">
        <v>1</v>
      </c>
      <c r="AK39" s="53">
        <v>1</v>
      </c>
      <c r="AL39" s="8">
        <v>1</v>
      </c>
      <c r="AM39" s="9">
        <v>1</v>
      </c>
      <c r="AN39" s="6">
        <v>1</v>
      </c>
      <c r="AO39" s="53">
        <v>1</v>
      </c>
      <c r="AP39" s="8">
        <v>1</v>
      </c>
      <c r="AQ39" s="9">
        <v>1</v>
      </c>
      <c r="AR39" s="6">
        <v>1</v>
      </c>
      <c r="AS39" s="53">
        <v>1</v>
      </c>
      <c r="AT39" s="8">
        <v>1</v>
      </c>
      <c r="AU39" s="9">
        <v>1</v>
      </c>
      <c r="AV39" s="6">
        <v>1</v>
      </c>
      <c r="AW39" s="53">
        <v>1</v>
      </c>
      <c r="AX39" s="34">
        <v>1</v>
      </c>
      <c r="AY39" s="9">
        <v>1</v>
      </c>
      <c r="AZ39" s="6">
        <v>1</v>
      </c>
      <c r="BA39" s="34">
        <v>1</v>
      </c>
      <c r="BB39" s="8">
        <v>1</v>
      </c>
      <c r="BC39" s="9">
        <v>1</v>
      </c>
      <c r="BD39" s="6">
        <v>1</v>
      </c>
      <c r="BE39" s="53">
        <v>1</v>
      </c>
      <c r="BF39" s="8">
        <v>1</v>
      </c>
      <c r="BG39" s="9">
        <v>1</v>
      </c>
      <c r="BH39" s="6">
        <v>1</v>
      </c>
      <c r="BI39" s="53">
        <v>1</v>
      </c>
      <c r="BJ39" s="8">
        <v>1</v>
      </c>
      <c r="BK39" s="9">
        <v>1</v>
      </c>
      <c r="BL39" s="6">
        <v>1</v>
      </c>
      <c r="BM39" s="53">
        <v>1</v>
      </c>
      <c r="BN39" s="8">
        <v>1</v>
      </c>
      <c r="BO39" s="9">
        <v>1</v>
      </c>
      <c r="BP39" s="6">
        <v>1</v>
      </c>
      <c r="BQ39" s="53">
        <v>1</v>
      </c>
      <c r="BR39" s="34"/>
      <c r="BS39" s="9"/>
      <c r="BT39" s="6"/>
      <c r="BU39" s="117"/>
      <c r="BV39" s="34"/>
      <c r="BW39" s="9"/>
      <c r="BX39" s="6"/>
      <c r="BY39" s="53"/>
      <c r="BZ39" s="8"/>
      <c r="CA39" s="9"/>
      <c r="CB39" s="6"/>
      <c r="CC39" s="53"/>
      <c r="CD39" s="8"/>
      <c r="CE39" s="9"/>
      <c r="CF39" s="6"/>
      <c r="CG39" s="53"/>
      <c r="CH39" s="8"/>
      <c r="CI39" s="9"/>
      <c r="CJ39" s="6"/>
      <c r="CK39" s="53"/>
      <c r="CL39" s="8"/>
      <c r="CM39" s="9"/>
      <c r="CN39" s="6"/>
      <c r="CO39" s="53"/>
      <c r="CP39" s="8"/>
      <c r="CQ39" s="9"/>
      <c r="CR39" s="6"/>
      <c r="CS39" s="53"/>
      <c r="CT39" s="33">
        <f>SUM(B39:CS39)/4</f>
        <v>15</v>
      </c>
      <c r="CU39" s="33"/>
      <c r="CV39" s="33"/>
      <c r="CW39" s="4"/>
    </row>
    <row r="40" spans="1:101" x14ac:dyDescent="0.3">
      <c r="A40" s="19" t="s">
        <v>35</v>
      </c>
      <c r="B40" s="8"/>
      <c r="C40" s="9"/>
      <c r="D40" s="6"/>
      <c r="E40" s="7"/>
      <c r="F40" s="8"/>
      <c r="G40" s="9"/>
      <c r="H40" s="6"/>
      <c r="I40" s="10"/>
      <c r="J40" s="11">
        <v>1</v>
      </c>
      <c r="K40" s="9">
        <v>1</v>
      </c>
      <c r="L40" s="6">
        <v>1</v>
      </c>
      <c r="M40" s="53">
        <v>1</v>
      </c>
      <c r="N40" s="8">
        <v>1</v>
      </c>
      <c r="O40" s="9">
        <v>1</v>
      </c>
      <c r="P40" s="6">
        <v>1</v>
      </c>
      <c r="Q40" s="53">
        <v>1</v>
      </c>
      <c r="R40" s="8">
        <v>1</v>
      </c>
      <c r="S40" s="9">
        <v>1</v>
      </c>
      <c r="T40" s="6">
        <v>1</v>
      </c>
      <c r="U40" s="53">
        <v>1</v>
      </c>
      <c r="V40" s="8">
        <v>1</v>
      </c>
      <c r="W40" s="9">
        <v>1</v>
      </c>
      <c r="X40" s="6">
        <v>1</v>
      </c>
      <c r="Y40" s="53">
        <v>1</v>
      </c>
      <c r="Z40" s="8">
        <v>1</v>
      </c>
      <c r="AA40" s="9">
        <v>1</v>
      </c>
      <c r="AB40" s="6">
        <v>1</v>
      </c>
      <c r="AC40" s="53">
        <v>1</v>
      </c>
      <c r="AD40" s="8">
        <v>1</v>
      </c>
      <c r="AE40" s="9">
        <v>1</v>
      </c>
      <c r="AF40" s="6">
        <v>1</v>
      </c>
      <c r="AG40" s="53">
        <v>1</v>
      </c>
      <c r="AH40" s="8">
        <v>1</v>
      </c>
      <c r="AI40" s="9">
        <v>1</v>
      </c>
      <c r="AJ40" s="6">
        <v>1</v>
      </c>
      <c r="AK40" s="53">
        <v>1</v>
      </c>
      <c r="AL40" s="8">
        <v>1</v>
      </c>
      <c r="AM40" s="9">
        <v>1</v>
      </c>
      <c r="AN40" s="6">
        <v>1</v>
      </c>
      <c r="AO40" s="53">
        <v>1</v>
      </c>
      <c r="AP40" s="8">
        <v>1</v>
      </c>
      <c r="AQ40" s="9">
        <v>1</v>
      </c>
      <c r="AR40" s="6">
        <v>1</v>
      </c>
      <c r="AS40" s="53">
        <v>1</v>
      </c>
      <c r="AT40" s="8">
        <v>1</v>
      </c>
      <c r="AU40" s="9">
        <v>1</v>
      </c>
      <c r="AV40" s="6">
        <v>1</v>
      </c>
      <c r="AW40" s="53">
        <v>1</v>
      </c>
      <c r="AX40" s="34">
        <v>1</v>
      </c>
      <c r="AY40" s="9">
        <v>1</v>
      </c>
      <c r="AZ40" s="6">
        <v>1</v>
      </c>
      <c r="BA40" s="34">
        <v>1</v>
      </c>
      <c r="BB40" s="8"/>
      <c r="BC40" s="9"/>
      <c r="BD40" s="6"/>
      <c r="BE40" s="7"/>
      <c r="BF40" s="8"/>
      <c r="BG40" s="9"/>
      <c r="BH40" s="6"/>
      <c r="BI40" s="7"/>
      <c r="BJ40" s="8"/>
      <c r="BK40" s="9"/>
      <c r="BL40" s="6"/>
      <c r="BM40" s="7"/>
      <c r="BN40" s="8"/>
      <c r="BO40" s="9"/>
      <c r="BP40" s="6"/>
      <c r="BQ40" s="35"/>
      <c r="BR40" s="34"/>
      <c r="BS40" s="9"/>
      <c r="BT40" s="6"/>
      <c r="BU40" s="114"/>
      <c r="BV40" s="34"/>
      <c r="BW40" s="9"/>
      <c r="BX40" s="6"/>
      <c r="BY40" s="7"/>
      <c r="BZ40" s="8"/>
      <c r="CA40" s="9"/>
      <c r="CB40" s="6"/>
      <c r="CC40" s="7"/>
      <c r="CD40" s="8"/>
      <c r="CE40" s="9"/>
      <c r="CF40" s="6"/>
      <c r="CG40" s="7"/>
      <c r="CH40" s="8"/>
      <c r="CI40" s="9"/>
      <c r="CJ40" s="6"/>
      <c r="CK40" s="7"/>
      <c r="CL40" s="8"/>
      <c r="CM40" s="9"/>
      <c r="CN40" s="6"/>
      <c r="CO40" s="7"/>
      <c r="CP40" s="8"/>
      <c r="CQ40" s="9"/>
      <c r="CR40" s="6"/>
      <c r="CS40" s="7"/>
      <c r="CT40" s="33">
        <f t="shared" si="3"/>
        <v>11</v>
      </c>
      <c r="CU40" s="33"/>
      <c r="CV40" s="33"/>
      <c r="CW40" s="4"/>
    </row>
    <row r="41" spans="1:101" x14ac:dyDescent="0.3">
      <c r="A41" s="20" t="s">
        <v>54</v>
      </c>
      <c r="B41" s="8"/>
      <c r="C41" s="9"/>
      <c r="D41" s="6"/>
      <c r="E41" s="7"/>
      <c r="F41" s="8"/>
      <c r="G41" s="9"/>
      <c r="H41" s="6"/>
      <c r="I41" s="10"/>
      <c r="J41" s="11"/>
      <c r="K41" s="9"/>
      <c r="L41" s="6"/>
      <c r="M41" s="7"/>
      <c r="N41" s="8"/>
      <c r="O41" s="9"/>
      <c r="P41" s="6"/>
      <c r="Q41" s="7"/>
      <c r="R41" s="8"/>
      <c r="S41" s="9"/>
      <c r="T41" s="6"/>
      <c r="U41" s="7"/>
      <c r="V41" s="8"/>
      <c r="W41" s="9"/>
      <c r="X41" s="6"/>
      <c r="Y41" s="7"/>
      <c r="Z41" s="8"/>
      <c r="AA41" s="9"/>
      <c r="AB41" s="6"/>
      <c r="AC41" s="7"/>
      <c r="AD41" s="8"/>
      <c r="AE41" s="9"/>
      <c r="AF41" s="6"/>
      <c r="AG41" s="7"/>
      <c r="AH41" s="8"/>
      <c r="AI41" s="9"/>
      <c r="AJ41" s="6"/>
      <c r="AK41" s="7"/>
      <c r="AL41" s="8"/>
      <c r="AM41" s="9"/>
      <c r="AN41" s="6"/>
      <c r="AO41" s="7"/>
      <c r="AP41" s="8"/>
      <c r="AQ41" s="9"/>
      <c r="AR41" s="6"/>
      <c r="AS41" s="7"/>
      <c r="AT41" s="8"/>
      <c r="AU41" s="9"/>
      <c r="AV41" s="6"/>
      <c r="AW41" s="7"/>
      <c r="AX41" s="34"/>
      <c r="AY41" s="9"/>
      <c r="AZ41" s="6"/>
      <c r="BA41" s="10">
        <v>1</v>
      </c>
      <c r="BB41" s="8">
        <v>1</v>
      </c>
      <c r="BC41" s="9">
        <v>1</v>
      </c>
      <c r="BD41" s="6">
        <v>1</v>
      </c>
      <c r="BE41" s="7">
        <v>1</v>
      </c>
      <c r="BF41" s="8">
        <v>1</v>
      </c>
      <c r="BG41" s="9">
        <v>1</v>
      </c>
      <c r="BH41" s="6">
        <v>1</v>
      </c>
      <c r="BI41" s="7">
        <v>1</v>
      </c>
      <c r="BJ41" s="8">
        <v>1</v>
      </c>
      <c r="BK41" s="9">
        <v>1</v>
      </c>
      <c r="BL41" s="6">
        <v>1</v>
      </c>
      <c r="BM41" s="7">
        <v>1</v>
      </c>
      <c r="BN41" s="8">
        <v>1</v>
      </c>
      <c r="BO41" s="9">
        <v>1</v>
      </c>
      <c r="BP41" s="6">
        <v>1</v>
      </c>
      <c r="BQ41" s="35">
        <v>1</v>
      </c>
      <c r="BR41" s="34"/>
      <c r="BS41" s="9"/>
      <c r="BT41" s="6"/>
      <c r="BU41" s="114"/>
      <c r="BV41" s="34"/>
      <c r="BW41" s="9"/>
      <c r="BX41" s="6"/>
      <c r="BY41" s="7"/>
      <c r="BZ41" s="8"/>
      <c r="CA41" s="9"/>
      <c r="CB41" s="6"/>
      <c r="CC41" s="7"/>
      <c r="CD41" s="8"/>
      <c r="CE41" s="9"/>
      <c r="CF41" s="6"/>
      <c r="CG41" s="7"/>
      <c r="CH41" s="8"/>
      <c r="CI41" s="9"/>
      <c r="CJ41" s="6"/>
      <c r="CK41" s="7"/>
      <c r="CL41" s="8"/>
      <c r="CM41" s="9"/>
      <c r="CN41" s="6"/>
      <c r="CO41" s="7"/>
      <c r="CP41" s="8"/>
      <c r="CQ41" s="9"/>
      <c r="CR41" s="6"/>
      <c r="CS41" s="7"/>
      <c r="CT41" s="33">
        <f t="shared" si="3"/>
        <v>4.25</v>
      </c>
      <c r="CU41" s="33"/>
      <c r="CV41" s="33"/>
      <c r="CW41" s="33"/>
    </row>
    <row r="42" spans="1:101" ht="15" thickBot="1" x14ac:dyDescent="0.35">
      <c r="A42" s="20" t="s">
        <v>43</v>
      </c>
      <c r="B42" s="8"/>
      <c r="C42" s="9"/>
      <c r="D42" s="6"/>
      <c r="E42" s="7"/>
      <c r="F42" s="8"/>
      <c r="G42" s="9"/>
      <c r="H42" s="6"/>
      <c r="I42" s="10"/>
      <c r="J42" s="11"/>
      <c r="K42" s="9"/>
      <c r="L42" s="6"/>
      <c r="M42" s="7"/>
      <c r="N42" s="8"/>
      <c r="O42" s="9"/>
      <c r="P42" s="6"/>
      <c r="Q42" s="7"/>
      <c r="R42" s="8"/>
      <c r="S42" s="9"/>
      <c r="T42" s="6"/>
      <c r="U42" s="7"/>
      <c r="V42" s="8"/>
      <c r="W42" s="9"/>
      <c r="X42" s="6"/>
      <c r="Y42" s="7"/>
      <c r="Z42" s="8"/>
      <c r="AA42" s="9"/>
      <c r="AB42" s="6"/>
      <c r="AC42" s="7"/>
      <c r="AD42" s="8"/>
      <c r="AE42" s="9"/>
      <c r="AF42" s="6"/>
      <c r="AG42" s="7"/>
      <c r="AH42" s="8"/>
      <c r="AI42" s="9"/>
      <c r="AJ42" s="6"/>
      <c r="AK42" s="7"/>
      <c r="AL42" s="8"/>
      <c r="AM42" s="9"/>
      <c r="AN42" s="6"/>
      <c r="AO42" s="7"/>
      <c r="AP42" s="8"/>
      <c r="AQ42" s="9"/>
      <c r="AR42" s="6"/>
      <c r="AS42" s="7"/>
      <c r="AT42" s="8"/>
      <c r="AU42" s="9"/>
      <c r="AV42" s="6"/>
      <c r="AW42" s="7"/>
      <c r="AX42" s="34"/>
      <c r="AY42" s="9"/>
      <c r="AZ42" s="6"/>
      <c r="BA42" s="10"/>
      <c r="BB42" s="8"/>
      <c r="BC42" s="9"/>
      <c r="BD42" s="6"/>
      <c r="BE42" s="7"/>
      <c r="BF42" s="8"/>
      <c r="BG42" s="9"/>
      <c r="BH42" s="6"/>
      <c r="BI42" s="7"/>
      <c r="BJ42" s="8"/>
      <c r="BK42" s="9"/>
      <c r="BL42" s="6"/>
      <c r="BM42" s="7"/>
      <c r="BN42" s="8"/>
      <c r="BO42" s="9"/>
      <c r="BP42" s="6"/>
      <c r="BQ42" s="35"/>
      <c r="BR42" s="34"/>
      <c r="BS42" s="9"/>
      <c r="BT42" s="6"/>
      <c r="BU42" s="114"/>
      <c r="BV42" s="34"/>
      <c r="BW42" s="9"/>
      <c r="BX42" s="6"/>
      <c r="BY42" s="7"/>
      <c r="BZ42" s="8"/>
      <c r="CA42" s="9"/>
      <c r="CB42" s="6"/>
      <c r="CC42" s="7"/>
      <c r="CD42" s="8"/>
      <c r="CE42" s="9"/>
      <c r="CF42" s="6"/>
      <c r="CG42" s="7"/>
      <c r="CH42" s="8"/>
      <c r="CI42" s="9"/>
      <c r="CJ42" s="6"/>
      <c r="CK42" s="7"/>
      <c r="CL42" s="8"/>
      <c r="CM42" s="9"/>
      <c r="CN42" s="6"/>
      <c r="CO42" s="7"/>
      <c r="CP42" s="8"/>
      <c r="CQ42" s="9"/>
      <c r="CR42" s="6"/>
      <c r="CS42" s="7"/>
      <c r="CT42" s="33">
        <f t="shared" si="3"/>
        <v>0</v>
      </c>
      <c r="CU42" s="33"/>
      <c r="CV42" s="33"/>
    </row>
    <row r="43" spans="1:101" ht="15" thickBot="1" x14ac:dyDescent="0.35">
      <c r="A43" s="21" t="s">
        <v>34</v>
      </c>
      <c r="B43" s="55"/>
      <c r="C43" s="56"/>
      <c r="D43" s="57"/>
      <c r="E43" s="58"/>
      <c r="F43" s="55"/>
      <c r="G43" s="56"/>
      <c r="H43" s="57"/>
      <c r="I43" s="59"/>
      <c r="J43" s="41"/>
      <c r="K43" s="37"/>
      <c r="L43" s="38"/>
      <c r="M43" s="39"/>
      <c r="N43" s="36"/>
      <c r="O43" s="37"/>
      <c r="P43" s="38"/>
      <c r="Q43" s="39"/>
      <c r="R43" s="36"/>
      <c r="S43" s="37"/>
      <c r="T43" s="38"/>
      <c r="U43" s="39"/>
      <c r="V43" s="36"/>
      <c r="W43" s="37"/>
      <c r="X43" s="38"/>
      <c r="Y43" s="39"/>
      <c r="Z43" s="36"/>
      <c r="AA43" s="37"/>
      <c r="AB43" s="38"/>
      <c r="AC43" s="39"/>
      <c r="AD43" s="36"/>
      <c r="AE43" s="37"/>
      <c r="AF43" s="38"/>
      <c r="AG43" s="39"/>
      <c r="AH43" s="36"/>
      <c r="AI43" s="37"/>
      <c r="AJ43" s="38"/>
      <c r="AK43" s="39"/>
      <c r="AL43" s="36"/>
      <c r="AM43" s="37"/>
      <c r="AN43" s="38"/>
      <c r="AO43" s="39"/>
      <c r="AP43" s="36"/>
      <c r="AQ43" s="37"/>
      <c r="AR43" s="38"/>
      <c r="AS43" s="39"/>
      <c r="AT43" s="36"/>
      <c r="AU43" s="37"/>
      <c r="AV43" s="38"/>
      <c r="AW43" s="39"/>
      <c r="AX43" s="43"/>
      <c r="AY43" s="37"/>
      <c r="AZ43" s="38"/>
      <c r="BA43" s="40"/>
      <c r="BB43" s="36"/>
      <c r="BC43" s="37"/>
      <c r="BD43" s="38"/>
      <c r="BE43" s="39"/>
      <c r="BF43" s="36"/>
      <c r="BG43" s="37"/>
      <c r="BH43" s="38"/>
      <c r="BI43" s="39"/>
      <c r="BJ43" s="36"/>
      <c r="BK43" s="37"/>
      <c r="BL43" s="38"/>
      <c r="BM43" s="39"/>
      <c r="BN43" s="36"/>
      <c r="BO43" s="37"/>
      <c r="BP43" s="38"/>
      <c r="BQ43" s="42"/>
      <c r="BR43" s="139"/>
      <c r="BS43" s="118"/>
      <c r="BT43" s="119"/>
      <c r="BU43" s="120"/>
      <c r="BV43" s="60"/>
      <c r="BW43" s="56"/>
      <c r="BX43" s="57"/>
      <c r="BY43" s="58"/>
      <c r="BZ43" s="55"/>
      <c r="CA43" s="56"/>
      <c r="CB43" s="57"/>
      <c r="CC43" s="58"/>
      <c r="CD43" s="55"/>
      <c r="CE43" s="56"/>
      <c r="CF43" s="57"/>
      <c r="CG43" s="58"/>
      <c r="CH43" s="55"/>
      <c r="CI43" s="56"/>
      <c r="CJ43" s="57"/>
      <c r="CK43" s="58"/>
      <c r="CL43" s="55"/>
      <c r="CM43" s="56"/>
      <c r="CN43" s="57"/>
      <c r="CO43" s="58"/>
      <c r="CP43" s="55"/>
      <c r="CQ43" s="56"/>
      <c r="CR43" s="57"/>
      <c r="CS43" s="58"/>
    </row>
    <row r="44" spans="1:101" x14ac:dyDescent="0.3">
      <c r="B44" s="110">
        <f t="shared" ref="B44:BM44" si="4" xml:space="preserve"> SUM(B27:B43)</f>
        <v>0</v>
      </c>
      <c r="C44" s="110">
        <f t="shared" si="4"/>
        <v>0</v>
      </c>
      <c r="D44" s="110">
        <f t="shared" si="4"/>
        <v>0</v>
      </c>
      <c r="E44" s="110">
        <f t="shared" si="4"/>
        <v>0</v>
      </c>
      <c r="F44" s="110">
        <f t="shared" si="4"/>
        <v>0</v>
      </c>
      <c r="G44" s="110">
        <f t="shared" si="4"/>
        <v>0</v>
      </c>
      <c r="H44" s="110">
        <f t="shared" si="4"/>
        <v>1</v>
      </c>
      <c r="I44" s="110">
        <f t="shared" si="4"/>
        <v>1</v>
      </c>
      <c r="J44" s="110">
        <f t="shared" si="4"/>
        <v>4</v>
      </c>
      <c r="K44" s="110">
        <f t="shared" si="4"/>
        <v>4</v>
      </c>
      <c r="L44" s="110">
        <f t="shared" si="4"/>
        <v>4</v>
      </c>
      <c r="M44" s="110">
        <f t="shared" si="4"/>
        <v>4</v>
      </c>
      <c r="N44" s="110">
        <f t="shared" si="4"/>
        <v>4</v>
      </c>
      <c r="O44" s="110">
        <f t="shared" si="4"/>
        <v>4</v>
      </c>
      <c r="P44" s="110">
        <f t="shared" si="4"/>
        <v>4</v>
      </c>
      <c r="Q44" s="110">
        <f t="shared" si="4"/>
        <v>4</v>
      </c>
      <c r="R44" s="110">
        <f t="shared" si="4"/>
        <v>4</v>
      </c>
      <c r="S44" s="110">
        <f t="shared" si="4"/>
        <v>4</v>
      </c>
      <c r="T44" s="110">
        <f t="shared" si="4"/>
        <v>4</v>
      </c>
      <c r="U44" s="110">
        <f t="shared" si="4"/>
        <v>4</v>
      </c>
      <c r="V44" s="110">
        <f t="shared" si="4"/>
        <v>4</v>
      </c>
      <c r="W44" s="110">
        <f t="shared" si="4"/>
        <v>4</v>
      </c>
      <c r="X44" s="110">
        <f t="shared" si="4"/>
        <v>4</v>
      </c>
      <c r="Y44" s="110">
        <f t="shared" si="4"/>
        <v>4</v>
      </c>
      <c r="Z44" s="110">
        <f t="shared" si="4"/>
        <v>4</v>
      </c>
      <c r="AA44" s="110">
        <f t="shared" si="4"/>
        <v>4</v>
      </c>
      <c r="AB44" s="110">
        <f t="shared" si="4"/>
        <v>4</v>
      </c>
      <c r="AC44" s="110">
        <f t="shared" si="4"/>
        <v>4</v>
      </c>
      <c r="AD44" s="110">
        <f t="shared" si="4"/>
        <v>4</v>
      </c>
      <c r="AE44" s="110">
        <f t="shared" si="4"/>
        <v>4</v>
      </c>
      <c r="AF44" s="110">
        <f t="shared" si="4"/>
        <v>4</v>
      </c>
      <c r="AG44" s="110">
        <f t="shared" si="4"/>
        <v>4</v>
      </c>
      <c r="AH44" s="110">
        <f t="shared" si="4"/>
        <v>4</v>
      </c>
      <c r="AI44" s="110">
        <f t="shared" si="4"/>
        <v>4</v>
      </c>
      <c r="AJ44" s="110">
        <f t="shared" si="4"/>
        <v>4</v>
      </c>
      <c r="AK44" s="110">
        <f t="shared" si="4"/>
        <v>4</v>
      </c>
      <c r="AL44" s="110">
        <f t="shared" si="4"/>
        <v>4</v>
      </c>
      <c r="AM44" s="110">
        <f t="shared" si="4"/>
        <v>4</v>
      </c>
      <c r="AN44" s="110">
        <f t="shared" si="4"/>
        <v>4</v>
      </c>
      <c r="AO44" s="110">
        <f t="shared" si="4"/>
        <v>4</v>
      </c>
      <c r="AP44" s="110">
        <f t="shared" si="4"/>
        <v>4</v>
      </c>
      <c r="AQ44" s="110">
        <f t="shared" si="4"/>
        <v>4</v>
      </c>
      <c r="AR44" s="110">
        <f t="shared" si="4"/>
        <v>4</v>
      </c>
      <c r="AS44" s="110">
        <f t="shared" si="4"/>
        <v>4</v>
      </c>
      <c r="AT44" s="110">
        <f t="shared" si="4"/>
        <v>4</v>
      </c>
      <c r="AU44" s="110">
        <f t="shared" si="4"/>
        <v>4</v>
      </c>
      <c r="AV44" s="110">
        <f t="shared" si="4"/>
        <v>4</v>
      </c>
      <c r="AW44" s="110">
        <f t="shared" si="4"/>
        <v>4</v>
      </c>
      <c r="AX44" s="110">
        <f t="shared" si="4"/>
        <v>4</v>
      </c>
      <c r="AY44" s="110">
        <f t="shared" si="4"/>
        <v>4</v>
      </c>
      <c r="AZ44" s="110">
        <f t="shared" si="4"/>
        <v>4</v>
      </c>
      <c r="BA44" s="110">
        <f t="shared" si="4"/>
        <v>5</v>
      </c>
      <c r="BB44" s="110">
        <f t="shared" si="4"/>
        <v>4</v>
      </c>
      <c r="BC44" s="110">
        <f t="shared" si="4"/>
        <v>4</v>
      </c>
      <c r="BD44" s="110">
        <f t="shared" si="4"/>
        <v>4</v>
      </c>
      <c r="BE44" s="110">
        <f t="shared" si="4"/>
        <v>4</v>
      </c>
      <c r="BF44" s="110">
        <f t="shared" si="4"/>
        <v>4</v>
      </c>
      <c r="BG44" s="110">
        <f t="shared" si="4"/>
        <v>4</v>
      </c>
      <c r="BH44" s="110">
        <f t="shared" si="4"/>
        <v>4</v>
      </c>
      <c r="BI44" s="110">
        <f t="shared" si="4"/>
        <v>4</v>
      </c>
      <c r="BJ44" s="110">
        <f t="shared" si="4"/>
        <v>4</v>
      </c>
      <c r="BK44" s="110">
        <f t="shared" si="4"/>
        <v>4</v>
      </c>
      <c r="BL44" s="110">
        <f t="shared" si="4"/>
        <v>4</v>
      </c>
      <c r="BM44" s="110">
        <f t="shared" si="4"/>
        <v>4</v>
      </c>
      <c r="BN44" s="110">
        <f t="shared" ref="BN44:CS44" si="5" xml:space="preserve"> SUM(BN27:BN43)</f>
        <v>4</v>
      </c>
      <c r="BO44" s="110">
        <f t="shared" si="5"/>
        <v>4</v>
      </c>
      <c r="BP44" s="110">
        <f t="shared" si="5"/>
        <v>4</v>
      </c>
      <c r="BQ44" s="110">
        <f t="shared" si="5"/>
        <v>4</v>
      </c>
      <c r="BR44" s="110">
        <f t="shared" si="5"/>
        <v>0</v>
      </c>
      <c r="BS44" s="110">
        <f t="shared" si="5"/>
        <v>0</v>
      </c>
      <c r="BT44" s="110">
        <f t="shared" si="5"/>
        <v>0</v>
      </c>
      <c r="BU44" s="110">
        <f t="shared" si="5"/>
        <v>0</v>
      </c>
      <c r="BV44" s="110">
        <f t="shared" si="5"/>
        <v>0</v>
      </c>
      <c r="BW44" s="110">
        <f t="shared" si="5"/>
        <v>0</v>
      </c>
      <c r="BX44" s="110">
        <f t="shared" si="5"/>
        <v>0</v>
      </c>
      <c r="BY44" s="110">
        <f t="shared" si="5"/>
        <v>0</v>
      </c>
      <c r="BZ44" s="110">
        <f t="shared" si="5"/>
        <v>0</v>
      </c>
      <c r="CA44" s="110">
        <f t="shared" si="5"/>
        <v>0</v>
      </c>
      <c r="CB44" s="110">
        <f t="shared" si="5"/>
        <v>0</v>
      </c>
      <c r="CC44" s="110">
        <f t="shared" si="5"/>
        <v>0</v>
      </c>
      <c r="CD44" s="110">
        <f t="shared" si="5"/>
        <v>0</v>
      </c>
      <c r="CE44" s="110">
        <f t="shared" si="5"/>
        <v>0</v>
      </c>
      <c r="CF44" s="110">
        <f t="shared" si="5"/>
        <v>0</v>
      </c>
      <c r="CG44" s="110">
        <f t="shared" si="5"/>
        <v>0</v>
      </c>
      <c r="CH44" s="110">
        <f t="shared" si="5"/>
        <v>0</v>
      </c>
      <c r="CI44" s="110">
        <f t="shared" si="5"/>
        <v>0</v>
      </c>
      <c r="CJ44" s="110">
        <f t="shared" si="5"/>
        <v>0</v>
      </c>
      <c r="CK44" s="110">
        <f t="shared" si="5"/>
        <v>0</v>
      </c>
      <c r="CL44" s="110">
        <f t="shared" si="5"/>
        <v>0</v>
      </c>
      <c r="CM44" s="110">
        <f t="shared" si="5"/>
        <v>0</v>
      </c>
      <c r="CN44" s="110">
        <f t="shared" si="5"/>
        <v>0</v>
      </c>
      <c r="CO44" s="110">
        <f t="shared" si="5"/>
        <v>0</v>
      </c>
      <c r="CP44" s="110">
        <f t="shared" si="5"/>
        <v>0</v>
      </c>
      <c r="CQ44" s="110">
        <f t="shared" si="5"/>
        <v>0</v>
      </c>
      <c r="CR44" s="110">
        <f t="shared" si="5"/>
        <v>0</v>
      </c>
      <c r="CS44" s="110">
        <f t="shared" si="5"/>
        <v>0</v>
      </c>
    </row>
    <row r="45" spans="1:101" ht="15" thickBot="1" x14ac:dyDescent="0.35">
      <c r="B45" s="348" t="s">
        <v>20</v>
      </c>
      <c r="C45" s="341"/>
      <c r="D45" s="341"/>
      <c r="E45" s="341"/>
      <c r="F45" s="341" t="s">
        <v>21</v>
      </c>
      <c r="G45" s="341"/>
      <c r="H45" s="341"/>
      <c r="I45" s="341"/>
      <c r="J45" s="341" t="s">
        <v>23</v>
      </c>
      <c r="K45" s="341"/>
      <c r="L45" s="341"/>
      <c r="M45" s="341"/>
      <c r="N45" s="341" t="s">
        <v>22</v>
      </c>
      <c r="O45" s="341"/>
      <c r="P45" s="341"/>
      <c r="Q45" s="341"/>
      <c r="R45" s="341" t="s">
        <v>0</v>
      </c>
      <c r="S45" s="341"/>
      <c r="T45" s="341"/>
      <c r="U45" s="341"/>
      <c r="V45" s="341" t="s">
        <v>1</v>
      </c>
      <c r="W45" s="341"/>
      <c r="X45" s="341"/>
      <c r="Y45" s="341"/>
      <c r="Z45" s="341" t="s">
        <v>2</v>
      </c>
      <c r="AA45" s="341"/>
      <c r="AB45" s="341"/>
      <c r="AC45" s="341"/>
      <c r="AD45" s="341" t="s">
        <v>3</v>
      </c>
      <c r="AE45" s="341"/>
      <c r="AF45" s="341"/>
      <c r="AG45" s="341"/>
      <c r="AH45" s="341" t="s">
        <v>4</v>
      </c>
      <c r="AI45" s="341"/>
      <c r="AJ45" s="341"/>
      <c r="AK45" s="341"/>
      <c r="AL45" s="341" t="s">
        <v>5</v>
      </c>
      <c r="AM45" s="341"/>
      <c r="AN45" s="341"/>
      <c r="AO45" s="341"/>
      <c r="AP45" s="341" t="s">
        <v>6</v>
      </c>
      <c r="AQ45" s="341"/>
      <c r="AR45" s="341"/>
      <c r="AS45" s="341"/>
      <c r="AT45" s="390" t="s">
        <v>7</v>
      </c>
      <c r="AU45" s="390"/>
      <c r="AV45" s="390"/>
      <c r="AW45" s="390"/>
      <c r="AX45" s="390" t="s">
        <v>8</v>
      </c>
      <c r="AY45" s="390"/>
      <c r="AZ45" s="390"/>
      <c r="BA45" s="390"/>
      <c r="BB45" s="390" t="s">
        <v>9</v>
      </c>
      <c r="BC45" s="390"/>
      <c r="BD45" s="390"/>
      <c r="BE45" s="390"/>
      <c r="BF45" s="341" t="s">
        <v>10</v>
      </c>
      <c r="BG45" s="341"/>
      <c r="BH45" s="341"/>
      <c r="BI45" s="341"/>
      <c r="BJ45" s="341" t="s">
        <v>11</v>
      </c>
      <c r="BK45" s="341"/>
      <c r="BL45" s="341"/>
      <c r="BM45" s="341"/>
      <c r="BN45" s="341" t="s">
        <v>12</v>
      </c>
      <c r="BO45" s="341"/>
      <c r="BP45" s="341"/>
      <c r="BQ45" s="341"/>
      <c r="BR45" s="341" t="s">
        <v>13</v>
      </c>
      <c r="BS45" s="341"/>
      <c r="BT45" s="341"/>
      <c r="BU45" s="341"/>
      <c r="BV45" s="341" t="s">
        <v>14</v>
      </c>
      <c r="BW45" s="341"/>
      <c r="BX45" s="341"/>
      <c r="BY45" s="341"/>
      <c r="BZ45" s="341" t="s">
        <v>15</v>
      </c>
      <c r="CA45" s="341"/>
      <c r="CB45" s="341"/>
      <c r="CC45" s="341"/>
      <c r="CD45" s="341" t="s">
        <v>16</v>
      </c>
      <c r="CE45" s="341"/>
      <c r="CF45" s="341"/>
      <c r="CG45" s="341"/>
      <c r="CH45" s="341" t="s">
        <v>17</v>
      </c>
      <c r="CI45" s="341"/>
      <c r="CJ45" s="341"/>
      <c r="CK45" s="341"/>
      <c r="CL45" s="341" t="s">
        <v>18</v>
      </c>
      <c r="CM45" s="341"/>
      <c r="CN45" s="341"/>
      <c r="CO45" s="341"/>
      <c r="CP45" s="341" t="s">
        <v>19</v>
      </c>
      <c r="CQ45" s="341"/>
      <c r="CR45" s="341"/>
      <c r="CS45" s="342"/>
    </row>
    <row r="46" spans="1:101" ht="15" thickBot="1" x14ac:dyDescent="0.35">
      <c r="H46" s="112"/>
      <c r="I46" s="112"/>
      <c r="AT46" s="345" t="s">
        <v>37</v>
      </c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7"/>
    </row>
    <row r="47" spans="1:101" ht="15" thickBot="1" x14ac:dyDescent="0.35">
      <c r="B47" s="354" t="s">
        <v>20</v>
      </c>
      <c r="C47" s="343"/>
      <c r="D47" s="343"/>
      <c r="E47" s="343"/>
      <c r="F47" s="354" t="s">
        <v>21</v>
      </c>
      <c r="G47" s="343"/>
      <c r="H47" s="343"/>
      <c r="I47" s="408"/>
      <c r="J47" s="409" t="s">
        <v>23</v>
      </c>
      <c r="K47" s="404"/>
      <c r="L47" s="404"/>
      <c r="M47" s="404"/>
      <c r="N47" s="404" t="s">
        <v>22</v>
      </c>
      <c r="O47" s="404"/>
      <c r="P47" s="404"/>
      <c r="Q47" s="404"/>
      <c r="R47" s="404" t="s">
        <v>0</v>
      </c>
      <c r="S47" s="404"/>
      <c r="T47" s="404"/>
      <c r="U47" s="404"/>
      <c r="V47" s="404" t="s">
        <v>1</v>
      </c>
      <c r="W47" s="404"/>
      <c r="X47" s="404"/>
      <c r="Y47" s="404"/>
      <c r="Z47" s="404" t="s">
        <v>2</v>
      </c>
      <c r="AA47" s="404"/>
      <c r="AB47" s="404"/>
      <c r="AC47" s="404"/>
      <c r="AD47" s="404" t="s">
        <v>3</v>
      </c>
      <c r="AE47" s="404"/>
      <c r="AF47" s="404"/>
      <c r="AG47" s="404"/>
      <c r="AH47" s="404" t="s">
        <v>4</v>
      </c>
      <c r="AI47" s="404"/>
      <c r="AJ47" s="404"/>
      <c r="AK47" s="404"/>
      <c r="AL47" s="404" t="s">
        <v>5</v>
      </c>
      <c r="AM47" s="404"/>
      <c r="AN47" s="404"/>
      <c r="AO47" s="404"/>
      <c r="AP47" s="404" t="s">
        <v>6</v>
      </c>
      <c r="AQ47" s="404"/>
      <c r="AR47" s="404"/>
      <c r="AS47" s="404"/>
      <c r="AT47" s="404" t="s">
        <v>7</v>
      </c>
      <c r="AU47" s="404"/>
      <c r="AV47" s="404"/>
      <c r="AW47" s="404"/>
      <c r="AX47" s="404" t="s">
        <v>8</v>
      </c>
      <c r="AY47" s="404"/>
      <c r="AZ47" s="404"/>
      <c r="BA47" s="404"/>
      <c r="BB47" s="404" t="s">
        <v>9</v>
      </c>
      <c r="BC47" s="404"/>
      <c r="BD47" s="404"/>
      <c r="BE47" s="404"/>
      <c r="BF47" s="404" t="s">
        <v>10</v>
      </c>
      <c r="BG47" s="404"/>
      <c r="BH47" s="404"/>
      <c r="BI47" s="404"/>
      <c r="BJ47" s="404" t="s">
        <v>11</v>
      </c>
      <c r="BK47" s="404"/>
      <c r="BL47" s="404"/>
      <c r="BM47" s="404"/>
      <c r="BN47" s="404" t="s">
        <v>12</v>
      </c>
      <c r="BO47" s="404"/>
      <c r="BP47" s="404"/>
      <c r="BQ47" s="410"/>
      <c r="BR47" s="411" t="s">
        <v>13</v>
      </c>
      <c r="BS47" s="411"/>
      <c r="BT47" s="411"/>
      <c r="BU47" s="411"/>
      <c r="BV47" s="349" t="s">
        <v>14</v>
      </c>
      <c r="BW47" s="349"/>
      <c r="BX47" s="349"/>
      <c r="BY47" s="349"/>
      <c r="BZ47" s="349" t="s">
        <v>15</v>
      </c>
      <c r="CA47" s="349"/>
      <c r="CB47" s="349"/>
      <c r="CC47" s="349"/>
      <c r="CD47" s="349" t="s">
        <v>16</v>
      </c>
      <c r="CE47" s="349"/>
      <c r="CF47" s="349"/>
      <c r="CG47" s="349"/>
      <c r="CH47" s="349" t="s">
        <v>17</v>
      </c>
      <c r="CI47" s="349"/>
      <c r="CJ47" s="349"/>
      <c r="CK47" s="349"/>
      <c r="CL47" s="349" t="s">
        <v>18</v>
      </c>
      <c r="CM47" s="349"/>
      <c r="CN47" s="349"/>
      <c r="CO47" s="349"/>
      <c r="CP47" s="349" t="s">
        <v>19</v>
      </c>
      <c r="CQ47" s="349"/>
      <c r="CR47" s="349"/>
      <c r="CS47" s="349"/>
    </row>
    <row r="48" spans="1:101" ht="15.75" hidden="1" customHeight="1" x14ac:dyDescent="0.3">
      <c r="A48" s="14" t="s">
        <v>27</v>
      </c>
      <c r="B48" s="25"/>
      <c r="C48" s="26"/>
      <c r="D48" s="27"/>
      <c r="E48" s="27"/>
      <c r="F48" s="25"/>
      <c r="G48" s="26"/>
      <c r="H48" s="27"/>
      <c r="I48" s="28"/>
      <c r="J48" s="29"/>
      <c r="K48" s="26"/>
      <c r="L48" s="27"/>
      <c r="M48" s="30"/>
      <c r="N48" s="25"/>
      <c r="O48" s="26"/>
      <c r="P48" s="27"/>
      <c r="Q48" s="30"/>
      <c r="R48" s="25"/>
      <c r="S48" s="26"/>
      <c r="T48" s="27"/>
      <c r="U48" s="30"/>
      <c r="V48" s="25"/>
      <c r="W48" s="26"/>
      <c r="X48" s="27"/>
      <c r="Y48" s="30"/>
      <c r="Z48" s="25"/>
      <c r="AA48" s="26"/>
      <c r="AB48" s="27"/>
      <c r="AC48" s="30"/>
      <c r="AD48" s="25"/>
      <c r="AE48" s="26"/>
      <c r="AF48" s="27"/>
      <c r="AG48" s="30"/>
      <c r="AH48" s="25"/>
      <c r="AI48" s="26"/>
      <c r="AJ48" s="27"/>
      <c r="AK48" s="30"/>
      <c r="AL48" s="25"/>
      <c r="AM48" s="26"/>
      <c r="AN48" s="27"/>
      <c r="AO48" s="30"/>
      <c r="AP48" s="25"/>
      <c r="AQ48" s="26"/>
      <c r="AR48" s="27"/>
      <c r="AS48" s="30"/>
      <c r="AT48" s="25"/>
      <c r="AU48" s="26"/>
      <c r="AV48" s="27"/>
      <c r="AW48" s="30"/>
      <c r="AX48" s="32"/>
      <c r="AY48" s="26"/>
      <c r="AZ48" s="27"/>
      <c r="BA48" s="28"/>
      <c r="BB48" s="25"/>
      <c r="BC48" s="26"/>
      <c r="BD48" s="27"/>
      <c r="BE48" s="30"/>
      <c r="BF48" s="25"/>
      <c r="BG48" s="26"/>
      <c r="BH48" s="27"/>
      <c r="BI48" s="30"/>
      <c r="BJ48" s="25"/>
      <c r="BK48" s="26"/>
      <c r="BL48" s="27"/>
      <c r="BM48" s="30"/>
      <c r="BN48" s="25"/>
      <c r="BO48" s="26"/>
      <c r="BP48" s="27"/>
      <c r="BQ48" s="31"/>
      <c r="BR48" s="32"/>
      <c r="BS48" s="26"/>
      <c r="BT48" s="27"/>
      <c r="BU48" s="113"/>
      <c r="BV48" s="32"/>
      <c r="BW48" s="26"/>
      <c r="BX48" s="27"/>
      <c r="BY48" s="30"/>
      <c r="BZ48" s="25"/>
      <c r="CA48" s="26"/>
      <c r="CB48" s="27"/>
      <c r="CC48" s="30"/>
      <c r="CD48" s="25"/>
      <c r="CE48" s="26"/>
      <c r="CF48" s="27"/>
      <c r="CG48" s="30"/>
      <c r="CH48" s="25"/>
      <c r="CI48" s="26"/>
      <c r="CJ48" s="27"/>
      <c r="CK48" s="30"/>
      <c r="CL48" s="25"/>
      <c r="CM48" s="26"/>
      <c r="CN48" s="27"/>
      <c r="CO48" s="30"/>
      <c r="CP48" s="25"/>
      <c r="CQ48" s="26"/>
      <c r="CR48" s="27"/>
      <c r="CS48" s="30"/>
      <c r="CT48" s="33">
        <f>SUM(B48:CS48)/4</f>
        <v>0</v>
      </c>
      <c r="CU48" s="33"/>
      <c r="CV48" s="33"/>
    </row>
    <row r="49" spans="1:101" ht="15.75" hidden="1" customHeight="1" x14ac:dyDescent="0.3">
      <c r="A49" s="15" t="s">
        <v>28</v>
      </c>
      <c r="B49" s="8"/>
      <c r="C49" s="9"/>
      <c r="D49" s="6"/>
      <c r="E49" s="7"/>
      <c r="F49" s="34"/>
      <c r="G49" s="9"/>
      <c r="H49" s="6"/>
      <c r="I49" s="10"/>
      <c r="J49" s="11"/>
      <c r="K49" s="9"/>
      <c r="L49" s="6"/>
      <c r="M49" s="7"/>
      <c r="N49" s="8"/>
      <c r="O49" s="9"/>
      <c r="P49" s="6"/>
      <c r="Q49" s="7"/>
      <c r="R49" s="8"/>
      <c r="S49" s="9"/>
      <c r="T49" s="6"/>
      <c r="U49" s="7"/>
      <c r="V49" s="8"/>
      <c r="W49" s="9"/>
      <c r="X49" s="6"/>
      <c r="Y49" s="7"/>
      <c r="Z49" s="8"/>
      <c r="AA49" s="9"/>
      <c r="AB49" s="6"/>
      <c r="AC49" s="7"/>
      <c r="AD49" s="8"/>
      <c r="AE49" s="9"/>
      <c r="AF49" s="6"/>
      <c r="AG49" s="7"/>
      <c r="AH49" s="8"/>
      <c r="AI49" s="9"/>
      <c r="AJ49" s="6"/>
      <c r="AK49" s="7"/>
      <c r="AL49" s="8"/>
      <c r="AM49" s="9"/>
      <c r="AN49" s="6"/>
      <c r="AO49" s="7"/>
      <c r="AP49" s="8"/>
      <c r="AQ49" s="9"/>
      <c r="AR49" s="6"/>
      <c r="AS49" s="7"/>
      <c r="AT49" s="8"/>
      <c r="AU49" s="9"/>
      <c r="AV49" s="6"/>
      <c r="AW49" s="7"/>
      <c r="AX49" s="34"/>
      <c r="AY49" s="9"/>
      <c r="AZ49" s="6"/>
      <c r="BA49" s="10"/>
      <c r="BB49" s="8"/>
      <c r="BC49" s="9"/>
      <c r="BD49" s="6"/>
      <c r="BE49" s="7"/>
      <c r="BF49" s="8"/>
      <c r="BG49" s="9"/>
      <c r="BH49" s="6"/>
      <c r="BI49" s="7"/>
      <c r="BJ49" s="8"/>
      <c r="BK49" s="9"/>
      <c r="BL49" s="6"/>
      <c r="BM49" s="7"/>
      <c r="BN49" s="8"/>
      <c r="BO49" s="9"/>
      <c r="BP49" s="6"/>
      <c r="BQ49" s="35"/>
      <c r="BR49" s="34"/>
      <c r="BS49" s="9"/>
      <c r="BT49" s="6"/>
      <c r="BU49" s="114"/>
      <c r="BV49" s="34"/>
      <c r="BW49" s="9"/>
      <c r="BX49" s="6"/>
      <c r="BY49" s="7"/>
      <c r="BZ49" s="8"/>
      <c r="CA49" s="9"/>
      <c r="CB49" s="6"/>
      <c r="CC49" s="7"/>
      <c r="CD49" s="8"/>
      <c r="CE49" s="9"/>
      <c r="CF49" s="6"/>
      <c r="CG49" s="7"/>
      <c r="CH49" s="8"/>
      <c r="CI49" s="9"/>
      <c r="CJ49" s="6"/>
      <c r="CK49" s="7"/>
      <c r="CL49" s="8"/>
      <c r="CM49" s="9"/>
      <c r="CN49" s="6"/>
      <c r="CO49" s="7"/>
      <c r="CP49" s="8"/>
      <c r="CQ49" s="9"/>
      <c r="CR49" s="6"/>
      <c r="CS49" s="7"/>
      <c r="CT49" s="33">
        <f t="shared" ref="CT49:CT63" si="6">SUM(B49:CS49)/4</f>
        <v>0</v>
      </c>
      <c r="CU49" s="33"/>
      <c r="CV49" s="33"/>
    </row>
    <row r="50" spans="1:101" ht="15.75" hidden="1" customHeight="1" x14ac:dyDescent="0.3">
      <c r="A50" s="15" t="s">
        <v>28</v>
      </c>
      <c r="B50" s="8"/>
      <c r="C50" s="9"/>
      <c r="D50" s="6"/>
      <c r="E50" s="6"/>
      <c r="F50" s="8"/>
      <c r="G50" s="9"/>
      <c r="H50" s="6"/>
      <c r="I50" s="10"/>
      <c r="J50" s="11"/>
      <c r="K50" s="9"/>
      <c r="L50" s="6"/>
      <c r="M50" s="7"/>
      <c r="N50" s="8"/>
      <c r="O50" s="9"/>
      <c r="P50" s="6"/>
      <c r="Q50" s="7"/>
      <c r="R50" s="8"/>
      <c r="S50" s="9"/>
      <c r="T50" s="6"/>
      <c r="U50" s="7"/>
      <c r="V50" s="8"/>
      <c r="W50" s="9"/>
      <c r="X50" s="6"/>
      <c r="Y50" s="7"/>
      <c r="Z50" s="8"/>
      <c r="AA50" s="9"/>
      <c r="AB50" s="6"/>
      <c r="AC50" s="7"/>
      <c r="AD50" s="8"/>
      <c r="AE50" s="9"/>
      <c r="AF50" s="6"/>
      <c r="AG50" s="7"/>
      <c r="AH50" s="8"/>
      <c r="AI50" s="9"/>
      <c r="AJ50" s="6"/>
      <c r="AK50" s="7"/>
      <c r="AL50" s="8"/>
      <c r="AM50" s="9"/>
      <c r="AN50" s="6"/>
      <c r="AO50" s="7"/>
      <c r="AP50" s="8"/>
      <c r="AQ50" s="9"/>
      <c r="AR50" s="6"/>
      <c r="AS50" s="7"/>
      <c r="AT50" s="8"/>
      <c r="AU50" s="9"/>
      <c r="AV50" s="6"/>
      <c r="AW50" s="7"/>
      <c r="AX50" s="34"/>
      <c r="AY50" s="9"/>
      <c r="AZ50" s="6"/>
      <c r="BA50" s="10"/>
      <c r="BB50" s="8"/>
      <c r="BC50" s="9"/>
      <c r="BD50" s="6"/>
      <c r="BE50" s="7"/>
      <c r="BF50" s="8"/>
      <c r="BG50" s="9"/>
      <c r="BH50" s="6"/>
      <c r="BI50" s="7"/>
      <c r="BJ50" s="8"/>
      <c r="BK50" s="9"/>
      <c r="BL50" s="6"/>
      <c r="BM50" s="7"/>
      <c r="BN50" s="8"/>
      <c r="BO50" s="9"/>
      <c r="BP50" s="6"/>
      <c r="BQ50" s="35"/>
      <c r="BR50" s="34"/>
      <c r="BS50" s="9"/>
      <c r="BT50" s="6"/>
      <c r="BU50" s="114"/>
      <c r="BV50" s="34"/>
      <c r="BW50" s="9"/>
      <c r="BX50" s="6"/>
      <c r="BY50" s="7"/>
      <c r="BZ50" s="8"/>
      <c r="CA50" s="9"/>
      <c r="CB50" s="6"/>
      <c r="CC50" s="7"/>
      <c r="CD50" s="8"/>
      <c r="CE50" s="9"/>
      <c r="CF50" s="6"/>
      <c r="CG50" s="7"/>
      <c r="CH50" s="8"/>
      <c r="CI50" s="9"/>
      <c r="CJ50" s="6"/>
      <c r="CK50" s="7"/>
      <c r="CL50" s="8"/>
      <c r="CM50" s="9"/>
      <c r="CN50" s="6"/>
      <c r="CO50" s="7"/>
      <c r="CP50" s="8"/>
      <c r="CQ50" s="9"/>
      <c r="CR50" s="6"/>
      <c r="CS50" s="7"/>
      <c r="CT50" s="33">
        <f t="shared" si="6"/>
        <v>0</v>
      </c>
      <c r="CU50" s="33"/>
      <c r="CV50" s="33"/>
    </row>
    <row r="51" spans="1:101" ht="15.75" hidden="1" customHeight="1" x14ac:dyDescent="0.3">
      <c r="A51" s="15" t="s">
        <v>28</v>
      </c>
      <c r="B51" s="8"/>
      <c r="C51" s="9"/>
      <c r="D51" s="6"/>
      <c r="E51" s="7"/>
      <c r="F51" s="8"/>
      <c r="G51" s="9"/>
      <c r="H51" s="6"/>
      <c r="I51" s="10"/>
      <c r="J51" s="11"/>
      <c r="K51" s="9"/>
      <c r="L51" s="6"/>
      <c r="M51" s="7"/>
      <c r="N51" s="8"/>
      <c r="O51" s="9"/>
      <c r="P51" s="6"/>
      <c r="Q51" s="7"/>
      <c r="R51" s="8"/>
      <c r="S51" s="9"/>
      <c r="T51" s="6"/>
      <c r="U51" s="7"/>
      <c r="V51" s="8"/>
      <c r="W51" s="9"/>
      <c r="X51" s="6"/>
      <c r="Y51" s="7"/>
      <c r="Z51" s="8"/>
      <c r="AA51" s="9"/>
      <c r="AB51" s="6"/>
      <c r="AC51" s="7"/>
      <c r="AD51" s="8"/>
      <c r="AE51" s="9"/>
      <c r="AF51" s="6"/>
      <c r="AG51" s="7"/>
      <c r="AH51" s="8"/>
      <c r="AI51" s="9"/>
      <c r="AJ51" s="6"/>
      <c r="AK51" s="7"/>
      <c r="AL51" s="8"/>
      <c r="AM51" s="9"/>
      <c r="AN51" s="6"/>
      <c r="AO51" s="7"/>
      <c r="AP51" s="8"/>
      <c r="AQ51" s="9"/>
      <c r="AR51" s="6"/>
      <c r="AS51" s="7"/>
      <c r="AT51" s="8"/>
      <c r="AU51" s="9"/>
      <c r="AV51" s="6"/>
      <c r="AW51" s="7"/>
      <c r="AX51" s="34"/>
      <c r="AY51" s="9"/>
      <c r="AZ51" s="6"/>
      <c r="BA51" s="10"/>
      <c r="BB51" s="8"/>
      <c r="BC51" s="9"/>
      <c r="BD51" s="6"/>
      <c r="BE51" s="7"/>
      <c r="BF51" s="8"/>
      <c r="BG51" s="9"/>
      <c r="BH51" s="6"/>
      <c r="BI51" s="7"/>
      <c r="BJ51" s="8"/>
      <c r="BK51" s="9"/>
      <c r="BL51" s="6"/>
      <c r="BM51" s="7"/>
      <c r="BN51" s="8"/>
      <c r="BO51" s="9"/>
      <c r="BP51" s="6"/>
      <c r="BQ51" s="35"/>
      <c r="BR51" s="34"/>
      <c r="BS51" s="9"/>
      <c r="BT51" s="6"/>
      <c r="BU51" s="114"/>
      <c r="BV51" s="34"/>
      <c r="BW51" s="9"/>
      <c r="BX51" s="6"/>
      <c r="BY51" s="7"/>
      <c r="BZ51" s="8"/>
      <c r="CA51" s="9"/>
      <c r="CB51" s="6"/>
      <c r="CC51" s="7"/>
      <c r="CD51" s="8"/>
      <c r="CE51" s="9"/>
      <c r="CF51" s="6"/>
      <c r="CG51" s="7"/>
      <c r="CH51" s="8"/>
      <c r="CI51" s="9"/>
      <c r="CJ51" s="6"/>
      <c r="CK51" s="7"/>
      <c r="CL51" s="8"/>
      <c r="CM51" s="9"/>
      <c r="CN51" s="6"/>
      <c r="CO51" s="7"/>
      <c r="CP51" s="8"/>
      <c r="CQ51" s="9"/>
      <c r="CR51" s="6"/>
      <c r="CS51" s="7"/>
      <c r="CT51" s="33">
        <f t="shared" si="6"/>
        <v>0</v>
      </c>
      <c r="CU51" s="33"/>
      <c r="CV51" s="33"/>
    </row>
    <row r="52" spans="1:101" ht="15.75" hidden="1" customHeight="1" x14ac:dyDescent="0.3">
      <c r="A52" s="15" t="s">
        <v>28</v>
      </c>
      <c r="B52" s="8"/>
      <c r="C52" s="9"/>
      <c r="D52" s="6"/>
      <c r="E52" s="7"/>
      <c r="F52" s="8"/>
      <c r="G52" s="9"/>
      <c r="H52" s="6"/>
      <c r="I52" s="10"/>
      <c r="J52" s="11"/>
      <c r="K52" s="9"/>
      <c r="L52" s="6"/>
      <c r="M52" s="7"/>
      <c r="N52" s="8"/>
      <c r="O52" s="9"/>
      <c r="P52" s="6"/>
      <c r="Q52" s="7"/>
      <c r="R52" s="8"/>
      <c r="S52" s="9"/>
      <c r="T52" s="6"/>
      <c r="U52" s="7"/>
      <c r="V52" s="8"/>
      <c r="W52" s="9"/>
      <c r="X52" s="6"/>
      <c r="Y52" s="7"/>
      <c r="Z52" s="8"/>
      <c r="AA52" s="9"/>
      <c r="AB52" s="6"/>
      <c r="AC52" s="7"/>
      <c r="AD52" s="8"/>
      <c r="AE52" s="9"/>
      <c r="AF52" s="6"/>
      <c r="AG52" s="7"/>
      <c r="AH52" s="8"/>
      <c r="AI52" s="9"/>
      <c r="AJ52" s="6"/>
      <c r="AK52" s="7"/>
      <c r="AL52" s="8"/>
      <c r="AM52" s="9"/>
      <c r="AN52" s="6"/>
      <c r="AO52" s="7"/>
      <c r="AP52" s="8"/>
      <c r="AQ52" s="9"/>
      <c r="AR52" s="6"/>
      <c r="AS52" s="7"/>
      <c r="AT52" s="8"/>
      <c r="AU52" s="9"/>
      <c r="AV52" s="6"/>
      <c r="AW52" s="7"/>
      <c r="AX52" s="34"/>
      <c r="AY52" s="9"/>
      <c r="AZ52" s="6"/>
      <c r="BA52" s="10"/>
      <c r="BB52" s="8"/>
      <c r="BC52" s="9"/>
      <c r="BD52" s="6"/>
      <c r="BE52" s="7"/>
      <c r="BF52" s="8"/>
      <c r="BG52" s="9"/>
      <c r="BH52" s="6"/>
      <c r="BI52" s="7"/>
      <c r="BJ52" s="8"/>
      <c r="BK52" s="9"/>
      <c r="BL52" s="6"/>
      <c r="BM52" s="7"/>
      <c r="BN52" s="8"/>
      <c r="BO52" s="9"/>
      <c r="BP52" s="6"/>
      <c r="BQ52" s="35"/>
      <c r="BR52" s="34"/>
      <c r="BS52" s="9"/>
      <c r="BT52" s="6"/>
      <c r="BU52" s="114"/>
      <c r="BV52" s="34"/>
      <c r="BW52" s="9"/>
      <c r="BX52" s="6"/>
      <c r="BY52" s="7"/>
      <c r="BZ52" s="8"/>
      <c r="CA52" s="9"/>
      <c r="CB52" s="6"/>
      <c r="CC52" s="7"/>
      <c r="CD52" s="8"/>
      <c r="CE52" s="9"/>
      <c r="CF52" s="6"/>
      <c r="CG52" s="7"/>
      <c r="CH52" s="8"/>
      <c r="CI52" s="9"/>
      <c r="CJ52" s="6"/>
      <c r="CK52" s="7"/>
      <c r="CL52" s="8"/>
      <c r="CM52" s="9"/>
      <c r="CN52" s="6"/>
      <c r="CO52" s="7"/>
      <c r="CP52" s="8"/>
      <c r="CQ52" s="9"/>
      <c r="CR52" s="6"/>
      <c r="CS52" s="7"/>
      <c r="CT52" s="33">
        <f t="shared" si="6"/>
        <v>0</v>
      </c>
      <c r="CU52" s="33"/>
      <c r="CV52" s="33"/>
    </row>
    <row r="53" spans="1:101" ht="15.75" hidden="1" customHeight="1" x14ac:dyDescent="0.3">
      <c r="A53" s="15" t="s">
        <v>35</v>
      </c>
      <c r="B53" s="8"/>
      <c r="C53" s="9"/>
      <c r="D53" s="6"/>
      <c r="E53" s="34"/>
      <c r="F53" s="8"/>
      <c r="G53" s="9"/>
      <c r="H53" s="6"/>
      <c r="I53" s="10"/>
      <c r="J53" s="11"/>
      <c r="K53" s="9"/>
      <c r="L53" s="6"/>
      <c r="M53" s="7"/>
      <c r="N53" s="8"/>
      <c r="O53" s="9"/>
      <c r="P53" s="6"/>
      <c r="Q53" s="7"/>
      <c r="R53" s="8"/>
      <c r="S53" s="9"/>
      <c r="T53" s="6"/>
      <c r="U53" s="7"/>
      <c r="V53" s="8"/>
      <c r="W53" s="9"/>
      <c r="X53" s="6"/>
      <c r="Y53" s="7"/>
      <c r="Z53" s="8"/>
      <c r="AA53" s="9"/>
      <c r="AB53" s="6"/>
      <c r="AC53" s="7"/>
      <c r="AD53" s="8"/>
      <c r="AE53" s="9"/>
      <c r="AF53" s="6"/>
      <c r="AG53" s="7"/>
      <c r="AH53" s="8"/>
      <c r="AI53" s="9"/>
      <c r="AJ53" s="6"/>
      <c r="AK53" s="7"/>
      <c r="AL53" s="8"/>
      <c r="AM53" s="9"/>
      <c r="AN53" s="6"/>
      <c r="AO53" s="7"/>
      <c r="AP53" s="8"/>
      <c r="AQ53" s="9"/>
      <c r="AR53" s="6"/>
      <c r="AS53" s="7"/>
      <c r="AT53" s="8"/>
      <c r="AU53" s="9"/>
      <c r="AV53" s="6"/>
      <c r="AW53" s="7"/>
      <c r="AX53" s="34"/>
      <c r="AY53" s="9"/>
      <c r="AZ53" s="6"/>
      <c r="BA53" s="10"/>
      <c r="BB53" s="8"/>
      <c r="BC53" s="9"/>
      <c r="BD53" s="6"/>
      <c r="BE53" s="7"/>
      <c r="BF53" s="8"/>
      <c r="BG53" s="9"/>
      <c r="BH53" s="6"/>
      <c r="BI53" s="7"/>
      <c r="BJ53" s="8"/>
      <c r="BK53" s="9"/>
      <c r="BL53" s="6"/>
      <c r="BM53" s="7"/>
      <c r="BN53" s="8"/>
      <c r="BO53" s="9"/>
      <c r="BP53" s="6"/>
      <c r="BQ53" s="35"/>
      <c r="BR53" s="34"/>
      <c r="BS53" s="9"/>
      <c r="BT53" s="6"/>
      <c r="BU53" s="114"/>
      <c r="BV53" s="34"/>
      <c r="BW53" s="9"/>
      <c r="BX53" s="6"/>
      <c r="BY53" s="7"/>
      <c r="BZ53" s="8"/>
      <c r="CA53" s="9"/>
      <c r="CB53" s="6"/>
      <c r="CC53" s="7"/>
      <c r="CD53" s="8"/>
      <c r="CE53" s="9"/>
      <c r="CF53" s="6"/>
      <c r="CG53" s="7"/>
      <c r="CH53" s="8"/>
      <c r="CI53" s="9"/>
      <c r="CJ53" s="6"/>
      <c r="CK53" s="7"/>
      <c r="CL53" s="8"/>
      <c r="CM53" s="9"/>
      <c r="CN53" s="6"/>
      <c r="CO53" s="7"/>
      <c r="CP53" s="8"/>
      <c r="CQ53" s="9"/>
      <c r="CR53" s="6"/>
      <c r="CS53" s="7"/>
      <c r="CT53" s="33">
        <f t="shared" si="6"/>
        <v>0</v>
      </c>
      <c r="CU53" s="33"/>
      <c r="CV53" s="33"/>
      <c r="CW53" s="2" t="s">
        <v>31</v>
      </c>
    </row>
    <row r="54" spans="1:101" ht="15.75" hidden="1" customHeight="1" x14ac:dyDescent="0.3">
      <c r="A54" s="22" t="s">
        <v>29</v>
      </c>
      <c r="B54" s="8"/>
      <c r="C54" s="9"/>
      <c r="D54" s="6"/>
      <c r="E54" s="7"/>
      <c r="F54" s="8"/>
      <c r="G54" s="9"/>
      <c r="H54" s="6"/>
      <c r="I54" s="10"/>
      <c r="J54" s="11"/>
      <c r="K54" s="9"/>
      <c r="L54" s="6"/>
      <c r="M54" s="7"/>
      <c r="N54" s="8"/>
      <c r="O54" s="9"/>
      <c r="P54" s="6"/>
      <c r="Q54" s="7"/>
      <c r="R54" s="8"/>
      <c r="S54" s="9"/>
      <c r="T54" s="6"/>
      <c r="U54" s="7"/>
      <c r="V54" s="8"/>
      <c r="W54" s="9"/>
      <c r="X54" s="6"/>
      <c r="Y54" s="7"/>
      <c r="Z54" s="8"/>
      <c r="AA54" s="9"/>
      <c r="AB54" s="6"/>
      <c r="AC54" s="7"/>
      <c r="AD54" s="8"/>
      <c r="AE54" s="9"/>
      <c r="AF54" s="6"/>
      <c r="AG54" s="7"/>
      <c r="AH54" s="8"/>
      <c r="AI54" s="9"/>
      <c r="AJ54" s="6"/>
      <c r="AK54" s="7"/>
      <c r="AL54" s="8"/>
      <c r="AM54" s="9"/>
      <c r="AN54" s="6"/>
      <c r="AO54" s="7"/>
      <c r="AP54" s="8"/>
      <c r="AQ54" s="9"/>
      <c r="AR54" s="6"/>
      <c r="AS54" s="7"/>
      <c r="AT54" s="8"/>
      <c r="AU54" s="9"/>
      <c r="AV54" s="6"/>
      <c r="AW54" s="7"/>
      <c r="AX54" s="34"/>
      <c r="AY54" s="9"/>
      <c r="AZ54" s="6"/>
      <c r="BA54" s="10"/>
      <c r="BB54" s="8"/>
      <c r="BC54" s="9"/>
      <c r="BD54" s="6"/>
      <c r="BE54" s="7"/>
      <c r="BF54" s="8"/>
      <c r="BG54" s="9"/>
      <c r="BH54" s="6"/>
      <c r="BI54" s="7"/>
      <c r="BJ54" s="8"/>
      <c r="BK54" s="9"/>
      <c r="BL54" s="6"/>
      <c r="BM54" s="7"/>
      <c r="BN54" s="8"/>
      <c r="BO54" s="9"/>
      <c r="BP54" s="6"/>
      <c r="BQ54" s="35"/>
      <c r="BR54" s="34"/>
      <c r="BS54" s="9"/>
      <c r="BT54" s="6"/>
      <c r="BU54" s="114"/>
      <c r="BV54" s="34"/>
      <c r="BW54" s="9"/>
      <c r="BX54" s="6"/>
      <c r="BY54" s="7"/>
      <c r="BZ54" s="8"/>
      <c r="CA54" s="9"/>
      <c r="CB54" s="6"/>
      <c r="CC54" s="7"/>
      <c r="CD54" s="8"/>
      <c r="CE54" s="9"/>
      <c r="CF54" s="6"/>
      <c r="CG54" s="7"/>
      <c r="CH54" s="8"/>
      <c r="CI54" s="9"/>
      <c r="CJ54" s="6"/>
      <c r="CK54" s="7"/>
      <c r="CL54" s="8"/>
      <c r="CM54" s="9"/>
      <c r="CN54" s="6"/>
      <c r="CO54" s="7"/>
      <c r="CP54" s="8"/>
      <c r="CQ54" s="9"/>
      <c r="CR54" s="6"/>
      <c r="CS54" s="7"/>
      <c r="CT54" s="33">
        <f t="shared" si="6"/>
        <v>0</v>
      </c>
      <c r="CU54" s="33"/>
      <c r="CV54" s="33"/>
      <c r="CW54" s="111">
        <f>SUM(CT48:CT55)</f>
        <v>0</v>
      </c>
    </row>
    <row r="55" spans="1:101" ht="15.75" hidden="1" customHeight="1" x14ac:dyDescent="0.3">
      <c r="A55" s="23" t="s">
        <v>34</v>
      </c>
      <c r="B55" s="36"/>
      <c r="C55" s="37"/>
      <c r="D55" s="38"/>
      <c r="E55" s="39"/>
      <c r="F55" s="36"/>
      <c r="G55" s="37"/>
      <c r="H55" s="38"/>
      <c r="I55" s="40"/>
      <c r="J55" s="41"/>
      <c r="K55" s="37"/>
      <c r="L55" s="38"/>
      <c r="M55" s="39"/>
      <c r="N55" s="36"/>
      <c r="O55" s="37"/>
      <c r="P55" s="38"/>
      <c r="Q55" s="39"/>
      <c r="R55" s="36"/>
      <c r="S55" s="37"/>
      <c r="T55" s="38"/>
      <c r="U55" s="39"/>
      <c r="V55" s="36"/>
      <c r="W55" s="37"/>
      <c r="X55" s="38"/>
      <c r="Y55" s="39"/>
      <c r="Z55" s="36"/>
      <c r="AA55" s="37"/>
      <c r="AB55" s="38"/>
      <c r="AC55" s="39"/>
      <c r="AD55" s="36"/>
      <c r="AE55" s="37"/>
      <c r="AF55" s="38"/>
      <c r="AG55" s="39"/>
      <c r="AH55" s="36"/>
      <c r="AI55" s="37"/>
      <c r="AJ55" s="38"/>
      <c r="AK55" s="39"/>
      <c r="AL55" s="36"/>
      <c r="AM55" s="37"/>
      <c r="AN55" s="38"/>
      <c r="AO55" s="39"/>
      <c r="AP55" s="36"/>
      <c r="AQ55" s="37"/>
      <c r="AR55" s="38"/>
      <c r="AS55" s="39"/>
      <c r="AT55" s="36"/>
      <c r="AU55" s="37"/>
      <c r="AV55" s="38"/>
      <c r="AW55" s="39"/>
      <c r="AX55" s="48"/>
      <c r="AY55" s="45"/>
      <c r="AZ55" s="79"/>
      <c r="BA55" s="126"/>
      <c r="BB55" s="50"/>
      <c r="BC55" s="45"/>
      <c r="BD55" s="79"/>
      <c r="BE55" s="52"/>
      <c r="BF55" s="50"/>
      <c r="BG55" s="45"/>
      <c r="BH55" s="79"/>
      <c r="BI55" s="52"/>
      <c r="BJ55" s="50"/>
      <c r="BK55" s="45"/>
      <c r="BL55" s="79"/>
      <c r="BM55" s="52"/>
      <c r="BN55" s="50"/>
      <c r="BO55" s="45"/>
      <c r="BP55" s="79"/>
      <c r="BQ55" s="125"/>
      <c r="BR55" s="48"/>
      <c r="BS55" s="45"/>
      <c r="BT55" s="79"/>
      <c r="BU55" s="115"/>
      <c r="BV55" s="48"/>
      <c r="BW55" s="45"/>
      <c r="BX55" s="79"/>
      <c r="BY55" s="52"/>
      <c r="BZ55" s="50"/>
      <c r="CA55" s="45"/>
      <c r="CB55" s="79"/>
      <c r="CC55" s="52"/>
      <c r="CD55" s="50"/>
      <c r="CE55" s="45"/>
      <c r="CF55" s="79"/>
      <c r="CG55" s="52"/>
      <c r="CH55" s="50"/>
      <c r="CI55" s="45"/>
      <c r="CJ55" s="79"/>
      <c r="CK55" s="52"/>
      <c r="CL55" s="50"/>
      <c r="CM55" s="45"/>
      <c r="CN55" s="79"/>
      <c r="CO55" s="52"/>
      <c r="CP55" s="50"/>
      <c r="CQ55" s="45"/>
      <c r="CR55" s="79"/>
      <c r="CS55" s="52"/>
      <c r="CT55" s="33">
        <f t="shared" si="6"/>
        <v>0</v>
      </c>
      <c r="CU55" s="33"/>
      <c r="CV55" s="33"/>
    </row>
    <row r="56" spans="1:101" x14ac:dyDescent="0.3">
      <c r="A56" s="77" t="s">
        <v>27</v>
      </c>
      <c r="B56" s="8"/>
      <c r="C56" s="8"/>
      <c r="D56" s="8"/>
      <c r="E56" s="8"/>
      <c r="F56" s="25"/>
      <c r="G56" s="28"/>
      <c r="H56" s="128"/>
      <c r="I56" s="32"/>
      <c r="J56" s="11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78"/>
      <c r="AX56" s="25"/>
      <c r="AY56" s="26"/>
      <c r="AZ56" s="80"/>
      <c r="BA56" s="32"/>
      <c r="BB56" s="25"/>
      <c r="BC56" s="26"/>
      <c r="BD56" s="80"/>
      <c r="BE56" s="81"/>
      <c r="BF56" s="25"/>
      <c r="BG56" s="26"/>
      <c r="BH56" s="80"/>
      <c r="BI56" s="81"/>
      <c r="BJ56" s="25"/>
      <c r="BK56" s="26"/>
      <c r="BL56" s="80"/>
      <c r="BM56" s="81"/>
      <c r="BN56" s="25"/>
      <c r="BO56" s="26"/>
      <c r="BP56" s="80"/>
      <c r="BQ56" s="83"/>
      <c r="BR56" s="32"/>
      <c r="BS56" s="26"/>
      <c r="BT56" s="80"/>
      <c r="BU56" s="116"/>
      <c r="BV56" s="32"/>
      <c r="BW56" s="26"/>
      <c r="BX56" s="80"/>
      <c r="BY56" s="81"/>
      <c r="BZ56" s="25"/>
      <c r="CA56" s="26"/>
      <c r="CB56" s="80"/>
      <c r="CC56" s="81"/>
      <c r="CD56" s="25"/>
      <c r="CE56" s="26"/>
      <c r="CF56" s="80"/>
      <c r="CG56" s="81"/>
      <c r="CH56" s="25"/>
      <c r="CI56" s="26"/>
      <c r="CJ56" s="80"/>
      <c r="CK56" s="81"/>
      <c r="CL56" s="25"/>
      <c r="CM56" s="26"/>
      <c r="CN56" s="80"/>
      <c r="CO56" s="81"/>
      <c r="CP56" s="25"/>
      <c r="CQ56" s="26"/>
      <c r="CR56" s="80"/>
      <c r="CS56" s="81"/>
      <c r="CT56" s="33">
        <f t="shared" si="6"/>
        <v>0</v>
      </c>
      <c r="CU56" s="33"/>
      <c r="CV56" s="33"/>
    </row>
    <row r="57" spans="1:101" x14ac:dyDescent="0.3">
      <c r="A57" s="127" t="s">
        <v>55</v>
      </c>
      <c r="B57" s="8"/>
      <c r="C57" s="9"/>
      <c r="D57" s="6"/>
      <c r="E57" s="53"/>
      <c r="F57" s="8"/>
      <c r="G57" s="9"/>
      <c r="H57" s="6">
        <v>1</v>
      </c>
      <c r="I57" s="34">
        <v>1</v>
      </c>
      <c r="J57" s="11">
        <v>1</v>
      </c>
      <c r="K57" s="9">
        <v>1</v>
      </c>
      <c r="L57" s="6">
        <v>1</v>
      </c>
      <c r="M57" s="53">
        <v>1</v>
      </c>
      <c r="N57" s="8">
        <v>1</v>
      </c>
      <c r="O57" s="9">
        <v>1</v>
      </c>
      <c r="P57" s="6">
        <v>1</v>
      </c>
      <c r="Q57" s="53">
        <v>1</v>
      </c>
      <c r="R57" s="8">
        <v>1</v>
      </c>
      <c r="S57" s="9">
        <v>1</v>
      </c>
      <c r="T57" s="6">
        <v>1</v>
      </c>
      <c r="U57" s="53">
        <v>1</v>
      </c>
      <c r="V57" s="8">
        <v>1</v>
      </c>
      <c r="W57" s="9">
        <v>1</v>
      </c>
      <c r="X57" s="6">
        <v>1</v>
      </c>
      <c r="Y57" s="53">
        <v>1</v>
      </c>
      <c r="Z57" s="8">
        <v>1</v>
      </c>
      <c r="AA57" s="9">
        <v>1</v>
      </c>
      <c r="AB57" s="6">
        <v>1</v>
      </c>
      <c r="AC57" s="53">
        <v>1</v>
      </c>
      <c r="AD57" s="8">
        <v>1</v>
      </c>
      <c r="AE57" s="9">
        <v>1</v>
      </c>
      <c r="AF57" s="6">
        <v>1</v>
      </c>
      <c r="AG57" s="53">
        <v>1</v>
      </c>
      <c r="AH57" s="8">
        <v>1</v>
      </c>
      <c r="AI57" s="9">
        <v>1</v>
      </c>
      <c r="AJ57" s="6">
        <v>1</v>
      </c>
      <c r="AK57" s="53">
        <v>1</v>
      </c>
      <c r="AL57" s="8">
        <v>1</v>
      </c>
      <c r="AM57" s="9">
        <v>1</v>
      </c>
      <c r="AN57" s="6">
        <v>1</v>
      </c>
      <c r="AO57" s="53">
        <v>1</v>
      </c>
      <c r="AP57" s="8">
        <v>1</v>
      </c>
      <c r="AQ57" s="9">
        <v>1</v>
      </c>
      <c r="AR57" s="6">
        <v>1</v>
      </c>
      <c r="AS57" s="53">
        <v>1</v>
      </c>
      <c r="AT57" s="8">
        <v>1</v>
      </c>
      <c r="AU57" s="9">
        <v>1</v>
      </c>
      <c r="AV57" s="6">
        <v>1</v>
      </c>
      <c r="AW57" s="53">
        <v>1</v>
      </c>
      <c r="AX57" s="34">
        <v>1</v>
      </c>
      <c r="AY57" s="9">
        <v>1</v>
      </c>
      <c r="AZ57" s="6">
        <v>1</v>
      </c>
      <c r="BA57" s="34">
        <v>1</v>
      </c>
      <c r="BB57" s="8">
        <v>1</v>
      </c>
      <c r="BC57" s="9">
        <v>1</v>
      </c>
      <c r="BD57" s="6">
        <v>1</v>
      </c>
      <c r="BE57" s="53">
        <v>1</v>
      </c>
      <c r="BF57" s="8">
        <v>1</v>
      </c>
      <c r="BG57" s="9">
        <v>1</v>
      </c>
      <c r="BH57" s="6">
        <v>1</v>
      </c>
      <c r="BI57" s="53">
        <v>1</v>
      </c>
      <c r="BJ57" s="8">
        <v>1</v>
      </c>
      <c r="BK57" s="9">
        <v>1</v>
      </c>
      <c r="BL57" s="6">
        <v>1</v>
      </c>
      <c r="BM57" s="53">
        <v>1</v>
      </c>
      <c r="BN57" s="8">
        <v>1</v>
      </c>
      <c r="BO57" s="9">
        <v>1</v>
      </c>
      <c r="BP57" s="6">
        <v>1</v>
      </c>
      <c r="BQ57" s="54">
        <v>1</v>
      </c>
      <c r="BR57" s="34"/>
      <c r="BS57" s="9"/>
      <c r="BT57" s="6"/>
      <c r="BU57" s="117"/>
      <c r="BV57" s="34"/>
      <c r="BW57" s="9"/>
      <c r="BX57" s="6"/>
      <c r="BY57" s="53"/>
      <c r="BZ57" s="8"/>
      <c r="CA57" s="9"/>
      <c r="CB57" s="6"/>
      <c r="CC57" s="53"/>
      <c r="CD57" s="8"/>
      <c r="CE57" s="9"/>
      <c r="CF57" s="6"/>
      <c r="CG57" s="53"/>
      <c r="CH57" s="8"/>
      <c r="CI57" s="9"/>
      <c r="CJ57" s="6"/>
      <c r="CK57" s="53"/>
      <c r="CL57" s="8"/>
      <c r="CM57" s="9"/>
      <c r="CN57" s="6"/>
      <c r="CO57" s="53"/>
      <c r="CP57" s="8"/>
      <c r="CQ57" s="9"/>
      <c r="CR57" s="6"/>
      <c r="CS57" s="53"/>
      <c r="CT57" s="33">
        <f t="shared" si="6"/>
        <v>15.5</v>
      </c>
      <c r="CU57" s="33"/>
      <c r="CV57" s="33"/>
      <c r="CW57" s="3" t="s">
        <v>56</v>
      </c>
    </row>
    <row r="58" spans="1:101" x14ac:dyDescent="0.3">
      <c r="A58" s="19" t="s">
        <v>53</v>
      </c>
      <c r="B58" s="8"/>
      <c r="C58" s="9"/>
      <c r="D58" s="6"/>
      <c r="E58" s="53"/>
      <c r="F58" s="8"/>
      <c r="G58" s="9"/>
      <c r="H58" s="6"/>
      <c r="I58" s="34"/>
      <c r="J58" s="11"/>
      <c r="K58" s="9"/>
      <c r="L58" s="6"/>
      <c r="M58" s="53"/>
      <c r="N58" s="8"/>
      <c r="O58" s="9"/>
      <c r="P58" s="6"/>
      <c r="Q58" s="53"/>
      <c r="R58" s="8"/>
      <c r="S58" s="9"/>
      <c r="T58" s="6"/>
      <c r="U58" s="53"/>
      <c r="V58" s="8"/>
      <c r="W58" s="9"/>
      <c r="X58" s="6"/>
      <c r="Y58" s="53"/>
      <c r="Z58" s="8"/>
      <c r="AA58" s="9"/>
      <c r="AB58" s="6"/>
      <c r="AC58" s="53"/>
      <c r="AD58" s="8"/>
      <c r="AE58" s="9"/>
      <c r="AF58" s="6"/>
      <c r="AG58" s="53"/>
      <c r="AH58" s="8"/>
      <c r="AI58" s="9"/>
      <c r="AJ58" s="6"/>
      <c r="AK58" s="53"/>
      <c r="AL58" s="8"/>
      <c r="AM58" s="9"/>
      <c r="AN58" s="6"/>
      <c r="AO58" s="53"/>
      <c r="AP58" s="8"/>
      <c r="AQ58" s="9"/>
      <c r="AR58" s="6"/>
      <c r="AS58" s="53"/>
      <c r="AT58" s="8"/>
      <c r="AU58" s="9"/>
      <c r="AV58" s="6"/>
      <c r="AW58" s="53"/>
      <c r="AX58" s="34"/>
      <c r="AY58" s="9"/>
      <c r="AZ58" s="6"/>
      <c r="BA58" s="34"/>
      <c r="BB58" s="8">
        <v>1</v>
      </c>
      <c r="BC58" s="9">
        <v>1</v>
      </c>
      <c r="BD58" s="6">
        <v>1</v>
      </c>
      <c r="BE58" s="53">
        <v>1</v>
      </c>
      <c r="BF58" s="8">
        <v>1</v>
      </c>
      <c r="BG58" s="9">
        <v>1</v>
      </c>
      <c r="BH58" s="6">
        <v>1</v>
      </c>
      <c r="BI58" s="53">
        <v>1</v>
      </c>
      <c r="BJ58" s="8">
        <v>1</v>
      </c>
      <c r="BK58" s="9">
        <v>1</v>
      </c>
      <c r="BL58" s="6">
        <v>1</v>
      </c>
      <c r="BM58" s="53">
        <v>1</v>
      </c>
      <c r="BN58" s="8">
        <v>1</v>
      </c>
      <c r="BO58" s="9">
        <v>1</v>
      </c>
      <c r="BP58" s="6">
        <v>1</v>
      </c>
      <c r="BQ58" s="53">
        <v>1</v>
      </c>
      <c r="BR58" s="34"/>
      <c r="BS58" s="9"/>
      <c r="BT58" s="6"/>
      <c r="BU58" s="117"/>
      <c r="BV58" s="34"/>
      <c r="BW58" s="9"/>
      <c r="BX58" s="6"/>
      <c r="BY58" s="53"/>
      <c r="BZ58" s="8"/>
      <c r="CA58" s="9"/>
      <c r="CB58" s="6"/>
      <c r="CC58" s="53"/>
      <c r="CD58" s="8"/>
      <c r="CE58" s="9"/>
      <c r="CF58" s="6"/>
      <c r="CG58" s="53"/>
      <c r="CH58" s="8"/>
      <c r="CI58" s="9"/>
      <c r="CJ58" s="6"/>
      <c r="CK58" s="53"/>
      <c r="CL58" s="8"/>
      <c r="CM58" s="9"/>
      <c r="CN58" s="6"/>
      <c r="CO58" s="53"/>
      <c r="CP58" s="8"/>
      <c r="CQ58" s="9"/>
      <c r="CR58" s="6"/>
      <c r="CS58" s="53"/>
      <c r="CT58" s="33">
        <f t="shared" si="6"/>
        <v>4</v>
      </c>
      <c r="CU58" s="33"/>
      <c r="CV58" s="33"/>
      <c r="CW58" s="5">
        <f>+SUM(CT56:CT63)</f>
        <v>60.5</v>
      </c>
    </row>
    <row r="59" spans="1:101" x14ac:dyDescent="0.3">
      <c r="A59" s="19" t="s">
        <v>52</v>
      </c>
      <c r="B59" s="8"/>
      <c r="C59" s="9"/>
      <c r="D59" s="6"/>
      <c r="E59" s="53"/>
      <c r="F59" s="8"/>
      <c r="G59" s="9"/>
      <c r="H59" s="6"/>
      <c r="I59" s="34"/>
      <c r="J59" s="11">
        <v>1</v>
      </c>
      <c r="K59" s="9">
        <v>1</v>
      </c>
      <c r="L59" s="6">
        <v>1</v>
      </c>
      <c r="M59" s="53">
        <v>1</v>
      </c>
      <c r="N59" s="8">
        <v>1</v>
      </c>
      <c r="O59" s="9">
        <v>1</v>
      </c>
      <c r="P59" s="6">
        <v>1</v>
      </c>
      <c r="Q59" s="53">
        <v>1</v>
      </c>
      <c r="R59" s="8">
        <v>1</v>
      </c>
      <c r="S59" s="9">
        <v>1</v>
      </c>
      <c r="T59" s="6">
        <v>1</v>
      </c>
      <c r="U59" s="53">
        <v>1</v>
      </c>
      <c r="V59" s="8">
        <v>1</v>
      </c>
      <c r="W59" s="9">
        <v>1</v>
      </c>
      <c r="X59" s="6">
        <v>1</v>
      </c>
      <c r="Y59" s="53">
        <v>1</v>
      </c>
      <c r="Z59" s="8">
        <v>1</v>
      </c>
      <c r="AA59" s="9">
        <v>1</v>
      </c>
      <c r="AB59" s="6">
        <v>1</v>
      </c>
      <c r="AC59" s="53">
        <v>1</v>
      </c>
      <c r="AD59" s="8">
        <v>1</v>
      </c>
      <c r="AE59" s="9">
        <v>1</v>
      </c>
      <c r="AF59" s="6">
        <v>1</v>
      </c>
      <c r="AG59" s="53">
        <v>1</v>
      </c>
      <c r="AH59" s="8">
        <v>1</v>
      </c>
      <c r="AI59" s="9">
        <v>1</v>
      </c>
      <c r="AJ59" s="6">
        <v>1</v>
      </c>
      <c r="AK59" s="53">
        <v>1</v>
      </c>
      <c r="AL59" s="8">
        <v>1</v>
      </c>
      <c r="AM59" s="9">
        <v>1</v>
      </c>
      <c r="AN59" s="6">
        <v>1</v>
      </c>
      <c r="AO59" s="53">
        <v>1</v>
      </c>
      <c r="AP59" s="8">
        <v>1</v>
      </c>
      <c r="AQ59" s="9">
        <v>1</v>
      </c>
      <c r="AR59" s="6">
        <v>1</v>
      </c>
      <c r="AS59" s="53">
        <v>1</v>
      </c>
      <c r="AT59" s="8">
        <v>1</v>
      </c>
      <c r="AU59" s="9">
        <v>1</v>
      </c>
      <c r="AV59" s="6">
        <v>1</v>
      </c>
      <c r="AW59" s="53">
        <v>1</v>
      </c>
      <c r="AX59" s="34">
        <v>1</v>
      </c>
      <c r="AY59" s="9">
        <v>1</v>
      </c>
      <c r="AZ59" s="6">
        <v>1</v>
      </c>
      <c r="BA59" s="34">
        <v>1</v>
      </c>
      <c r="BB59" s="8">
        <v>1</v>
      </c>
      <c r="BC59" s="9">
        <v>1</v>
      </c>
      <c r="BD59" s="6">
        <v>1</v>
      </c>
      <c r="BE59" s="53">
        <v>1</v>
      </c>
      <c r="BF59" s="8">
        <v>1</v>
      </c>
      <c r="BG59" s="9">
        <v>1</v>
      </c>
      <c r="BH59" s="6">
        <v>1</v>
      </c>
      <c r="BI59" s="53">
        <v>1</v>
      </c>
      <c r="BJ59" s="8">
        <v>1</v>
      </c>
      <c r="BK59" s="9">
        <v>1</v>
      </c>
      <c r="BL59" s="6">
        <v>1</v>
      </c>
      <c r="BM59" s="53">
        <v>1</v>
      </c>
      <c r="BN59" s="8">
        <v>1</v>
      </c>
      <c r="BO59" s="9">
        <v>1</v>
      </c>
      <c r="BP59" s="6">
        <v>1</v>
      </c>
      <c r="BQ59" s="53">
        <v>1</v>
      </c>
      <c r="BR59" s="34"/>
      <c r="BS59" s="9"/>
      <c r="BT59" s="6"/>
      <c r="BU59" s="117"/>
      <c r="BV59" s="34"/>
      <c r="BW59" s="9"/>
      <c r="BX59" s="6"/>
      <c r="BY59" s="53"/>
      <c r="BZ59" s="8"/>
      <c r="CA59" s="9"/>
      <c r="CB59" s="6"/>
      <c r="CC59" s="53"/>
      <c r="CD59" s="8"/>
      <c r="CE59" s="9"/>
      <c r="CF59" s="6"/>
      <c r="CG59" s="53"/>
      <c r="CH59" s="8"/>
      <c r="CI59" s="9"/>
      <c r="CJ59" s="6"/>
      <c r="CK59" s="53"/>
      <c r="CL59" s="8"/>
      <c r="CM59" s="9"/>
      <c r="CN59" s="6"/>
      <c r="CO59" s="53"/>
      <c r="CP59" s="8"/>
      <c r="CQ59" s="9"/>
      <c r="CR59" s="6"/>
      <c r="CS59" s="53"/>
      <c r="CT59" s="33">
        <f t="shared" si="6"/>
        <v>15</v>
      </c>
      <c r="CU59" s="33"/>
      <c r="CV59" s="33"/>
    </row>
    <row r="60" spans="1:101" x14ac:dyDescent="0.3">
      <c r="A60" s="19" t="s">
        <v>51</v>
      </c>
      <c r="B60" s="8"/>
      <c r="C60" s="9"/>
      <c r="D60" s="6"/>
      <c r="E60" s="53"/>
      <c r="F60" s="8"/>
      <c r="G60" s="9"/>
      <c r="H60" s="6"/>
      <c r="I60" s="34"/>
      <c r="J60" s="11">
        <v>1</v>
      </c>
      <c r="K60" s="9">
        <v>1</v>
      </c>
      <c r="L60" s="6">
        <v>1</v>
      </c>
      <c r="M60" s="53">
        <v>1</v>
      </c>
      <c r="N60" s="8">
        <v>1</v>
      </c>
      <c r="O60" s="9">
        <v>1</v>
      </c>
      <c r="P60" s="6">
        <v>1</v>
      </c>
      <c r="Q60" s="53">
        <v>1</v>
      </c>
      <c r="R60" s="8">
        <v>1</v>
      </c>
      <c r="S60" s="9">
        <v>1</v>
      </c>
      <c r="T60" s="6">
        <v>1</v>
      </c>
      <c r="U60" s="53">
        <v>1</v>
      </c>
      <c r="V60" s="8">
        <v>1</v>
      </c>
      <c r="W60" s="9">
        <v>1</v>
      </c>
      <c r="X60" s="6">
        <v>1</v>
      </c>
      <c r="Y60" s="53">
        <v>1</v>
      </c>
      <c r="Z60" s="8">
        <v>1</v>
      </c>
      <c r="AA60" s="9">
        <v>1</v>
      </c>
      <c r="AB60" s="6">
        <v>1</v>
      </c>
      <c r="AC60" s="53">
        <v>1</v>
      </c>
      <c r="AD60" s="8">
        <v>1</v>
      </c>
      <c r="AE60" s="9">
        <v>1</v>
      </c>
      <c r="AF60" s="6">
        <v>1</v>
      </c>
      <c r="AG60" s="53">
        <v>1</v>
      </c>
      <c r="AH60" s="8">
        <v>1</v>
      </c>
      <c r="AI60" s="9">
        <v>1</v>
      </c>
      <c r="AJ60" s="6">
        <v>1</v>
      </c>
      <c r="AK60" s="53">
        <v>1</v>
      </c>
      <c r="AL60" s="8">
        <v>1</v>
      </c>
      <c r="AM60" s="9">
        <v>1</v>
      </c>
      <c r="AN60" s="6">
        <v>1</v>
      </c>
      <c r="AO60" s="53">
        <v>1</v>
      </c>
      <c r="AP60" s="8">
        <v>1</v>
      </c>
      <c r="AQ60" s="9">
        <v>1</v>
      </c>
      <c r="AR60" s="6">
        <v>1</v>
      </c>
      <c r="AS60" s="53">
        <v>1</v>
      </c>
      <c r="AT60" s="8">
        <v>1</v>
      </c>
      <c r="AU60" s="9">
        <v>1</v>
      </c>
      <c r="AV60" s="6">
        <v>1</v>
      </c>
      <c r="AW60" s="53">
        <v>1</v>
      </c>
      <c r="AX60" s="34">
        <v>1</v>
      </c>
      <c r="AY60" s="9">
        <v>1</v>
      </c>
      <c r="AZ60" s="6">
        <v>1</v>
      </c>
      <c r="BA60" s="34">
        <v>1</v>
      </c>
      <c r="BB60" s="8">
        <v>1</v>
      </c>
      <c r="BC60" s="9">
        <v>1</v>
      </c>
      <c r="BD60" s="6">
        <v>1</v>
      </c>
      <c r="BE60" s="53">
        <v>1</v>
      </c>
      <c r="BF60" s="8">
        <v>1</v>
      </c>
      <c r="BG60" s="9">
        <v>1</v>
      </c>
      <c r="BH60" s="6">
        <v>1</v>
      </c>
      <c r="BI60" s="53">
        <v>1</v>
      </c>
      <c r="BJ60" s="8">
        <v>1</v>
      </c>
      <c r="BK60" s="9">
        <v>1</v>
      </c>
      <c r="BL60" s="6">
        <v>1</v>
      </c>
      <c r="BM60" s="53">
        <v>1</v>
      </c>
      <c r="BN60" s="8">
        <v>1</v>
      </c>
      <c r="BO60" s="9">
        <v>1</v>
      </c>
      <c r="BP60" s="6">
        <v>1</v>
      </c>
      <c r="BQ60" s="54">
        <v>1</v>
      </c>
      <c r="BR60" s="34"/>
      <c r="BS60" s="9"/>
      <c r="BT60" s="6"/>
      <c r="BU60" s="117"/>
      <c r="BV60" s="34"/>
      <c r="BW60" s="9"/>
      <c r="BX60" s="6"/>
      <c r="BY60" s="53"/>
      <c r="BZ60" s="8"/>
      <c r="CA60" s="9"/>
      <c r="CB60" s="6"/>
      <c r="CC60" s="53"/>
      <c r="CD60" s="8"/>
      <c r="CE60" s="9"/>
      <c r="CF60" s="6"/>
      <c r="CG60" s="53"/>
      <c r="CH60" s="8"/>
      <c r="CI60" s="9"/>
      <c r="CJ60" s="6"/>
      <c r="CK60" s="53"/>
      <c r="CL60" s="8"/>
      <c r="CM60" s="9"/>
      <c r="CN60" s="6"/>
      <c r="CO60" s="53"/>
      <c r="CP60" s="8"/>
      <c r="CQ60" s="9"/>
      <c r="CR60" s="6"/>
      <c r="CS60" s="53"/>
      <c r="CT60" s="33">
        <f>SUM(B60:CS60)/4</f>
        <v>15</v>
      </c>
      <c r="CU60" s="33"/>
      <c r="CV60" s="33"/>
      <c r="CW60" s="4"/>
    </row>
    <row r="61" spans="1:101" x14ac:dyDescent="0.3">
      <c r="A61" s="19" t="s">
        <v>51</v>
      </c>
      <c r="B61" s="8"/>
      <c r="C61" s="9"/>
      <c r="D61" s="6"/>
      <c r="E61" s="7"/>
      <c r="F61" s="8"/>
      <c r="G61" s="9"/>
      <c r="H61" s="6"/>
      <c r="I61" s="10"/>
      <c r="J61" s="11">
        <v>1</v>
      </c>
      <c r="K61" s="9">
        <v>1</v>
      </c>
      <c r="L61" s="6">
        <v>1</v>
      </c>
      <c r="M61" s="53">
        <v>1</v>
      </c>
      <c r="N61" s="8">
        <v>1</v>
      </c>
      <c r="O61" s="9">
        <v>1</v>
      </c>
      <c r="P61" s="6">
        <v>1</v>
      </c>
      <c r="Q61" s="53">
        <v>1</v>
      </c>
      <c r="R61" s="8">
        <v>1</v>
      </c>
      <c r="S61" s="9">
        <v>1</v>
      </c>
      <c r="T61" s="6">
        <v>1</v>
      </c>
      <c r="U61" s="53">
        <v>1</v>
      </c>
      <c r="V61" s="8">
        <v>1</v>
      </c>
      <c r="W61" s="9">
        <v>1</v>
      </c>
      <c r="X61" s="6">
        <v>1</v>
      </c>
      <c r="Y61" s="53">
        <v>1</v>
      </c>
      <c r="Z61" s="8">
        <v>1</v>
      </c>
      <c r="AA61" s="9">
        <v>1</v>
      </c>
      <c r="AB61" s="6">
        <v>1</v>
      </c>
      <c r="AC61" s="53">
        <v>1</v>
      </c>
      <c r="AD61" s="8">
        <v>1</v>
      </c>
      <c r="AE61" s="9">
        <v>1</v>
      </c>
      <c r="AF61" s="6">
        <v>1</v>
      </c>
      <c r="AG61" s="53">
        <v>1</v>
      </c>
      <c r="AH61" s="8">
        <v>1</v>
      </c>
      <c r="AI61" s="9">
        <v>1</v>
      </c>
      <c r="AJ61" s="6">
        <v>1</v>
      </c>
      <c r="AK61" s="53">
        <v>1</v>
      </c>
      <c r="AL61" s="8">
        <v>1</v>
      </c>
      <c r="AM61" s="9">
        <v>1</v>
      </c>
      <c r="AN61" s="6">
        <v>1</v>
      </c>
      <c r="AO61" s="53">
        <v>1</v>
      </c>
      <c r="AP61" s="8">
        <v>1</v>
      </c>
      <c r="AQ61" s="9">
        <v>1</v>
      </c>
      <c r="AR61" s="6">
        <v>1</v>
      </c>
      <c r="AS61" s="53">
        <v>1</v>
      </c>
      <c r="AT61" s="8">
        <v>1</v>
      </c>
      <c r="AU61" s="9">
        <v>1</v>
      </c>
      <c r="AV61" s="6">
        <v>1</v>
      </c>
      <c r="AW61" s="53">
        <v>1</v>
      </c>
      <c r="AX61" s="34">
        <v>1</v>
      </c>
      <c r="AY61" s="9">
        <v>1</v>
      </c>
      <c r="AZ61" s="6">
        <v>1</v>
      </c>
      <c r="BA61" s="34">
        <v>1</v>
      </c>
      <c r="BB61" s="8"/>
      <c r="BC61" s="9"/>
      <c r="BD61" s="6"/>
      <c r="BE61" s="7"/>
      <c r="BF61" s="8"/>
      <c r="BG61" s="9"/>
      <c r="BH61" s="6"/>
      <c r="BI61" s="7"/>
      <c r="BJ61" s="8"/>
      <c r="BK61" s="9"/>
      <c r="BL61" s="6"/>
      <c r="BM61" s="7"/>
      <c r="BN61" s="8"/>
      <c r="BO61" s="9"/>
      <c r="BP61" s="6"/>
      <c r="BQ61" s="35"/>
      <c r="BR61" s="34"/>
      <c r="BS61" s="9"/>
      <c r="BT61" s="6"/>
      <c r="BU61" s="114"/>
      <c r="BV61" s="34"/>
      <c r="BW61" s="9"/>
      <c r="BX61" s="6"/>
      <c r="BY61" s="7"/>
      <c r="BZ61" s="8"/>
      <c r="CA61" s="9"/>
      <c r="CB61" s="6"/>
      <c r="CC61" s="7"/>
      <c r="CD61" s="8"/>
      <c r="CE61" s="9"/>
      <c r="CF61" s="6"/>
      <c r="CG61" s="7"/>
      <c r="CH61" s="8"/>
      <c r="CI61" s="9"/>
      <c r="CJ61" s="6"/>
      <c r="CK61" s="7"/>
      <c r="CL61" s="8"/>
      <c r="CM61" s="9"/>
      <c r="CN61" s="6"/>
      <c r="CO61" s="7"/>
      <c r="CP61" s="8"/>
      <c r="CQ61" s="9"/>
      <c r="CR61" s="6"/>
      <c r="CS61" s="7"/>
      <c r="CT61" s="33">
        <f t="shared" si="6"/>
        <v>11</v>
      </c>
      <c r="CU61" s="33"/>
      <c r="CV61" s="33"/>
      <c r="CW61" s="4"/>
    </row>
    <row r="62" spans="1:101" x14ac:dyDescent="0.3">
      <c r="A62" s="20" t="s">
        <v>54</v>
      </c>
      <c r="B62" s="8"/>
      <c r="C62" s="9"/>
      <c r="D62" s="6"/>
      <c r="E62" s="7"/>
      <c r="F62" s="8"/>
      <c r="G62" s="9"/>
      <c r="H62" s="6"/>
      <c r="I62" s="10"/>
      <c r="J62" s="11"/>
      <c r="K62" s="9"/>
      <c r="L62" s="6"/>
      <c r="M62" s="7"/>
      <c r="N62" s="8"/>
      <c r="O62" s="9"/>
      <c r="P62" s="6"/>
      <c r="Q62" s="7"/>
      <c r="R62" s="8"/>
      <c r="S62" s="9"/>
      <c r="T62" s="6"/>
      <c r="U62" s="7"/>
      <c r="V62" s="8"/>
      <c r="W62" s="9"/>
      <c r="X62" s="6"/>
      <c r="Y62" s="7"/>
      <c r="Z62" s="8"/>
      <c r="AA62" s="9"/>
      <c r="AB62" s="6"/>
      <c r="AC62" s="7"/>
      <c r="AD62" s="8"/>
      <c r="AE62" s="9"/>
      <c r="AF62" s="6"/>
      <c r="AG62" s="7"/>
      <c r="AH62" s="8"/>
      <c r="AI62" s="9"/>
      <c r="AJ62" s="6"/>
      <c r="AK62" s="7"/>
      <c r="AL62" s="8"/>
      <c r="AM62" s="9"/>
      <c r="AN62" s="6"/>
      <c r="AO62" s="7"/>
      <c r="AP62" s="8"/>
      <c r="AQ62" s="9"/>
      <c r="AR62" s="6"/>
      <c r="AS62" s="7"/>
      <c r="AT62" s="8"/>
      <c r="AU62" s="9"/>
      <c r="AV62" s="6"/>
      <c r="AW62" s="7"/>
      <c r="AX62" s="34"/>
      <c r="AY62" s="9"/>
      <c r="AZ62" s="6"/>
      <c r="BA62" s="10"/>
      <c r="BB62" s="8"/>
      <c r="BC62" s="9"/>
      <c r="BD62" s="6"/>
      <c r="BE62" s="7"/>
      <c r="BF62" s="8"/>
      <c r="BG62" s="9"/>
      <c r="BH62" s="6"/>
      <c r="BI62" s="7"/>
      <c r="BJ62" s="8"/>
      <c r="BK62" s="9"/>
      <c r="BL62" s="6"/>
      <c r="BM62" s="7"/>
      <c r="BN62" s="8"/>
      <c r="BO62" s="9"/>
      <c r="BP62" s="6"/>
      <c r="BQ62" s="35"/>
      <c r="BR62" s="34"/>
      <c r="BS62" s="9"/>
      <c r="BT62" s="6"/>
      <c r="BU62" s="114"/>
      <c r="BV62" s="34"/>
      <c r="BW62" s="9"/>
      <c r="BX62" s="6"/>
      <c r="BY62" s="7"/>
      <c r="BZ62" s="8"/>
      <c r="CA62" s="9"/>
      <c r="CB62" s="6"/>
      <c r="CC62" s="7"/>
      <c r="CD62" s="8"/>
      <c r="CE62" s="9"/>
      <c r="CF62" s="6"/>
      <c r="CG62" s="7"/>
      <c r="CH62" s="8"/>
      <c r="CI62" s="9"/>
      <c r="CJ62" s="6"/>
      <c r="CK62" s="7"/>
      <c r="CL62" s="8"/>
      <c r="CM62" s="9"/>
      <c r="CN62" s="6"/>
      <c r="CO62" s="7"/>
      <c r="CP62" s="8"/>
      <c r="CQ62" s="9"/>
      <c r="CR62" s="6"/>
      <c r="CS62" s="7"/>
      <c r="CT62" s="33">
        <f t="shared" si="6"/>
        <v>0</v>
      </c>
      <c r="CU62" s="33"/>
      <c r="CV62" s="33"/>
      <c r="CW62" s="33"/>
    </row>
    <row r="63" spans="1:101" ht="15" thickBot="1" x14ac:dyDescent="0.35">
      <c r="A63" s="20" t="s">
        <v>45</v>
      </c>
      <c r="B63" s="8"/>
      <c r="C63" s="9"/>
      <c r="D63" s="6"/>
      <c r="E63" s="7"/>
      <c r="F63" s="8"/>
      <c r="G63" s="9"/>
      <c r="H63" s="6"/>
      <c r="I63" s="10"/>
      <c r="J63" s="11"/>
      <c r="K63" s="9"/>
      <c r="L63" s="6"/>
      <c r="M63" s="7"/>
      <c r="N63" s="8"/>
      <c r="O63" s="9"/>
      <c r="P63" s="6"/>
      <c r="Q63" s="7"/>
      <c r="R63" s="8"/>
      <c r="S63" s="9"/>
      <c r="T63" s="6"/>
      <c r="U63" s="7"/>
      <c r="V63" s="8"/>
      <c r="W63" s="9"/>
      <c r="X63" s="6"/>
      <c r="Y63" s="7"/>
      <c r="Z63" s="8"/>
      <c r="AA63" s="9"/>
      <c r="AB63" s="6"/>
      <c r="AC63" s="7"/>
      <c r="AD63" s="8"/>
      <c r="AE63" s="9"/>
      <c r="AF63" s="6"/>
      <c r="AG63" s="7"/>
      <c r="AH63" s="8"/>
      <c r="AI63" s="9"/>
      <c r="AJ63" s="6"/>
      <c r="AK63" s="7"/>
      <c r="AL63" s="8"/>
      <c r="AM63" s="9"/>
      <c r="AN63" s="6"/>
      <c r="AO63" s="7"/>
      <c r="AP63" s="8"/>
      <c r="AQ63" s="9"/>
      <c r="AR63" s="6"/>
      <c r="AS63" s="7"/>
      <c r="AT63" s="8"/>
      <c r="AU63" s="9"/>
      <c r="AV63" s="6"/>
      <c r="AW63" s="7"/>
      <c r="AX63" s="34"/>
      <c r="AY63" s="9"/>
      <c r="AZ63" s="6"/>
      <c r="BA63" s="10"/>
      <c r="BB63" s="8"/>
      <c r="BC63" s="9"/>
      <c r="BD63" s="6"/>
      <c r="BE63" s="7"/>
      <c r="BF63" s="8"/>
      <c r="BG63" s="9"/>
      <c r="BH63" s="6"/>
      <c r="BI63" s="7"/>
      <c r="BJ63" s="8"/>
      <c r="BK63" s="9"/>
      <c r="BL63" s="6"/>
      <c r="BM63" s="7"/>
      <c r="BN63" s="8"/>
      <c r="BO63" s="9"/>
      <c r="BP63" s="6"/>
      <c r="BQ63" s="35"/>
      <c r="BR63" s="34"/>
      <c r="BS63" s="9"/>
      <c r="BT63" s="6"/>
      <c r="BU63" s="114"/>
      <c r="BV63" s="34"/>
      <c r="BW63" s="9"/>
      <c r="BX63" s="6"/>
      <c r="BY63" s="7"/>
      <c r="BZ63" s="8"/>
      <c r="CA63" s="9"/>
      <c r="CB63" s="6"/>
      <c r="CC63" s="7"/>
      <c r="CD63" s="8"/>
      <c r="CE63" s="9"/>
      <c r="CF63" s="6"/>
      <c r="CG63" s="7"/>
      <c r="CH63" s="8"/>
      <c r="CI63" s="9"/>
      <c r="CJ63" s="6"/>
      <c r="CK63" s="7"/>
      <c r="CL63" s="8"/>
      <c r="CM63" s="9"/>
      <c r="CN63" s="6"/>
      <c r="CO63" s="7"/>
      <c r="CP63" s="8"/>
      <c r="CQ63" s="9"/>
      <c r="CR63" s="6"/>
      <c r="CS63" s="7"/>
      <c r="CT63" s="33">
        <f t="shared" si="6"/>
        <v>0</v>
      </c>
      <c r="CU63" s="33"/>
      <c r="CV63" s="33"/>
    </row>
    <row r="64" spans="1:101" ht="15" thickBot="1" x14ac:dyDescent="0.35">
      <c r="A64" s="21" t="s">
        <v>34</v>
      </c>
      <c r="B64" s="55"/>
      <c r="C64" s="56"/>
      <c r="D64" s="57"/>
      <c r="E64" s="58"/>
      <c r="F64" s="55"/>
      <c r="G64" s="56"/>
      <c r="H64" s="57"/>
      <c r="I64" s="59"/>
      <c r="J64" s="41"/>
      <c r="K64" s="37"/>
      <c r="L64" s="38"/>
      <c r="M64" s="39"/>
      <c r="N64" s="36"/>
      <c r="O64" s="37"/>
      <c r="P64" s="38"/>
      <c r="Q64" s="39"/>
      <c r="R64" s="36"/>
      <c r="S64" s="37"/>
      <c r="T64" s="38"/>
      <c r="U64" s="39"/>
      <c r="V64" s="36"/>
      <c r="W64" s="37"/>
      <c r="X64" s="38"/>
      <c r="Y64" s="39"/>
      <c r="Z64" s="36"/>
      <c r="AA64" s="37"/>
      <c r="AB64" s="38"/>
      <c r="AC64" s="39"/>
      <c r="AD64" s="36"/>
      <c r="AE64" s="37"/>
      <c r="AF64" s="38"/>
      <c r="AG64" s="39"/>
      <c r="AH64" s="36"/>
      <c r="AI64" s="37"/>
      <c r="AJ64" s="38"/>
      <c r="AK64" s="39"/>
      <c r="AL64" s="36"/>
      <c r="AM64" s="37"/>
      <c r="AN64" s="38"/>
      <c r="AO64" s="39"/>
      <c r="AP64" s="36"/>
      <c r="AQ64" s="37"/>
      <c r="AR64" s="38"/>
      <c r="AS64" s="39"/>
      <c r="AT64" s="36"/>
      <c r="AU64" s="37"/>
      <c r="AV64" s="38"/>
      <c r="AW64" s="39"/>
      <c r="AX64" s="43"/>
      <c r="AY64" s="37"/>
      <c r="AZ64" s="38"/>
      <c r="BA64" s="40"/>
      <c r="BB64" s="36"/>
      <c r="BC64" s="37"/>
      <c r="BD64" s="38"/>
      <c r="BE64" s="39"/>
      <c r="BF64" s="36"/>
      <c r="BG64" s="37"/>
      <c r="BH64" s="38"/>
      <c r="BI64" s="39"/>
      <c r="BJ64" s="36"/>
      <c r="BK64" s="37"/>
      <c r="BL64" s="38"/>
      <c r="BM64" s="39"/>
      <c r="BN64" s="36"/>
      <c r="BO64" s="37"/>
      <c r="BP64" s="38"/>
      <c r="BQ64" s="42"/>
      <c r="BR64" s="139"/>
      <c r="BS64" s="118"/>
      <c r="BT64" s="119"/>
      <c r="BU64" s="120"/>
      <c r="BV64" s="60"/>
      <c r="BW64" s="56"/>
      <c r="BX64" s="57"/>
      <c r="BY64" s="58"/>
      <c r="BZ64" s="55"/>
      <c r="CA64" s="56"/>
      <c r="CB64" s="57"/>
      <c r="CC64" s="58"/>
      <c r="CD64" s="55"/>
      <c r="CE64" s="56"/>
      <c r="CF64" s="57"/>
      <c r="CG64" s="58"/>
      <c r="CH64" s="55"/>
      <c r="CI64" s="56"/>
      <c r="CJ64" s="57"/>
      <c r="CK64" s="58"/>
      <c r="CL64" s="55"/>
      <c r="CM64" s="56"/>
      <c r="CN64" s="57"/>
      <c r="CO64" s="58"/>
      <c r="CP64" s="55"/>
      <c r="CQ64" s="56"/>
      <c r="CR64" s="57"/>
      <c r="CS64" s="58"/>
    </row>
    <row r="65" spans="1:101" x14ac:dyDescent="0.3">
      <c r="B65" s="110">
        <f t="shared" ref="B65:BM65" si="7" xml:space="preserve"> SUM(B48:B64)</f>
        <v>0</v>
      </c>
      <c r="C65" s="110">
        <f t="shared" si="7"/>
        <v>0</v>
      </c>
      <c r="D65" s="110">
        <f t="shared" si="7"/>
        <v>0</v>
      </c>
      <c r="E65" s="110">
        <f t="shared" si="7"/>
        <v>0</v>
      </c>
      <c r="F65" s="110">
        <f t="shared" si="7"/>
        <v>0</v>
      </c>
      <c r="G65" s="110">
        <f t="shared" si="7"/>
        <v>0</v>
      </c>
      <c r="H65" s="110">
        <f t="shared" si="7"/>
        <v>1</v>
      </c>
      <c r="I65" s="110">
        <f t="shared" si="7"/>
        <v>1</v>
      </c>
      <c r="J65" s="110">
        <f t="shared" si="7"/>
        <v>4</v>
      </c>
      <c r="K65" s="110">
        <f t="shared" si="7"/>
        <v>4</v>
      </c>
      <c r="L65" s="110">
        <f t="shared" si="7"/>
        <v>4</v>
      </c>
      <c r="M65" s="110">
        <f t="shared" si="7"/>
        <v>4</v>
      </c>
      <c r="N65" s="110">
        <f t="shared" si="7"/>
        <v>4</v>
      </c>
      <c r="O65" s="110">
        <f t="shared" si="7"/>
        <v>4</v>
      </c>
      <c r="P65" s="110">
        <f t="shared" si="7"/>
        <v>4</v>
      </c>
      <c r="Q65" s="110">
        <f t="shared" si="7"/>
        <v>4</v>
      </c>
      <c r="R65" s="110">
        <f t="shared" si="7"/>
        <v>4</v>
      </c>
      <c r="S65" s="110">
        <f t="shared" si="7"/>
        <v>4</v>
      </c>
      <c r="T65" s="110">
        <f t="shared" si="7"/>
        <v>4</v>
      </c>
      <c r="U65" s="110">
        <f t="shared" si="7"/>
        <v>4</v>
      </c>
      <c r="V65" s="110">
        <f t="shared" si="7"/>
        <v>4</v>
      </c>
      <c r="W65" s="110">
        <f t="shared" si="7"/>
        <v>4</v>
      </c>
      <c r="X65" s="110">
        <f t="shared" si="7"/>
        <v>4</v>
      </c>
      <c r="Y65" s="110">
        <f t="shared" si="7"/>
        <v>4</v>
      </c>
      <c r="Z65" s="110">
        <f t="shared" si="7"/>
        <v>4</v>
      </c>
      <c r="AA65" s="110">
        <f t="shared" si="7"/>
        <v>4</v>
      </c>
      <c r="AB65" s="110">
        <f t="shared" si="7"/>
        <v>4</v>
      </c>
      <c r="AC65" s="110">
        <f t="shared" si="7"/>
        <v>4</v>
      </c>
      <c r="AD65" s="110">
        <f t="shared" si="7"/>
        <v>4</v>
      </c>
      <c r="AE65" s="110">
        <f t="shared" si="7"/>
        <v>4</v>
      </c>
      <c r="AF65" s="110">
        <f t="shared" si="7"/>
        <v>4</v>
      </c>
      <c r="AG65" s="110">
        <f t="shared" si="7"/>
        <v>4</v>
      </c>
      <c r="AH65" s="110">
        <f t="shared" si="7"/>
        <v>4</v>
      </c>
      <c r="AI65" s="110">
        <f t="shared" si="7"/>
        <v>4</v>
      </c>
      <c r="AJ65" s="110">
        <f t="shared" si="7"/>
        <v>4</v>
      </c>
      <c r="AK65" s="110">
        <f t="shared" si="7"/>
        <v>4</v>
      </c>
      <c r="AL65" s="110">
        <f t="shared" si="7"/>
        <v>4</v>
      </c>
      <c r="AM65" s="110">
        <f t="shared" si="7"/>
        <v>4</v>
      </c>
      <c r="AN65" s="110">
        <f t="shared" si="7"/>
        <v>4</v>
      </c>
      <c r="AO65" s="110">
        <f t="shared" si="7"/>
        <v>4</v>
      </c>
      <c r="AP65" s="110">
        <f t="shared" si="7"/>
        <v>4</v>
      </c>
      <c r="AQ65" s="110">
        <f t="shared" si="7"/>
        <v>4</v>
      </c>
      <c r="AR65" s="110">
        <f t="shared" si="7"/>
        <v>4</v>
      </c>
      <c r="AS65" s="110">
        <f t="shared" si="7"/>
        <v>4</v>
      </c>
      <c r="AT65" s="110">
        <f t="shared" si="7"/>
        <v>4</v>
      </c>
      <c r="AU65" s="110">
        <f t="shared" si="7"/>
        <v>4</v>
      </c>
      <c r="AV65" s="110">
        <f t="shared" si="7"/>
        <v>4</v>
      </c>
      <c r="AW65" s="110">
        <f t="shared" si="7"/>
        <v>4</v>
      </c>
      <c r="AX65" s="110">
        <f t="shared" si="7"/>
        <v>4</v>
      </c>
      <c r="AY65" s="110">
        <f t="shared" si="7"/>
        <v>4</v>
      </c>
      <c r="AZ65" s="110">
        <f t="shared" si="7"/>
        <v>4</v>
      </c>
      <c r="BA65" s="110">
        <f t="shared" si="7"/>
        <v>4</v>
      </c>
      <c r="BB65" s="110">
        <f t="shared" si="7"/>
        <v>4</v>
      </c>
      <c r="BC65" s="110">
        <f t="shared" si="7"/>
        <v>4</v>
      </c>
      <c r="BD65" s="110">
        <f t="shared" si="7"/>
        <v>4</v>
      </c>
      <c r="BE65" s="110">
        <f t="shared" si="7"/>
        <v>4</v>
      </c>
      <c r="BF65" s="110">
        <f t="shared" si="7"/>
        <v>4</v>
      </c>
      <c r="BG65" s="110">
        <f t="shared" si="7"/>
        <v>4</v>
      </c>
      <c r="BH65" s="110">
        <f t="shared" si="7"/>
        <v>4</v>
      </c>
      <c r="BI65" s="110">
        <f t="shared" si="7"/>
        <v>4</v>
      </c>
      <c r="BJ65" s="110">
        <f t="shared" si="7"/>
        <v>4</v>
      </c>
      <c r="BK65" s="110">
        <f t="shared" si="7"/>
        <v>4</v>
      </c>
      <c r="BL65" s="110">
        <f t="shared" si="7"/>
        <v>4</v>
      </c>
      <c r="BM65" s="110">
        <f t="shared" si="7"/>
        <v>4</v>
      </c>
      <c r="BN65" s="110">
        <f t="shared" ref="BN65:CS65" si="8" xml:space="preserve"> SUM(BN48:BN64)</f>
        <v>4</v>
      </c>
      <c r="BO65" s="110">
        <f t="shared" si="8"/>
        <v>4</v>
      </c>
      <c r="BP65" s="110">
        <f t="shared" si="8"/>
        <v>4</v>
      </c>
      <c r="BQ65" s="110">
        <f t="shared" si="8"/>
        <v>4</v>
      </c>
      <c r="BR65" s="110">
        <f t="shared" si="8"/>
        <v>0</v>
      </c>
      <c r="BS65" s="110">
        <f t="shared" si="8"/>
        <v>0</v>
      </c>
      <c r="BT65" s="110">
        <f t="shared" si="8"/>
        <v>0</v>
      </c>
      <c r="BU65" s="110">
        <f t="shared" si="8"/>
        <v>0</v>
      </c>
      <c r="BV65" s="110">
        <f t="shared" si="8"/>
        <v>0</v>
      </c>
      <c r="BW65" s="110">
        <f t="shared" si="8"/>
        <v>0</v>
      </c>
      <c r="BX65" s="110">
        <f t="shared" si="8"/>
        <v>0</v>
      </c>
      <c r="BY65" s="110">
        <f t="shared" si="8"/>
        <v>0</v>
      </c>
      <c r="BZ65" s="110">
        <f t="shared" si="8"/>
        <v>0</v>
      </c>
      <c r="CA65" s="110">
        <f t="shared" si="8"/>
        <v>0</v>
      </c>
      <c r="CB65" s="110">
        <f t="shared" si="8"/>
        <v>0</v>
      </c>
      <c r="CC65" s="110">
        <f t="shared" si="8"/>
        <v>0</v>
      </c>
      <c r="CD65" s="110">
        <f t="shared" si="8"/>
        <v>0</v>
      </c>
      <c r="CE65" s="110">
        <f t="shared" si="8"/>
        <v>0</v>
      </c>
      <c r="CF65" s="110">
        <f t="shared" si="8"/>
        <v>0</v>
      </c>
      <c r="CG65" s="110">
        <f t="shared" si="8"/>
        <v>0</v>
      </c>
      <c r="CH65" s="110">
        <f t="shared" si="8"/>
        <v>0</v>
      </c>
      <c r="CI65" s="110">
        <f t="shared" si="8"/>
        <v>0</v>
      </c>
      <c r="CJ65" s="110">
        <f t="shared" si="8"/>
        <v>0</v>
      </c>
      <c r="CK65" s="110">
        <f t="shared" si="8"/>
        <v>0</v>
      </c>
      <c r="CL65" s="110">
        <f t="shared" si="8"/>
        <v>0</v>
      </c>
      <c r="CM65" s="110">
        <f t="shared" si="8"/>
        <v>0</v>
      </c>
      <c r="CN65" s="110">
        <f t="shared" si="8"/>
        <v>0</v>
      </c>
      <c r="CO65" s="110">
        <f t="shared" si="8"/>
        <v>0</v>
      </c>
      <c r="CP65" s="110">
        <f t="shared" si="8"/>
        <v>0</v>
      </c>
      <c r="CQ65" s="110">
        <f t="shared" si="8"/>
        <v>0</v>
      </c>
      <c r="CR65" s="110">
        <f t="shared" si="8"/>
        <v>0</v>
      </c>
      <c r="CS65" s="110">
        <f t="shared" si="8"/>
        <v>0</v>
      </c>
    </row>
    <row r="66" spans="1:101" ht="15" thickBot="1" x14ac:dyDescent="0.35">
      <c r="B66" s="348" t="s">
        <v>20</v>
      </c>
      <c r="C66" s="341"/>
      <c r="D66" s="341"/>
      <c r="E66" s="341"/>
      <c r="F66" s="341" t="s">
        <v>21</v>
      </c>
      <c r="G66" s="341"/>
      <c r="H66" s="341"/>
      <c r="I66" s="341"/>
      <c r="J66" s="341" t="s">
        <v>23</v>
      </c>
      <c r="K66" s="341"/>
      <c r="L66" s="341"/>
      <c r="M66" s="341"/>
      <c r="N66" s="341" t="s">
        <v>22</v>
      </c>
      <c r="O66" s="341"/>
      <c r="P66" s="341"/>
      <c r="Q66" s="341"/>
      <c r="R66" s="341" t="s">
        <v>0</v>
      </c>
      <c r="S66" s="341"/>
      <c r="T66" s="341"/>
      <c r="U66" s="341"/>
      <c r="V66" s="341" t="s">
        <v>1</v>
      </c>
      <c r="W66" s="341"/>
      <c r="X66" s="341"/>
      <c r="Y66" s="341"/>
      <c r="Z66" s="341" t="s">
        <v>2</v>
      </c>
      <c r="AA66" s="341"/>
      <c r="AB66" s="341"/>
      <c r="AC66" s="341"/>
      <c r="AD66" s="341" t="s">
        <v>3</v>
      </c>
      <c r="AE66" s="341"/>
      <c r="AF66" s="341"/>
      <c r="AG66" s="341"/>
      <c r="AH66" s="341" t="s">
        <v>4</v>
      </c>
      <c r="AI66" s="341"/>
      <c r="AJ66" s="341"/>
      <c r="AK66" s="341"/>
      <c r="AL66" s="341" t="s">
        <v>5</v>
      </c>
      <c r="AM66" s="341"/>
      <c r="AN66" s="341"/>
      <c r="AO66" s="341"/>
      <c r="AP66" s="341" t="s">
        <v>6</v>
      </c>
      <c r="AQ66" s="341"/>
      <c r="AR66" s="341"/>
      <c r="AS66" s="341"/>
      <c r="AT66" s="390" t="s">
        <v>7</v>
      </c>
      <c r="AU66" s="390"/>
      <c r="AV66" s="390"/>
      <c r="AW66" s="390"/>
      <c r="AX66" s="390" t="s">
        <v>8</v>
      </c>
      <c r="AY66" s="390"/>
      <c r="AZ66" s="390"/>
      <c r="BA66" s="390"/>
      <c r="BB66" s="390" t="s">
        <v>9</v>
      </c>
      <c r="BC66" s="390"/>
      <c r="BD66" s="390"/>
      <c r="BE66" s="390"/>
      <c r="BF66" s="341" t="s">
        <v>10</v>
      </c>
      <c r="BG66" s="341"/>
      <c r="BH66" s="341"/>
      <c r="BI66" s="341"/>
      <c r="BJ66" s="341" t="s">
        <v>11</v>
      </c>
      <c r="BK66" s="341"/>
      <c r="BL66" s="341"/>
      <c r="BM66" s="341"/>
      <c r="BN66" s="341" t="s">
        <v>12</v>
      </c>
      <c r="BO66" s="341"/>
      <c r="BP66" s="341"/>
      <c r="BQ66" s="341"/>
      <c r="BR66" s="341" t="s">
        <v>13</v>
      </c>
      <c r="BS66" s="341"/>
      <c r="BT66" s="341"/>
      <c r="BU66" s="341"/>
      <c r="BV66" s="341" t="s">
        <v>14</v>
      </c>
      <c r="BW66" s="341"/>
      <c r="BX66" s="341"/>
      <c r="BY66" s="341"/>
      <c r="BZ66" s="341" t="s">
        <v>15</v>
      </c>
      <c r="CA66" s="341"/>
      <c r="CB66" s="341"/>
      <c r="CC66" s="341"/>
      <c r="CD66" s="341" t="s">
        <v>16</v>
      </c>
      <c r="CE66" s="341"/>
      <c r="CF66" s="341"/>
      <c r="CG66" s="341"/>
      <c r="CH66" s="341" t="s">
        <v>17</v>
      </c>
      <c r="CI66" s="341"/>
      <c r="CJ66" s="341"/>
      <c r="CK66" s="341"/>
      <c r="CL66" s="341" t="s">
        <v>18</v>
      </c>
      <c r="CM66" s="341"/>
      <c r="CN66" s="341"/>
      <c r="CO66" s="341"/>
      <c r="CP66" s="341" t="s">
        <v>19</v>
      </c>
      <c r="CQ66" s="341"/>
      <c r="CR66" s="341"/>
      <c r="CS66" s="342"/>
    </row>
    <row r="67" spans="1:101" ht="15" thickBot="1" x14ac:dyDescent="0.35">
      <c r="H67" s="33"/>
      <c r="I67" s="33"/>
      <c r="AT67" s="345" t="s">
        <v>38</v>
      </c>
      <c r="AU67" s="346"/>
      <c r="AV67" s="346"/>
      <c r="AW67" s="346"/>
      <c r="AX67" s="346"/>
      <c r="AY67" s="346"/>
      <c r="AZ67" s="346"/>
      <c r="BA67" s="346"/>
      <c r="BB67" s="346"/>
      <c r="BC67" s="346"/>
      <c r="BD67" s="346"/>
      <c r="BE67" s="347"/>
    </row>
    <row r="68" spans="1:101" x14ac:dyDescent="0.3">
      <c r="B68" s="354" t="s">
        <v>20</v>
      </c>
      <c r="C68" s="343"/>
      <c r="D68" s="343"/>
      <c r="E68" s="343"/>
      <c r="F68" s="354" t="s">
        <v>21</v>
      </c>
      <c r="G68" s="343"/>
      <c r="H68" s="343"/>
      <c r="I68" s="408"/>
      <c r="J68" s="409" t="s">
        <v>23</v>
      </c>
      <c r="K68" s="404"/>
      <c r="L68" s="404"/>
      <c r="M68" s="404"/>
      <c r="N68" s="404" t="s">
        <v>22</v>
      </c>
      <c r="O68" s="404"/>
      <c r="P68" s="404"/>
      <c r="Q68" s="404"/>
      <c r="R68" s="404" t="s">
        <v>0</v>
      </c>
      <c r="S68" s="404"/>
      <c r="T68" s="404"/>
      <c r="U68" s="404"/>
      <c r="V68" s="404" t="s">
        <v>1</v>
      </c>
      <c r="W68" s="404"/>
      <c r="X68" s="404"/>
      <c r="Y68" s="404"/>
      <c r="Z68" s="404" t="s">
        <v>2</v>
      </c>
      <c r="AA68" s="404"/>
      <c r="AB68" s="404"/>
      <c r="AC68" s="404"/>
      <c r="AD68" s="404" t="s">
        <v>3</v>
      </c>
      <c r="AE68" s="404"/>
      <c r="AF68" s="404"/>
      <c r="AG68" s="404"/>
      <c r="AH68" s="404" t="s">
        <v>4</v>
      </c>
      <c r="AI68" s="404"/>
      <c r="AJ68" s="404"/>
      <c r="AK68" s="404"/>
      <c r="AL68" s="404" t="s">
        <v>5</v>
      </c>
      <c r="AM68" s="404"/>
      <c r="AN68" s="404"/>
      <c r="AO68" s="404"/>
      <c r="AP68" s="404" t="s">
        <v>6</v>
      </c>
      <c r="AQ68" s="404"/>
      <c r="AR68" s="404"/>
      <c r="AS68" s="404"/>
      <c r="AT68" s="404" t="s">
        <v>7</v>
      </c>
      <c r="AU68" s="404"/>
      <c r="AV68" s="404"/>
      <c r="AW68" s="404"/>
      <c r="AX68" s="404" t="s">
        <v>8</v>
      </c>
      <c r="AY68" s="404"/>
      <c r="AZ68" s="404"/>
      <c r="BA68" s="404"/>
      <c r="BB68" s="404" t="s">
        <v>9</v>
      </c>
      <c r="BC68" s="404"/>
      <c r="BD68" s="404"/>
      <c r="BE68" s="404"/>
      <c r="BF68" s="404" t="s">
        <v>10</v>
      </c>
      <c r="BG68" s="404"/>
      <c r="BH68" s="404"/>
      <c r="BI68" s="404"/>
      <c r="BJ68" s="404" t="s">
        <v>11</v>
      </c>
      <c r="BK68" s="404"/>
      <c r="BL68" s="404"/>
      <c r="BM68" s="404"/>
      <c r="BN68" s="404" t="s">
        <v>12</v>
      </c>
      <c r="BO68" s="404"/>
      <c r="BP68" s="404"/>
      <c r="BQ68" s="410"/>
      <c r="BR68" s="411" t="s">
        <v>13</v>
      </c>
      <c r="BS68" s="411"/>
      <c r="BT68" s="411"/>
      <c r="BU68" s="411"/>
      <c r="BV68" s="349" t="s">
        <v>14</v>
      </c>
      <c r="BW68" s="349"/>
      <c r="BX68" s="349"/>
      <c r="BY68" s="349"/>
      <c r="BZ68" s="349" t="s">
        <v>15</v>
      </c>
      <c r="CA68" s="349"/>
      <c r="CB68" s="349"/>
      <c r="CC68" s="349"/>
      <c r="CD68" s="349" t="s">
        <v>16</v>
      </c>
      <c r="CE68" s="349"/>
      <c r="CF68" s="349"/>
      <c r="CG68" s="349"/>
      <c r="CH68" s="349" t="s">
        <v>17</v>
      </c>
      <c r="CI68" s="349"/>
      <c r="CJ68" s="349"/>
      <c r="CK68" s="349"/>
      <c r="CL68" s="349" t="s">
        <v>18</v>
      </c>
      <c r="CM68" s="349"/>
      <c r="CN68" s="349"/>
      <c r="CO68" s="349"/>
      <c r="CP68" s="349" t="s">
        <v>19</v>
      </c>
      <c r="CQ68" s="349"/>
      <c r="CR68" s="349"/>
      <c r="CS68" s="349"/>
    </row>
    <row r="69" spans="1:101" ht="15.75" hidden="1" customHeight="1" x14ac:dyDescent="0.3">
      <c r="A69" s="14" t="s">
        <v>27</v>
      </c>
      <c r="B69" s="25"/>
      <c r="C69" s="26"/>
      <c r="D69" s="27"/>
      <c r="E69" s="27"/>
      <c r="F69" s="25"/>
      <c r="G69" s="26"/>
      <c r="H69" s="27"/>
      <c r="I69" s="28"/>
      <c r="J69" s="29"/>
      <c r="K69" s="26"/>
      <c r="L69" s="27"/>
      <c r="M69" s="30"/>
      <c r="N69" s="25"/>
      <c r="O69" s="26"/>
      <c r="P69" s="27"/>
      <c r="Q69" s="30"/>
      <c r="R69" s="25"/>
      <c r="S69" s="26"/>
      <c r="T69" s="27"/>
      <c r="U69" s="30"/>
      <c r="V69" s="25"/>
      <c r="W69" s="26"/>
      <c r="X69" s="27"/>
      <c r="Y69" s="30"/>
      <c r="Z69" s="25"/>
      <c r="AA69" s="26"/>
      <c r="AB69" s="27"/>
      <c r="AC69" s="30"/>
      <c r="AD69" s="25"/>
      <c r="AE69" s="26"/>
      <c r="AF69" s="27"/>
      <c r="AG69" s="30"/>
      <c r="AH69" s="25"/>
      <c r="AI69" s="26"/>
      <c r="AJ69" s="27"/>
      <c r="AK69" s="30"/>
      <c r="AL69" s="25"/>
      <c r="AM69" s="26"/>
      <c r="AN69" s="27"/>
      <c r="AO69" s="30"/>
      <c r="AP69" s="25"/>
      <c r="AQ69" s="26"/>
      <c r="AR69" s="27"/>
      <c r="AS69" s="30"/>
      <c r="AT69" s="25"/>
      <c r="AU69" s="26"/>
      <c r="AV69" s="27"/>
      <c r="AW69" s="30"/>
      <c r="AX69" s="32"/>
      <c r="AY69" s="26"/>
      <c r="AZ69" s="27"/>
      <c r="BA69" s="28"/>
      <c r="BB69" s="25"/>
      <c r="BC69" s="26"/>
      <c r="BD69" s="27"/>
      <c r="BE69" s="30"/>
      <c r="BF69" s="25"/>
      <c r="BG69" s="26"/>
      <c r="BH69" s="27"/>
      <c r="BI69" s="30"/>
      <c r="BJ69" s="25"/>
      <c r="BK69" s="26"/>
      <c r="BL69" s="27"/>
      <c r="BM69" s="30"/>
      <c r="BN69" s="25"/>
      <c r="BO69" s="26"/>
      <c r="BP69" s="27"/>
      <c r="BQ69" s="31"/>
      <c r="BR69" s="32"/>
      <c r="BS69" s="26"/>
      <c r="BT69" s="27"/>
      <c r="BU69" s="30"/>
      <c r="BV69" s="25"/>
      <c r="BW69" s="26"/>
      <c r="BX69" s="27"/>
      <c r="BY69" s="30"/>
      <c r="BZ69" s="25"/>
      <c r="CA69" s="26"/>
      <c r="CB69" s="27"/>
      <c r="CC69" s="30"/>
      <c r="CD69" s="25"/>
      <c r="CE69" s="26"/>
      <c r="CF69" s="27"/>
      <c r="CG69" s="30"/>
      <c r="CH69" s="25"/>
      <c r="CI69" s="26"/>
      <c r="CJ69" s="27"/>
      <c r="CK69" s="30"/>
      <c r="CL69" s="25"/>
      <c r="CM69" s="26"/>
      <c r="CN69" s="27"/>
      <c r="CO69" s="30"/>
      <c r="CP69" s="25"/>
      <c r="CQ69" s="26"/>
      <c r="CR69" s="27"/>
      <c r="CS69" s="30"/>
      <c r="CT69" s="33">
        <f>SUM(B69:CS69)/4</f>
        <v>0</v>
      </c>
      <c r="CU69" s="33"/>
      <c r="CV69" s="33"/>
    </row>
    <row r="70" spans="1:101" ht="15.75" hidden="1" customHeight="1" x14ac:dyDescent="0.3">
      <c r="A70" s="15" t="s">
        <v>28</v>
      </c>
      <c r="B70" s="8"/>
      <c r="C70" s="9"/>
      <c r="D70" s="6"/>
      <c r="E70" s="7"/>
      <c r="F70" s="34"/>
      <c r="G70" s="9"/>
      <c r="H70" s="6"/>
      <c r="I70" s="10"/>
      <c r="J70" s="11"/>
      <c r="K70" s="9"/>
      <c r="L70" s="6"/>
      <c r="M70" s="7"/>
      <c r="N70" s="8"/>
      <c r="O70" s="9"/>
      <c r="P70" s="6"/>
      <c r="Q70" s="7"/>
      <c r="R70" s="8"/>
      <c r="S70" s="9"/>
      <c r="T70" s="6"/>
      <c r="U70" s="7"/>
      <c r="V70" s="8"/>
      <c r="W70" s="9"/>
      <c r="X70" s="6"/>
      <c r="Y70" s="7"/>
      <c r="Z70" s="8"/>
      <c r="AA70" s="9"/>
      <c r="AB70" s="6"/>
      <c r="AC70" s="7"/>
      <c r="AD70" s="8"/>
      <c r="AE70" s="9"/>
      <c r="AF70" s="6"/>
      <c r="AG70" s="7"/>
      <c r="AH70" s="8"/>
      <c r="AI70" s="9"/>
      <c r="AJ70" s="6"/>
      <c r="AK70" s="7"/>
      <c r="AL70" s="8"/>
      <c r="AM70" s="9"/>
      <c r="AN70" s="6"/>
      <c r="AO70" s="7"/>
      <c r="AP70" s="8"/>
      <c r="AQ70" s="9"/>
      <c r="AR70" s="6"/>
      <c r="AS70" s="7"/>
      <c r="AT70" s="8"/>
      <c r="AU70" s="9"/>
      <c r="AV70" s="6"/>
      <c r="AW70" s="7"/>
      <c r="AX70" s="34"/>
      <c r="AY70" s="9"/>
      <c r="AZ70" s="6"/>
      <c r="BA70" s="10"/>
      <c r="BB70" s="8"/>
      <c r="BC70" s="9"/>
      <c r="BD70" s="6"/>
      <c r="BE70" s="7"/>
      <c r="BF70" s="8"/>
      <c r="BG70" s="9"/>
      <c r="BH70" s="6"/>
      <c r="BI70" s="7"/>
      <c r="BJ70" s="8"/>
      <c r="BK70" s="9"/>
      <c r="BL70" s="6"/>
      <c r="BM70" s="7"/>
      <c r="BN70" s="8"/>
      <c r="BO70" s="9"/>
      <c r="BP70" s="6"/>
      <c r="BQ70" s="35"/>
      <c r="BR70" s="34"/>
      <c r="BS70" s="9"/>
      <c r="BT70" s="6"/>
      <c r="BU70" s="7"/>
      <c r="BV70" s="8"/>
      <c r="BW70" s="9"/>
      <c r="BX70" s="6"/>
      <c r="BY70" s="7"/>
      <c r="BZ70" s="8"/>
      <c r="CA70" s="9"/>
      <c r="CB70" s="6"/>
      <c r="CC70" s="7"/>
      <c r="CD70" s="8"/>
      <c r="CE70" s="9"/>
      <c r="CF70" s="6"/>
      <c r="CG70" s="7"/>
      <c r="CH70" s="8"/>
      <c r="CI70" s="9"/>
      <c r="CJ70" s="6"/>
      <c r="CK70" s="7"/>
      <c r="CL70" s="8"/>
      <c r="CM70" s="9"/>
      <c r="CN70" s="6"/>
      <c r="CO70" s="7"/>
      <c r="CP70" s="8"/>
      <c r="CQ70" s="9"/>
      <c r="CR70" s="6"/>
      <c r="CS70" s="7"/>
      <c r="CT70" s="33">
        <f t="shared" ref="CT70:CT84" si="9">SUM(B70:CS70)/4</f>
        <v>0</v>
      </c>
      <c r="CU70" s="33"/>
      <c r="CV70" s="33"/>
    </row>
    <row r="71" spans="1:101" ht="15.75" hidden="1" customHeight="1" x14ac:dyDescent="0.3">
      <c r="A71" s="15" t="s">
        <v>28</v>
      </c>
      <c r="B71" s="8"/>
      <c r="C71" s="9"/>
      <c r="D71" s="6"/>
      <c r="E71" s="6"/>
      <c r="F71" s="8"/>
      <c r="G71" s="9"/>
      <c r="H71" s="6"/>
      <c r="I71" s="10"/>
      <c r="J71" s="11"/>
      <c r="K71" s="9"/>
      <c r="L71" s="6"/>
      <c r="M71" s="7"/>
      <c r="N71" s="8"/>
      <c r="O71" s="9"/>
      <c r="P71" s="6"/>
      <c r="Q71" s="7"/>
      <c r="R71" s="8"/>
      <c r="S71" s="9"/>
      <c r="T71" s="6"/>
      <c r="U71" s="7"/>
      <c r="V71" s="8"/>
      <c r="W71" s="9"/>
      <c r="X71" s="6"/>
      <c r="Y71" s="7"/>
      <c r="Z71" s="8"/>
      <c r="AA71" s="9"/>
      <c r="AB71" s="6"/>
      <c r="AC71" s="7"/>
      <c r="AD71" s="8"/>
      <c r="AE71" s="9"/>
      <c r="AF71" s="6"/>
      <c r="AG71" s="7"/>
      <c r="AH71" s="8"/>
      <c r="AI71" s="9"/>
      <c r="AJ71" s="6"/>
      <c r="AK71" s="7"/>
      <c r="AL71" s="8"/>
      <c r="AM71" s="9"/>
      <c r="AN71" s="6"/>
      <c r="AO71" s="7"/>
      <c r="AP71" s="8"/>
      <c r="AQ71" s="9"/>
      <c r="AR71" s="6"/>
      <c r="AS71" s="7"/>
      <c r="AT71" s="8"/>
      <c r="AU71" s="9"/>
      <c r="AV71" s="6"/>
      <c r="AW71" s="7"/>
      <c r="AX71" s="34"/>
      <c r="AY71" s="9"/>
      <c r="AZ71" s="6"/>
      <c r="BA71" s="10"/>
      <c r="BB71" s="8"/>
      <c r="BC71" s="9"/>
      <c r="BD71" s="6"/>
      <c r="BE71" s="7"/>
      <c r="BF71" s="8"/>
      <c r="BG71" s="9"/>
      <c r="BH71" s="6"/>
      <c r="BI71" s="7"/>
      <c r="BJ71" s="8"/>
      <c r="BK71" s="9"/>
      <c r="BL71" s="6"/>
      <c r="BM71" s="7"/>
      <c r="BN71" s="8"/>
      <c r="BO71" s="9"/>
      <c r="BP71" s="6"/>
      <c r="BQ71" s="35"/>
      <c r="BR71" s="34"/>
      <c r="BS71" s="9"/>
      <c r="BT71" s="6"/>
      <c r="BU71" s="7"/>
      <c r="BV71" s="8"/>
      <c r="BW71" s="9"/>
      <c r="BX71" s="6"/>
      <c r="BY71" s="7"/>
      <c r="BZ71" s="8"/>
      <c r="CA71" s="9"/>
      <c r="CB71" s="6"/>
      <c r="CC71" s="7"/>
      <c r="CD71" s="8"/>
      <c r="CE71" s="9"/>
      <c r="CF71" s="6"/>
      <c r="CG71" s="7"/>
      <c r="CH71" s="8"/>
      <c r="CI71" s="9"/>
      <c r="CJ71" s="6"/>
      <c r="CK71" s="7"/>
      <c r="CL71" s="8"/>
      <c r="CM71" s="9"/>
      <c r="CN71" s="6"/>
      <c r="CO71" s="7"/>
      <c r="CP71" s="8"/>
      <c r="CQ71" s="9"/>
      <c r="CR71" s="6"/>
      <c r="CS71" s="7"/>
      <c r="CT71" s="33">
        <f t="shared" si="9"/>
        <v>0</v>
      </c>
      <c r="CU71" s="33"/>
      <c r="CV71" s="33"/>
    </row>
    <row r="72" spans="1:101" ht="15.75" hidden="1" customHeight="1" x14ac:dyDescent="0.3">
      <c r="A72" s="15" t="s">
        <v>28</v>
      </c>
      <c r="B72" s="8"/>
      <c r="C72" s="9"/>
      <c r="D72" s="6"/>
      <c r="E72" s="7"/>
      <c r="F72" s="8"/>
      <c r="G72" s="9"/>
      <c r="H72" s="6"/>
      <c r="I72" s="10"/>
      <c r="J72" s="11"/>
      <c r="K72" s="9"/>
      <c r="L72" s="6"/>
      <c r="M72" s="7"/>
      <c r="N72" s="8"/>
      <c r="O72" s="9"/>
      <c r="P72" s="6"/>
      <c r="Q72" s="7"/>
      <c r="R72" s="8"/>
      <c r="S72" s="9"/>
      <c r="T72" s="6"/>
      <c r="U72" s="7"/>
      <c r="V72" s="8"/>
      <c r="W72" s="9"/>
      <c r="X72" s="6"/>
      <c r="Y72" s="7"/>
      <c r="Z72" s="8"/>
      <c r="AA72" s="9"/>
      <c r="AB72" s="6"/>
      <c r="AC72" s="7"/>
      <c r="AD72" s="8"/>
      <c r="AE72" s="9"/>
      <c r="AF72" s="6"/>
      <c r="AG72" s="7"/>
      <c r="AH72" s="8"/>
      <c r="AI72" s="9"/>
      <c r="AJ72" s="6"/>
      <c r="AK72" s="7"/>
      <c r="AL72" s="8"/>
      <c r="AM72" s="9"/>
      <c r="AN72" s="6"/>
      <c r="AO72" s="7"/>
      <c r="AP72" s="8"/>
      <c r="AQ72" s="9"/>
      <c r="AR72" s="6"/>
      <c r="AS72" s="7"/>
      <c r="AT72" s="8"/>
      <c r="AU72" s="9"/>
      <c r="AV72" s="6"/>
      <c r="AW72" s="7"/>
      <c r="AX72" s="34"/>
      <c r="AY72" s="9"/>
      <c r="AZ72" s="6"/>
      <c r="BA72" s="10"/>
      <c r="BB72" s="8"/>
      <c r="BC72" s="9"/>
      <c r="BD72" s="6"/>
      <c r="BE72" s="7"/>
      <c r="BF72" s="8"/>
      <c r="BG72" s="9"/>
      <c r="BH72" s="6"/>
      <c r="BI72" s="7"/>
      <c r="BJ72" s="8"/>
      <c r="BK72" s="9"/>
      <c r="BL72" s="6"/>
      <c r="BM72" s="7"/>
      <c r="BN72" s="8"/>
      <c r="BO72" s="9"/>
      <c r="BP72" s="6"/>
      <c r="BQ72" s="35"/>
      <c r="BR72" s="34"/>
      <c r="BS72" s="9"/>
      <c r="BT72" s="6"/>
      <c r="BU72" s="7"/>
      <c r="BV72" s="8"/>
      <c r="BW72" s="9"/>
      <c r="BX72" s="6"/>
      <c r="BY72" s="7"/>
      <c r="BZ72" s="8"/>
      <c r="CA72" s="9"/>
      <c r="CB72" s="6"/>
      <c r="CC72" s="7"/>
      <c r="CD72" s="8"/>
      <c r="CE72" s="9"/>
      <c r="CF72" s="6"/>
      <c r="CG72" s="7"/>
      <c r="CH72" s="8"/>
      <c r="CI72" s="9"/>
      <c r="CJ72" s="6"/>
      <c r="CK72" s="7"/>
      <c r="CL72" s="8"/>
      <c r="CM72" s="9"/>
      <c r="CN72" s="6"/>
      <c r="CO72" s="7"/>
      <c r="CP72" s="8"/>
      <c r="CQ72" s="9"/>
      <c r="CR72" s="6"/>
      <c r="CS72" s="7"/>
      <c r="CT72" s="33">
        <f t="shared" si="9"/>
        <v>0</v>
      </c>
      <c r="CU72" s="33"/>
      <c r="CV72" s="33"/>
    </row>
    <row r="73" spans="1:101" ht="15.75" hidden="1" customHeight="1" x14ac:dyDescent="0.3">
      <c r="A73" s="15" t="s">
        <v>28</v>
      </c>
      <c r="B73" s="8"/>
      <c r="C73" s="9"/>
      <c r="D73" s="6"/>
      <c r="E73" s="7"/>
      <c r="F73" s="8"/>
      <c r="G73" s="9"/>
      <c r="H73" s="6"/>
      <c r="I73" s="10"/>
      <c r="J73" s="11"/>
      <c r="K73" s="9"/>
      <c r="L73" s="6"/>
      <c r="M73" s="7"/>
      <c r="N73" s="8"/>
      <c r="O73" s="9"/>
      <c r="P73" s="6"/>
      <c r="Q73" s="7"/>
      <c r="R73" s="8"/>
      <c r="S73" s="9"/>
      <c r="T73" s="6"/>
      <c r="U73" s="7"/>
      <c r="V73" s="8"/>
      <c r="W73" s="9"/>
      <c r="X73" s="6"/>
      <c r="Y73" s="7"/>
      <c r="Z73" s="8"/>
      <c r="AA73" s="9"/>
      <c r="AB73" s="6"/>
      <c r="AC73" s="7"/>
      <c r="AD73" s="8"/>
      <c r="AE73" s="9"/>
      <c r="AF73" s="6"/>
      <c r="AG73" s="7"/>
      <c r="AH73" s="8"/>
      <c r="AI73" s="9"/>
      <c r="AJ73" s="6"/>
      <c r="AK73" s="7"/>
      <c r="AL73" s="8"/>
      <c r="AM73" s="9"/>
      <c r="AN73" s="6"/>
      <c r="AO73" s="7"/>
      <c r="AP73" s="8"/>
      <c r="AQ73" s="9"/>
      <c r="AR73" s="6"/>
      <c r="AS73" s="7"/>
      <c r="AT73" s="8"/>
      <c r="AU73" s="9"/>
      <c r="AV73" s="6"/>
      <c r="AW73" s="7"/>
      <c r="AX73" s="34"/>
      <c r="AY73" s="9"/>
      <c r="AZ73" s="6"/>
      <c r="BA73" s="10"/>
      <c r="BB73" s="8"/>
      <c r="BC73" s="9"/>
      <c r="BD73" s="6"/>
      <c r="BE73" s="7"/>
      <c r="BF73" s="8"/>
      <c r="BG73" s="9"/>
      <c r="BH73" s="6"/>
      <c r="BI73" s="7"/>
      <c r="BJ73" s="8"/>
      <c r="BK73" s="9"/>
      <c r="BL73" s="6"/>
      <c r="BM73" s="7"/>
      <c r="BN73" s="8"/>
      <c r="BO73" s="9"/>
      <c r="BP73" s="6"/>
      <c r="BQ73" s="35"/>
      <c r="BR73" s="34"/>
      <c r="BS73" s="9"/>
      <c r="BT73" s="6"/>
      <c r="BU73" s="7"/>
      <c r="BV73" s="8"/>
      <c r="BW73" s="9"/>
      <c r="BX73" s="6"/>
      <c r="BY73" s="7"/>
      <c r="BZ73" s="8"/>
      <c r="CA73" s="9"/>
      <c r="CB73" s="6"/>
      <c r="CC73" s="7"/>
      <c r="CD73" s="8"/>
      <c r="CE73" s="9"/>
      <c r="CF73" s="6"/>
      <c r="CG73" s="7"/>
      <c r="CH73" s="8"/>
      <c r="CI73" s="9"/>
      <c r="CJ73" s="6"/>
      <c r="CK73" s="7"/>
      <c r="CL73" s="8"/>
      <c r="CM73" s="9"/>
      <c r="CN73" s="6"/>
      <c r="CO73" s="7"/>
      <c r="CP73" s="8"/>
      <c r="CQ73" s="9"/>
      <c r="CR73" s="6"/>
      <c r="CS73" s="7"/>
      <c r="CT73" s="33">
        <f t="shared" si="9"/>
        <v>0</v>
      </c>
      <c r="CU73" s="33"/>
      <c r="CV73" s="33"/>
    </row>
    <row r="74" spans="1:101" ht="15.75" hidden="1" customHeight="1" x14ac:dyDescent="0.3">
      <c r="A74" s="15" t="s">
        <v>35</v>
      </c>
      <c r="B74" s="8"/>
      <c r="C74" s="9"/>
      <c r="D74" s="6"/>
      <c r="E74" s="34"/>
      <c r="F74" s="8"/>
      <c r="G74" s="9"/>
      <c r="H74" s="6"/>
      <c r="I74" s="10"/>
      <c r="J74" s="11"/>
      <c r="K74" s="9"/>
      <c r="L74" s="6"/>
      <c r="M74" s="7"/>
      <c r="N74" s="8"/>
      <c r="O74" s="9"/>
      <c r="P74" s="6"/>
      <c r="Q74" s="7"/>
      <c r="R74" s="8"/>
      <c r="S74" s="9"/>
      <c r="T74" s="6"/>
      <c r="U74" s="7"/>
      <c r="V74" s="8"/>
      <c r="W74" s="9"/>
      <c r="X74" s="6"/>
      <c r="Y74" s="7"/>
      <c r="Z74" s="8"/>
      <c r="AA74" s="9"/>
      <c r="AB74" s="6"/>
      <c r="AC74" s="7"/>
      <c r="AD74" s="8"/>
      <c r="AE74" s="9"/>
      <c r="AF74" s="6"/>
      <c r="AG74" s="7"/>
      <c r="AH74" s="8"/>
      <c r="AI74" s="9"/>
      <c r="AJ74" s="6"/>
      <c r="AK74" s="7"/>
      <c r="AL74" s="8"/>
      <c r="AM74" s="9"/>
      <c r="AN74" s="6"/>
      <c r="AO74" s="7"/>
      <c r="AP74" s="8"/>
      <c r="AQ74" s="9"/>
      <c r="AR74" s="6"/>
      <c r="AS74" s="7"/>
      <c r="AT74" s="8"/>
      <c r="AU74" s="9"/>
      <c r="AV74" s="6"/>
      <c r="AW74" s="7"/>
      <c r="AX74" s="34"/>
      <c r="AY74" s="9"/>
      <c r="AZ74" s="6"/>
      <c r="BA74" s="10"/>
      <c r="BB74" s="8"/>
      <c r="BC74" s="9"/>
      <c r="BD74" s="6"/>
      <c r="BE74" s="7"/>
      <c r="BF74" s="8"/>
      <c r="BG74" s="9"/>
      <c r="BH74" s="6"/>
      <c r="BI74" s="7"/>
      <c r="BJ74" s="8"/>
      <c r="BK74" s="9"/>
      <c r="BL74" s="6"/>
      <c r="BM74" s="7"/>
      <c r="BN74" s="8"/>
      <c r="BO74" s="9"/>
      <c r="BP74" s="6"/>
      <c r="BQ74" s="35"/>
      <c r="BR74" s="34"/>
      <c r="BS74" s="9"/>
      <c r="BT74" s="6"/>
      <c r="BU74" s="7"/>
      <c r="BV74" s="8"/>
      <c r="BW74" s="9"/>
      <c r="BX74" s="6"/>
      <c r="BY74" s="7"/>
      <c r="BZ74" s="8"/>
      <c r="CA74" s="9"/>
      <c r="CB74" s="6"/>
      <c r="CC74" s="7"/>
      <c r="CD74" s="8"/>
      <c r="CE74" s="9"/>
      <c r="CF74" s="6"/>
      <c r="CG74" s="7"/>
      <c r="CH74" s="8"/>
      <c r="CI74" s="9"/>
      <c r="CJ74" s="6"/>
      <c r="CK74" s="7"/>
      <c r="CL74" s="8"/>
      <c r="CM74" s="9"/>
      <c r="CN74" s="6"/>
      <c r="CO74" s="7"/>
      <c r="CP74" s="8"/>
      <c r="CQ74" s="9"/>
      <c r="CR74" s="6"/>
      <c r="CS74" s="7"/>
      <c r="CT74" s="33">
        <f t="shared" si="9"/>
        <v>0</v>
      </c>
      <c r="CU74" s="33"/>
      <c r="CV74" s="33"/>
      <c r="CW74" s="2" t="s">
        <v>31</v>
      </c>
    </row>
    <row r="75" spans="1:101" ht="15.75" hidden="1" customHeight="1" x14ac:dyDescent="0.3">
      <c r="A75" s="22" t="s">
        <v>29</v>
      </c>
      <c r="B75" s="8"/>
      <c r="C75" s="9"/>
      <c r="D75" s="6"/>
      <c r="E75" s="7"/>
      <c r="F75" s="8"/>
      <c r="G75" s="9"/>
      <c r="H75" s="6"/>
      <c r="I75" s="10"/>
      <c r="J75" s="11"/>
      <c r="K75" s="9"/>
      <c r="L75" s="6"/>
      <c r="M75" s="7"/>
      <c r="N75" s="8"/>
      <c r="O75" s="9"/>
      <c r="P75" s="6"/>
      <c r="Q75" s="7"/>
      <c r="R75" s="8"/>
      <c r="S75" s="9"/>
      <c r="T75" s="6"/>
      <c r="U75" s="7"/>
      <c r="V75" s="8"/>
      <c r="W75" s="9"/>
      <c r="X75" s="6"/>
      <c r="Y75" s="7"/>
      <c r="Z75" s="8"/>
      <c r="AA75" s="9"/>
      <c r="AB75" s="6"/>
      <c r="AC75" s="7"/>
      <c r="AD75" s="8"/>
      <c r="AE75" s="9"/>
      <c r="AF75" s="6"/>
      <c r="AG75" s="7"/>
      <c r="AH75" s="8"/>
      <c r="AI75" s="9"/>
      <c r="AJ75" s="6"/>
      <c r="AK75" s="7"/>
      <c r="AL75" s="8"/>
      <c r="AM75" s="9"/>
      <c r="AN75" s="6"/>
      <c r="AO75" s="7"/>
      <c r="AP75" s="8"/>
      <c r="AQ75" s="9"/>
      <c r="AR75" s="6"/>
      <c r="AS75" s="7"/>
      <c r="AT75" s="8"/>
      <c r="AU75" s="9"/>
      <c r="AV75" s="6"/>
      <c r="AW75" s="7"/>
      <c r="AX75" s="34"/>
      <c r="AY75" s="9"/>
      <c r="AZ75" s="6"/>
      <c r="BA75" s="10"/>
      <c r="BB75" s="8"/>
      <c r="BC75" s="9"/>
      <c r="BD75" s="6"/>
      <c r="BE75" s="7"/>
      <c r="BF75" s="8"/>
      <c r="BG75" s="9"/>
      <c r="BH75" s="6"/>
      <c r="BI75" s="7"/>
      <c r="BJ75" s="8"/>
      <c r="BK75" s="9"/>
      <c r="BL75" s="6"/>
      <c r="BM75" s="7"/>
      <c r="BN75" s="8"/>
      <c r="BO75" s="9"/>
      <c r="BP75" s="6"/>
      <c r="BQ75" s="35"/>
      <c r="BR75" s="34"/>
      <c r="BS75" s="9"/>
      <c r="BT75" s="6"/>
      <c r="BU75" s="7"/>
      <c r="BV75" s="8"/>
      <c r="BW75" s="9"/>
      <c r="BX75" s="6"/>
      <c r="BY75" s="7"/>
      <c r="BZ75" s="8"/>
      <c r="CA75" s="9"/>
      <c r="CB75" s="6"/>
      <c r="CC75" s="7"/>
      <c r="CD75" s="8"/>
      <c r="CE75" s="9"/>
      <c r="CF75" s="6"/>
      <c r="CG75" s="7"/>
      <c r="CH75" s="8"/>
      <c r="CI75" s="9"/>
      <c r="CJ75" s="6"/>
      <c r="CK75" s="7"/>
      <c r="CL75" s="8"/>
      <c r="CM75" s="9"/>
      <c r="CN75" s="6"/>
      <c r="CO75" s="7"/>
      <c r="CP75" s="8"/>
      <c r="CQ75" s="9"/>
      <c r="CR75" s="6"/>
      <c r="CS75" s="7"/>
      <c r="CT75" s="33">
        <f t="shared" si="9"/>
        <v>0</v>
      </c>
      <c r="CU75" s="33"/>
      <c r="CV75" s="33"/>
      <c r="CW75" s="111">
        <f>SUM(CT69:CT76)</f>
        <v>0</v>
      </c>
    </row>
    <row r="76" spans="1:101" ht="15.75" hidden="1" customHeight="1" x14ac:dyDescent="0.3">
      <c r="A76" s="23" t="s">
        <v>34</v>
      </c>
      <c r="B76" s="36"/>
      <c r="C76" s="37"/>
      <c r="D76" s="38"/>
      <c r="E76" s="39"/>
      <c r="F76" s="36"/>
      <c r="G76" s="37"/>
      <c r="H76" s="79"/>
      <c r="I76" s="40"/>
      <c r="J76" s="41"/>
      <c r="K76" s="37"/>
      <c r="L76" s="38"/>
      <c r="M76" s="39"/>
      <c r="N76" s="36"/>
      <c r="O76" s="37"/>
      <c r="P76" s="38"/>
      <c r="Q76" s="39"/>
      <c r="R76" s="36"/>
      <c r="S76" s="37"/>
      <c r="T76" s="38"/>
      <c r="U76" s="39"/>
      <c r="V76" s="36"/>
      <c r="W76" s="37"/>
      <c r="X76" s="38"/>
      <c r="Y76" s="39"/>
      <c r="Z76" s="36"/>
      <c r="AA76" s="37"/>
      <c r="AB76" s="38"/>
      <c r="AC76" s="39"/>
      <c r="AD76" s="36"/>
      <c r="AE76" s="37"/>
      <c r="AF76" s="38"/>
      <c r="AG76" s="39"/>
      <c r="AH76" s="36"/>
      <c r="AI76" s="37"/>
      <c r="AJ76" s="38"/>
      <c r="AK76" s="39"/>
      <c r="AL76" s="36"/>
      <c r="AM76" s="37"/>
      <c r="AN76" s="38"/>
      <c r="AO76" s="39"/>
      <c r="AP76" s="36"/>
      <c r="AQ76" s="37"/>
      <c r="AR76" s="38"/>
      <c r="AS76" s="39"/>
      <c r="AT76" s="36"/>
      <c r="AU76" s="37"/>
      <c r="AV76" s="38"/>
      <c r="AW76" s="39"/>
      <c r="AX76" s="48"/>
      <c r="AY76" s="45"/>
      <c r="AZ76" s="79"/>
      <c r="BA76" s="126"/>
      <c r="BB76" s="50"/>
      <c r="BC76" s="45"/>
      <c r="BD76" s="79"/>
      <c r="BE76" s="52"/>
      <c r="BF76" s="50"/>
      <c r="BG76" s="45"/>
      <c r="BH76" s="79"/>
      <c r="BI76" s="52"/>
      <c r="BJ76" s="50"/>
      <c r="BK76" s="45"/>
      <c r="BL76" s="79"/>
      <c r="BM76" s="52"/>
      <c r="BN76" s="50"/>
      <c r="BO76" s="45"/>
      <c r="BP76" s="79"/>
      <c r="BQ76" s="125"/>
      <c r="BR76" s="48"/>
      <c r="BS76" s="45"/>
      <c r="BT76" s="79"/>
      <c r="BU76" s="52"/>
      <c r="BV76" s="50"/>
      <c r="BW76" s="45"/>
      <c r="BX76" s="79"/>
      <c r="BY76" s="52"/>
      <c r="BZ76" s="50"/>
      <c r="CA76" s="45"/>
      <c r="CB76" s="79"/>
      <c r="CC76" s="52"/>
      <c r="CD76" s="50"/>
      <c r="CE76" s="45"/>
      <c r="CF76" s="79"/>
      <c r="CG76" s="52"/>
      <c r="CH76" s="50"/>
      <c r="CI76" s="45"/>
      <c r="CJ76" s="79"/>
      <c r="CK76" s="52"/>
      <c r="CL76" s="50"/>
      <c r="CM76" s="45"/>
      <c r="CN76" s="79"/>
      <c r="CO76" s="52"/>
      <c r="CP76" s="50"/>
      <c r="CQ76" s="45"/>
      <c r="CR76" s="79"/>
      <c r="CS76" s="52"/>
      <c r="CT76" s="33">
        <f t="shared" si="9"/>
        <v>0</v>
      </c>
      <c r="CU76" s="33"/>
      <c r="CV76" s="33"/>
    </row>
    <row r="77" spans="1:101" x14ac:dyDescent="0.3">
      <c r="A77" s="77" t="s">
        <v>27</v>
      </c>
      <c r="B77" s="8"/>
      <c r="C77" s="8"/>
      <c r="D77" s="8"/>
      <c r="E77" s="8"/>
      <c r="F77" s="25"/>
      <c r="G77" s="28"/>
      <c r="H77" s="129"/>
      <c r="I77" s="32"/>
      <c r="J77" s="11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78"/>
      <c r="AX77" s="25"/>
      <c r="AY77" s="26"/>
      <c r="AZ77" s="80"/>
      <c r="BA77" s="32"/>
      <c r="BB77" s="25"/>
      <c r="BC77" s="26"/>
      <c r="BD77" s="80"/>
      <c r="BE77" s="81"/>
      <c r="BF77" s="25"/>
      <c r="BG77" s="26"/>
      <c r="BH77" s="80"/>
      <c r="BI77" s="81"/>
      <c r="BJ77" s="25"/>
      <c r="BK77" s="26"/>
      <c r="BL77" s="80"/>
      <c r="BM77" s="81"/>
      <c r="BN77" s="25"/>
      <c r="BO77" s="26"/>
      <c r="BP77" s="80"/>
      <c r="BQ77" s="83"/>
      <c r="BR77" s="32"/>
      <c r="BS77" s="26"/>
      <c r="BT77" s="80"/>
      <c r="BU77" s="81"/>
      <c r="BV77" s="25"/>
      <c r="BW77" s="26"/>
      <c r="BX77" s="80"/>
      <c r="BY77" s="81"/>
      <c r="BZ77" s="25"/>
      <c r="CA77" s="26"/>
      <c r="CB77" s="80"/>
      <c r="CC77" s="81"/>
      <c r="CD77" s="25"/>
      <c r="CE77" s="26"/>
      <c r="CF77" s="80"/>
      <c r="CG77" s="81"/>
      <c r="CH77" s="25"/>
      <c r="CI77" s="26"/>
      <c r="CJ77" s="80"/>
      <c r="CK77" s="81"/>
      <c r="CL77" s="25"/>
      <c r="CM77" s="26"/>
      <c r="CN77" s="80"/>
      <c r="CO77" s="81"/>
      <c r="CP77" s="25"/>
      <c r="CQ77" s="26"/>
      <c r="CR77" s="80"/>
      <c r="CS77" s="81"/>
      <c r="CT77" s="33">
        <f t="shared" si="9"/>
        <v>0</v>
      </c>
      <c r="CU77" s="33"/>
      <c r="CV77" s="33"/>
    </row>
    <row r="78" spans="1:101" x14ac:dyDescent="0.3">
      <c r="A78" s="127" t="s">
        <v>55</v>
      </c>
      <c r="B78" s="8"/>
      <c r="C78" s="9"/>
      <c r="D78" s="6"/>
      <c r="E78" s="53"/>
      <c r="F78" s="8"/>
      <c r="G78" s="9"/>
      <c r="H78" s="6">
        <v>1</v>
      </c>
      <c r="I78" s="34">
        <v>1</v>
      </c>
      <c r="J78" s="11">
        <v>1</v>
      </c>
      <c r="K78" s="9">
        <v>1</v>
      </c>
      <c r="L78" s="6">
        <v>1</v>
      </c>
      <c r="M78" s="53">
        <v>1</v>
      </c>
      <c r="N78" s="8">
        <v>1</v>
      </c>
      <c r="O78" s="9">
        <v>1</v>
      </c>
      <c r="P78" s="6">
        <v>1</v>
      </c>
      <c r="Q78" s="53">
        <v>1</v>
      </c>
      <c r="R78" s="8">
        <v>1</v>
      </c>
      <c r="S78" s="9">
        <v>1</v>
      </c>
      <c r="T78" s="6">
        <v>1</v>
      </c>
      <c r="U78" s="53">
        <v>1</v>
      </c>
      <c r="V78" s="8">
        <v>1</v>
      </c>
      <c r="W78" s="9">
        <v>1</v>
      </c>
      <c r="X78" s="6">
        <v>1</v>
      </c>
      <c r="Y78" s="53">
        <v>1</v>
      </c>
      <c r="Z78" s="8">
        <v>1</v>
      </c>
      <c r="AA78" s="9">
        <v>1</v>
      </c>
      <c r="AB78" s="6">
        <v>1</v>
      </c>
      <c r="AC78" s="53">
        <v>1</v>
      </c>
      <c r="AD78" s="8">
        <v>1</v>
      </c>
      <c r="AE78" s="9">
        <v>1</v>
      </c>
      <c r="AF78" s="6">
        <v>1</v>
      </c>
      <c r="AG78" s="53">
        <v>1</v>
      </c>
      <c r="AH78" s="8">
        <v>1</v>
      </c>
      <c r="AI78" s="9">
        <v>1</v>
      </c>
      <c r="AJ78" s="6">
        <v>1</v>
      </c>
      <c r="AK78" s="53">
        <v>1</v>
      </c>
      <c r="AL78" s="8">
        <v>1</v>
      </c>
      <c r="AM78" s="9">
        <v>1</v>
      </c>
      <c r="AN78" s="6">
        <v>1</v>
      </c>
      <c r="AO78" s="53">
        <v>1</v>
      </c>
      <c r="AP78" s="8">
        <v>1</v>
      </c>
      <c r="AQ78" s="9">
        <v>1</v>
      </c>
      <c r="AR78" s="6">
        <v>1</v>
      </c>
      <c r="AS78" s="53">
        <v>1</v>
      </c>
      <c r="AT78" s="8">
        <v>1</v>
      </c>
      <c r="AU78" s="9">
        <v>1</v>
      </c>
      <c r="AV78" s="6">
        <v>1</v>
      </c>
      <c r="AW78" s="53">
        <v>1</v>
      </c>
      <c r="AX78" s="34">
        <v>1</v>
      </c>
      <c r="AY78" s="9">
        <v>1</v>
      </c>
      <c r="AZ78" s="6">
        <v>1</v>
      </c>
      <c r="BA78" s="34">
        <v>1</v>
      </c>
      <c r="BB78" s="8">
        <v>1</v>
      </c>
      <c r="BC78" s="9">
        <v>1</v>
      </c>
      <c r="BD78" s="6">
        <v>1</v>
      </c>
      <c r="BE78" s="53">
        <v>1</v>
      </c>
      <c r="BF78" s="8">
        <v>1</v>
      </c>
      <c r="BG78" s="9">
        <v>1</v>
      </c>
      <c r="BH78" s="6">
        <v>1</v>
      </c>
      <c r="BI78" s="53">
        <v>1</v>
      </c>
      <c r="BJ78" s="8">
        <v>1</v>
      </c>
      <c r="BK78" s="9">
        <v>1</v>
      </c>
      <c r="BL78" s="6">
        <v>1</v>
      </c>
      <c r="BM78" s="53">
        <v>1</v>
      </c>
      <c r="BN78" s="8">
        <v>1</v>
      </c>
      <c r="BO78" s="9">
        <v>1</v>
      </c>
      <c r="BP78" s="6">
        <v>1</v>
      </c>
      <c r="BQ78" s="54">
        <v>1</v>
      </c>
      <c r="BR78" s="34"/>
      <c r="BS78" s="9"/>
      <c r="BT78" s="6"/>
      <c r="BU78" s="117"/>
      <c r="BV78" s="34"/>
      <c r="BW78" s="9"/>
      <c r="BX78" s="6"/>
      <c r="BY78" s="53"/>
      <c r="BZ78" s="8"/>
      <c r="CA78" s="9"/>
      <c r="CB78" s="6"/>
      <c r="CC78" s="53"/>
      <c r="CD78" s="8"/>
      <c r="CE78" s="9"/>
      <c r="CF78" s="6"/>
      <c r="CG78" s="53"/>
      <c r="CH78" s="8"/>
      <c r="CI78" s="9"/>
      <c r="CJ78" s="6"/>
      <c r="CK78" s="53"/>
      <c r="CL78" s="8"/>
      <c r="CM78" s="9"/>
      <c r="CN78" s="6"/>
      <c r="CO78" s="53"/>
      <c r="CP78" s="8"/>
      <c r="CQ78" s="9"/>
      <c r="CR78" s="6"/>
      <c r="CS78" s="53"/>
      <c r="CT78" s="33">
        <f t="shared" si="9"/>
        <v>15.5</v>
      </c>
      <c r="CU78" s="33"/>
      <c r="CV78" s="33"/>
      <c r="CW78" s="3" t="s">
        <v>56</v>
      </c>
    </row>
    <row r="79" spans="1:101" x14ac:dyDescent="0.3">
      <c r="A79" s="19" t="s">
        <v>53</v>
      </c>
      <c r="B79" s="8"/>
      <c r="C79" s="9"/>
      <c r="D79" s="6"/>
      <c r="E79" s="53"/>
      <c r="F79" s="8"/>
      <c r="G79" s="9"/>
      <c r="H79" s="6"/>
      <c r="I79" s="34"/>
      <c r="J79" s="11"/>
      <c r="K79" s="9"/>
      <c r="L79" s="6"/>
      <c r="M79" s="53"/>
      <c r="N79" s="8"/>
      <c r="O79" s="9"/>
      <c r="P79" s="6"/>
      <c r="Q79" s="53"/>
      <c r="R79" s="8"/>
      <c r="S79" s="9"/>
      <c r="T79" s="6"/>
      <c r="U79" s="53"/>
      <c r="V79" s="8"/>
      <c r="W79" s="9"/>
      <c r="X79" s="6"/>
      <c r="Y79" s="53"/>
      <c r="Z79" s="8"/>
      <c r="AA79" s="9"/>
      <c r="AB79" s="6"/>
      <c r="AC79" s="53"/>
      <c r="AD79" s="8"/>
      <c r="AE79" s="9"/>
      <c r="AF79" s="6"/>
      <c r="AG79" s="53"/>
      <c r="AH79" s="8"/>
      <c r="AI79" s="9"/>
      <c r="AJ79" s="6"/>
      <c r="AK79" s="53"/>
      <c r="AL79" s="8"/>
      <c r="AM79" s="9"/>
      <c r="AN79" s="6"/>
      <c r="AO79" s="53"/>
      <c r="AP79" s="8"/>
      <c r="AQ79" s="9"/>
      <c r="AR79" s="6"/>
      <c r="AS79" s="53"/>
      <c r="AT79" s="8"/>
      <c r="AU79" s="9"/>
      <c r="AV79" s="6"/>
      <c r="AW79" s="53"/>
      <c r="AX79" s="34"/>
      <c r="AY79" s="9"/>
      <c r="AZ79" s="6"/>
      <c r="BA79" s="34"/>
      <c r="BB79" s="8"/>
      <c r="BC79" s="9"/>
      <c r="BD79" s="6"/>
      <c r="BE79" s="53"/>
      <c r="BF79" s="8"/>
      <c r="BG79" s="9"/>
      <c r="BH79" s="6"/>
      <c r="BI79" s="53"/>
      <c r="BJ79" s="8"/>
      <c r="BK79" s="9"/>
      <c r="BL79" s="6"/>
      <c r="BM79" s="53"/>
      <c r="BN79" s="8"/>
      <c r="BO79" s="9"/>
      <c r="BP79" s="6"/>
      <c r="BQ79" s="54"/>
      <c r="BR79" s="34"/>
      <c r="BS79" s="9"/>
      <c r="BT79" s="6"/>
      <c r="BU79" s="53"/>
      <c r="BV79" s="8"/>
      <c r="BW79" s="9"/>
      <c r="BX79" s="6"/>
      <c r="BY79" s="53"/>
      <c r="BZ79" s="8"/>
      <c r="CA79" s="9"/>
      <c r="CB79" s="6"/>
      <c r="CC79" s="53"/>
      <c r="CD79" s="8"/>
      <c r="CE79" s="9"/>
      <c r="CF79" s="6"/>
      <c r="CG79" s="53"/>
      <c r="CH79" s="8"/>
      <c r="CI79" s="9"/>
      <c r="CJ79" s="6"/>
      <c r="CK79" s="53"/>
      <c r="CL79" s="8"/>
      <c r="CM79" s="9"/>
      <c r="CN79" s="6"/>
      <c r="CO79" s="53"/>
      <c r="CP79" s="8"/>
      <c r="CQ79" s="9"/>
      <c r="CR79" s="6"/>
      <c r="CS79" s="53"/>
      <c r="CT79" s="33">
        <f t="shared" si="9"/>
        <v>0</v>
      </c>
      <c r="CU79" s="33"/>
      <c r="CV79" s="33"/>
      <c r="CW79" s="5">
        <f>+SUM(CT77:CT84)</f>
        <v>49.75</v>
      </c>
    </row>
    <row r="80" spans="1:101" x14ac:dyDescent="0.3">
      <c r="A80" s="19" t="s">
        <v>52</v>
      </c>
      <c r="B80" s="8"/>
      <c r="C80" s="9"/>
      <c r="D80" s="6"/>
      <c r="E80" s="53"/>
      <c r="F80" s="8"/>
      <c r="G80" s="9"/>
      <c r="H80" s="6"/>
      <c r="I80" s="34"/>
      <c r="J80" s="11"/>
      <c r="K80" s="9"/>
      <c r="L80" s="6"/>
      <c r="M80" s="53"/>
      <c r="N80" s="8"/>
      <c r="O80" s="9"/>
      <c r="P80" s="6"/>
      <c r="Q80" s="53"/>
      <c r="R80" s="8"/>
      <c r="S80" s="9"/>
      <c r="T80" s="6"/>
      <c r="U80" s="53"/>
      <c r="V80" s="8"/>
      <c r="W80" s="9"/>
      <c r="X80" s="6"/>
      <c r="Y80" s="53"/>
      <c r="Z80" s="8"/>
      <c r="AA80" s="9"/>
      <c r="AB80" s="6"/>
      <c r="AC80" s="53"/>
      <c r="AD80" s="8"/>
      <c r="AE80" s="9"/>
      <c r="AF80" s="6"/>
      <c r="AG80" s="53"/>
      <c r="AH80" s="8"/>
      <c r="AI80" s="9"/>
      <c r="AJ80" s="6"/>
      <c r="AK80" s="53"/>
      <c r="AL80" s="8"/>
      <c r="AM80" s="9"/>
      <c r="AN80" s="6"/>
      <c r="AO80" s="53"/>
      <c r="AP80" s="8"/>
      <c r="AQ80" s="9"/>
      <c r="AR80" s="6"/>
      <c r="AS80" s="53"/>
      <c r="AT80" s="8"/>
      <c r="AU80" s="9"/>
      <c r="AV80" s="6"/>
      <c r="AW80" s="53"/>
      <c r="AX80" s="34"/>
      <c r="AY80" s="9"/>
      <c r="AZ80" s="6"/>
      <c r="BA80" s="34"/>
      <c r="BB80" s="8">
        <v>1</v>
      </c>
      <c r="BC80" s="9">
        <v>1</v>
      </c>
      <c r="BD80" s="6">
        <v>1</v>
      </c>
      <c r="BE80" s="53">
        <v>1</v>
      </c>
      <c r="BF80" s="8">
        <v>1</v>
      </c>
      <c r="BG80" s="9">
        <v>1</v>
      </c>
      <c r="BH80" s="6">
        <v>1</v>
      </c>
      <c r="BI80" s="53">
        <v>1</v>
      </c>
      <c r="BJ80" s="8">
        <v>1</v>
      </c>
      <c r="BK80" s="9">
        <v>1</v>
      </c>
      <c r="BL80" s="6">
        <v>1</v>
      </c>
      <c r="BM80" s="53">
        <v>1</v>
      </c>
      <c r="BN80" s="8">
        <v>1</v>
      </c>
      <c r="BO80" s="9">
        <v>1</v>
      </c>
      <c r="BP80" s="6">
        <v>1</v>
      </c>
      <c r="BQ80" s="53">
        <v>1</v>
      </c>
      <c r="BR80" s="34"/>
      <c r="BS80" s="9"/>
      <c r="BT80" s="6"/>
      <c r="BU80" s="53"/>
      <c r="BV80" s="8"/>
      <c r="BW80" s="9"/>
      <c r="BX80" s="6"/>
      <c r="BY80" s="53"/>
      <c r="BZ80" s="8"/>
      <c r="CA80" s="9"/>
      <c r="CB80" s="6"/>
      <c r="CC80" s="53"/>
      <c r="CD80" s="8"/>
      <c r="CE80" s="9"/>
      <c r="CF80" s="6"/>
      <c r="CG80" s="53"/>
      <c r="CH80" s="8"/>
      <c r="CI80" s="9"/>
      <c r="CJ80" s="6"/>
      <c r="CK80" s="53"/>
      <c r="CL80" s="8"/>
      <c r="CM80" s="9"/>
      <c r="CN80" s="6"/>
      <c r="CO80" s="53"/>
      <c r="CP80" s="8"/>
      <c r="CQ80" s="9"/>
      <c r="CR80" s="6"/>
      <c r="CS80" s="53"/>
      <c r="CT80" s="33">
        <f t="shared" si="9"/>
        <v>4</v>
      </c>
      <c r="CU80" s="33"/>
      <c r="CV80" s="33"/>
    </row>
    <row r="81" spans="1:101" x14ac:dyDescent="0.3">
      <c r="A81" s="19" t="s">
        <v>51</v>
      </c>
      <c r="B81" s="8"/>
      <c r="C81" s="9"/>
      <c r="D81" s="6"/>
      <c r="E81" s="53"/>
      <c r="F81" s="8"/>
      <c r="G81" s="9"/>
      <c r="H81" s="6"/>
      <c r="I81" s="34"/>
      <c r="J81" s="11">
        <v>1</v>
      </c>
      <c r="K81" s="9">
        <v>1</v>
      </c>
      <c r="L81" s="6">
        <v>1</v>
      </c>
      <c r="M81" s="53">
        <v>1</v>
      </c>
      <c r="N81" s="8">
        <v>1</v>
      </c>
      <c r="O81" s="9">
        <v>1</v>
      </c>
      <c r="P81" s="6">
        <v>1</v>
      </c>
      <c r="Q81" s="53">
        <v>1</v>
      </c>
      <c r="R81" s="8">
        <v>1</v>
      </c>
      <c r="S81" s="9">
        <v>1</v>
      </c>
      <c r="T81" s="6">
        <v>1</v>
      </c>
      <c r="U81" s="53">
        <v>1</v>
      </c>
      <c r="V81" s="8">
        <v>1</v>
      </c>
      <c r="W81" s="9">
        <v>1</v>
      </c>
      <c r="X81" s="6">
        <v>1</v>
      </c>
      <c r="Y81" s="53">
        <v>1</v>
      </c>
      <c r="Z81" s="8">
        <v>1</v>
      </c>
      <c r="AA81" s="9">
        <v>1</v>
      </c>
      <c r="AB81" s="6">
        <v>1</v>
      </c>
      <c r="AC81" s="53">
        <v>1</v>
      </c>
      <c r="AD81" s="8">
        <v>1</v>
      </c>
      <c r="AE81" s="9">
        <v>1</v>
      </c>
      <c r="AF81" s="6">
        <v>1</v>
      </c>
      <c r="AG81" s="53">
        <v>1</v>
      </c>
      <c r="AH81" s="8">
        <v>1</v>
      </c>
      <c r="AI81" s="9">
        <v>1</v>
      </c>
      <c r="AJ81" s="6">
        <v>1</v>
      </c>
      <c r="AK81" s="53">
        <v>1</v>
      </c>
      <c r="AL81" s="8">
        <v>1</v>
      </c>
      <c r="AM81" s="9">
        <v>1</v>
      </c>
      <c r="AN81" s="6">
        <v>1</v>
      </c>
      <c r="AO81" s="53">
        <v>1</v>
      </c>
      <c r="AP81" s="8">
        <v>1</v>
      </c>
      <c r="AQ81" s="9">
        <v>1</v>
      </c>
      <c r="AR81" s="6">
        <v>1</v>
      </c>
      <c r="AS81" s="53">
        <v>1</v>
      </c>
      <c r="AT81" s="8">
        <v>1</v>
      </c>
      <c r="AU81" s="9">
        <v>1</v>
      </c>
      <c r="AV81" s="6">
        <v>1</v>
      </c>
      <c r="AW81" s="53">
        <v>1</v>
      </c>
      <c r="AX81" s="34">
        <v>1</v>
      </c>
      <c r="AY81" s="9">
        <v>1</v>
      </c>
      <c r="AZ81" s="6">
        <v>1</v>
      </c>
      <c r="BA81" s="34">
        <v>1</v>
      </c>
      <c r="BB81" s="8">
        <v>1</v>
      </c>
      <c r="BC81" s="9">
        <v>1</v>
      </c>
      <c r="BD81" s="6">
        <v>1</v>
      </c>
      <c r="BE81" s="53">
        <v>1</v>
      </c>
      <c r="BF81" s="8">
        <v>1</v>
      </c>
      <c r="BG81" s="9">
        <v>1</v>
      </c>
      <c r="BH81" s="6">
        <v>1</v>
      </c>
      <c r="BI81" s="53">
        <v>1</v>
      </c>
      <c r="BJ81" s="8">
        <v>1</v>
      </c>
      <c r="BK81" s="9">
        <v>1</v>
      </c>
      <c r="BL81" s="6">
        <v>1</v>
      </c>
      <c r="BM81" s="53">
        <v>1</v>
      </c>
      <c r="BN81" s="8">
        <v>1</v>
      </c>
      <c r="BO81" s="9">
        <v>1</v>
      </c>
      <c r="BP81" s="6">
        <v>1</v>
      </c>
      <c r="BQ81" s="54">
        <v>1</v>
      </c>
      <c r="BR81" s="34"/>
      <c r="BS81" s="9"/>
      <c r="BT81" s="6"/>
      <c r="BU81" s="53"/>
      <c r="BV81" s="8"/>
      <c r="BW81" s="9"/>
      <c r="BX81" s="6"/>
      <c r="BY81" s="53"/>
      <c r="BZ81" s="8"/>
      <c r="CA81" s="9"/>
      <c r="CB81" s="6"/>
      <c r="CC81" s="53"/>
      <c r="CD81" s="8"/>
      <c r="CE81" s="9"/>
      <c r="CF81" s="6"/>
      <c r="CG81" s="53"/>
      <c r="CH81" s="8"/>
      <c r="CI81" s="9"/>
      <c r="CJ81" s="6"/>
      <c r="CK81" s="53"/>
      <c r="CL81" s="8"/>
      <c r="CM81" s="9"/>
      <c r="CN81" s="6"/>
      <c r="CO81" s="53"/>
      <c r="CP81" s="8"/>
      <c r="CQ81" s="9"/>
      <c r="CR81" s="6"/>
      <c r="CS81" s="53"/>
      <c r="CT81" s="33">
        <f>SUM(B81:CS81)/4</f>
        <v>15</v>
      </c>
      <c r="CU81" s="33"/>
      <c r="CV81" s="33"/>
      <c r="CW81" s="4"/>
    </row>
    <row r="82" spans="1:101" x14ac:dyDescent="0.3">
      <c r="A82" s="19" t="s">
        <v>51</v>
      </c>
      <c r="B82" s="8"/>
      <c r="C82" s="9"/>
      <c r="D82" s="6"/>
      <c r="E82" s="7"/>
      <c r="F82" s="8"/>
      <c r="G82" s="9"/>
      <c r="H82" s="6"/>
      <c r="I82" s="10"/>
      <c r="J82" s="11">
        <v>1</v>
      </c>
      <c r="K82" s="9">
        <v>1</v>
      </c>
      <c r="L82" s="6">
        <v>1</v>
      </c>
      <c r="M82" s="53">
        <v>1</v>
      </c>
      <c r="N82" s="8">
        <v>1</v>
      </c>
      <c r="O82" s="9">
        <v>1</v>
      </c>
      <c r="P82" s="6">
        <v>1</v>
      </c>
      <c r="Q82" s="53">
        <v>1</v>
      </c>
      <c r="R82" s="8">
        <v>1</v>
      </c>
      <c r="S82" s="9">
        <v>1</v>
      </c>
      <c r="T82" s="6">
        <v>1</v>
      </c>
      <c r="U82" s="53">
        <v>1</v>
      </c>
      <c r="V82" s="8">
        <v>1</v>
      </c>
      <c r="W82" s="9">
        <v>1</v>
      </c>
      <c r="X82" s="6">
        <v>1</v>
      </c>
      <c r="Y82" s="53">
        <v>1</v>
      </c>
      <c r="Z82" s="8">
        <v>1</v>
      </c>
      <c r="AA82" s="9">
        <v>1</v>
      </c>
      <c r="AB82" s="6">
        <v>1</v>
      </c>
      <c r="AC82" s="53">
        <v>1</v>
      </c>
      <c r="AD82" s="8">
        <v>1</v>
      </c>
      <c r="AE82" s="9">
        <v>1</v>
      </c>
      <c r="AF82" s="6">
        <v>1</v>
      </c>
      <c r="AG82" s="53">
        <v>1</v>
      </c>
      <c r="AH82" s="8">
        <v>1</v>
      </c>
      <c r="AI82" s="9">
        <v>1</v>
      </c>
      <c r="AJ82" s="6">
        <v>1</v>
      </c>
      <c r="AK82" s="53">
        <v>1</v>
      </c>
      <c r="AL82" s="8">
        <v>1</v>
      </c>
      <c r="AM82" s="9">
        <v>1</v>
      </c>
      <c r="AN82" s="6">
        <v>1</v>
      </c>
      <c r="AO82" s="53">
        <v>1</v>
      </c>
      <c r="AP82" s="8">
        <v>1</v>
      </c>
      <c r="AQ82" s="9">
        <v>1</v>
      </c>
      <c r="AR82" s="6">
        <v>1</v>
      </c>
      <c r="AS82" s="53">
        <v>1</v>
      </c>
      <c r="AT82" s="8">
        <v>1</v>
      </c>
      <c r="AU82" s="9">
        <v>1</v>
      </c>
      <c r="AV82" s="6">
        <v>1</v>
      </c>
      <c r="AW82" s="53">
        <v>1</v>
      </c>
      <c r="AX82" s="34">
        <v>1</v>
      </c>
      <c r="AY82" s="9">
        <v>1</v>
      </c>
      <c r="AZ82" s="6">
        <v>1</v>
      </c>
      <c r="BA82" s="34">
        <v>1</v>
      </c>
      <c r="BB82" s="8"/>
      <c r="BC82" s="9"/>
      <c r="BD82" s="6"/>
      <c r="BE82" s="7"/>
      <c r="BF82" s="8"/>
      <c r="BG82" s="9"/>
      <c r="BH82" s="6"/>
      <c r="BI82" s="7"/>
      <c r="BJ82" s="8"/>
      <c r="BK82" s="9"/>
      <c r="BL82" s="6"/>
      <c r="BM82" s="7"/>
      <c r="BN82" s="8"/>
      <c r="BO82" s="9"/>
      <c r="BP82" s="6"/>
      <c r="BQ82" s="35"/>
      <c r="BR82" s="34"/>
      <c r="BS82" s="9"/>
      <c r="BT82" s="6"/>
      <c r="BU82" s="7"/>
      <c r="BV82" s="8"/>
      <c r="BW82" s="9"/>
      <c r="BX82" s="6"/>
      <c r="BY82" s="7"/>
      <c r="BZ82" s="8"/>
      <c r="CA82" s="9"/>
      <c r="CB82" s="6"/>
      <c r="CC82" s="7"/>
      <c r="CD82" s="8"/>
      <c r="CE82" s="9"/>
      <c r="CF82" s="6"/>
      <c r="CG82" s="7"/>
      <c r="CH82" s="8"/>
      <c r="CI82" s="9"/>
      <c r="CJ82" s="6"/>
      <c r="CK82" s="7"/>
      <c r="CL82" s="8"/>
      <c r="CM82" s="9"/>
      <c r="CN82" s="6"/>
      <c r="CO82" s="7"/>
      <c r="CP82" s="8"/>
      <c r="CQ82" s="9"/>
      <c r="CR82" s="6"/>
      <c r="CS82" s="7"/>
      <c r="CT82" s="33">
        <f t="shared" si="9"/>
        <v>11</v>
      </c>
      <c r="CU82" s="33"/>
      <c r="CV82" s="33"/>
      <c r="CW82" s="4"/>
    </row>
    <row r="83" spans="1:101" x14ac:dyDescent="0.3">
      <c r="A83" s="20" t="s">
        <v>54</v>
      </c>
      <c r="B83" s="8"/>
      <c r="C83" s="9"/>
      <c r="D83" s="6"/>
      <c r="E83" s="7"/>
      <c r="F83" s="8"/>
      <c r="G83" s="9"/>
      <c r="H83" s="6"/>
      <c r="I83" s="10"/>
      <c r="J83" s="11"/>
      <c r="K83" s="9"/>
      <c r="L83" s="6"/>
      <c r="M83" s="7"/>
      <c r="N83" s="8"/>
      <c r="O83" s="9"/>
      <c r="P83" s="6"/>
      <c r="Q83" s="7"/>
      <c r="R83" s="8"/>
      <c r="S83" s="9"/>
      <c r="T83" s="6"/>
      <c r="U83" s="7"/>
      <c r="V83" s="8"/>
      <c r="W83" s="9"/>
      <c r="X83" s="6"/>
      <c r="Y83" s="7"/>
      <c r="Z83" s="8"/>
      <c r="AA83" s="9"/>
      <c r="AB83" s="6"/>
      <c r="AC83" s="7"/>
      <c r="AD83" s="8"/>
      <c r="AE83" s="9"/>
      <c r="AF83" s="6"/>
      <c r="AG83" s="7"/>
      <c r="AH83" s="8"/>
      <c r="AI83" s="9"/>
      <c r="AJ83" s="6"/>
      <c r="AK83" s="7"/>
      <c r="AL83" s="8"/>
      <c r="AM83" s="9"/>
      <c r="AN83" s="6"/>
      <c r="AO83" s="7"/>
      <c r="AP83" s="8"/>
      <c r="AQ83" s="9"/>
      <c r="AR83" s="6"/>
      <c r="AS83" s="7"/>
      <c r="AT83" s="8"/>
      <c r="AU83" s="9"/>
      <c r="AV83" s="6"/>
      <c r="AW83" s="7"/>
      <c r="AX83" s="34"/>
      <c r="AY83" s="9"/>
      <c r="AZ83" s="6"/>
      <c r="BA83" s="10">
        <v>1</v>
      </c>
      <c r="BB83" s="8">
        <v>1</v>
      </c>
      <c r="BC83" s="9">
        <v>1</v>
      </c>
      <c r="BD83" s="6">
        <v>1</v>
      </c>
      <c r="BE83" s="7">
        <v>1</v>
      </c>
      <c r="BF83" s="8">
        <v>1</v>
      </c>
      <c r="BG83" s="9">
        <v>1</v>
      </c>
      <c r="BH83" s="6">
        <v>1</v>
      </c>
      <c r="BI83" s="7">
        <v>1</v>
      </c>
      <c r="BJ83" s="8">
        <v>1</v>
      </c>
      <c r="BK83" s="9">
        <v>1</v>
      </c>
      <c r="BL83" s="6">
        <v>1</v>
      </c>
      <c r="BM83" s="7">
        <v>1</v>
      </c>
      <c r="BN83" s="8">
        <v>1</v>
      </c>
      <c r="BO83" s="9">
        <v>1</v>
      </c>
      <c r="BP83" s="6">
        <v>1</v>
      </c>
      <c r="BQ83" s="35">
        <v>1</v>
      </c>
      <c r="BR83" s="34"/>
      <c r="BS83" s="9"/>
      <c r="BT83" s="6"/>
      <c r="BU83" s="7"/>
      <c r="BV83" s="8"/>
      <c r="BW83" s="9"/>
      <c r="BX83" s="6"/>
      <c r="BY83" s="7"/>
      <c r="BZ83" s="8"/>
      <c r="CA83" s="9"/>
      <c r="CB83" s="6"/>
      <c r="CC83" s="7"/>
      <c r="CD83" s="8"/>
      <c r="CE83" s="9"/>
      <c r="CF83" s="6"/>
      <c r="CG83" s="7"/>
      <c r="CH83" s="8"/>
      <c r="CI83" s="9"/>
      <c r="CJ83" s="6"/>
      <c r="CK83" s="7"/>
      <c r="CL83" s="8"/>
      <c r="CM83" s="9"/>
      <c r="CN83" s="6"/>
      <c r="CO83" s="7"/>
      <c r="CP83" s="8"/>
      <c r="CQ83" s="9"/>
      <c r="CR83" s="6"/>
      <c r="CS83" s="7"/>
      <c r="CT83" s="33">
        <f t="shared" si="9"/>
        <v>4.25</v>
      </c>
      <c r="CU83" s="33"/>
      <c r="CV83" s="33"/>
      <c r="CW83" s="33"/>
    </row>
    <row r="84" spans="1:101" ht="15" thickBot="1" x14ac:dyDescent="0.35">
      <c r="A84" s="20" t="s">
        <v>43</v>
      </c>
      <c r="B84" s="8"/>
      <c r="C84" s="9"/>
      <c r="D84" s="6"/>
      <c r="E84" s="7"/>
      <c r="F84" s="8"/>
      <c r="G84" s="9"/>
      <c r="H84" s="6"/>
      <c r="I84" s="10"/>
      <c r="J84" s="11"/>
      <c r="K84" s="9"/>
      <c r="L84" s="6"/>
      <c r="M84" s="7"/>
      <c r="N84" s="8"/>
      <c r="O84" s="9"/>
      <c r="P84" s="6"/>
      <c r="Q84" s="7"/>
      <c r="R84" s="8"/>
      <c r="S84" s="9"/>
      <c r="T84" s="6"/>
      <c r="U84" s="7"/>
      <c r="V84" s="8"/>
      <c r="W84" s="9"/>
      <c r="X84" s="6"/>
      <c r="Y84" s="7"/>
      <c r="Z84" s="8"/>
      <c r="AA84" s="9"/>
      <c r="AB84" s="6"/>
      <c r="AC84" s="7"/>
      <c r="AD84" s="8"/>
      <c r="AE84" s="9"/>
      <c r="AF84" s="6"/>
      <c r="AG84" s="7"/>
      <c r="AH84" s="8"/>
      <c r="AI84" s="9"/>
      <c r="AJ84" s="6"/>
      <c r="AK84" s="7"/>
      <c r="AL84" s="8"/>
      <c r="AM84" s="9"/>
      <c r="AN84" s="6"/>
      <c r="AO84" s="7"/>
      <c r="AP84" s="8"/>
      <c r="AQ84" s="9"/>
      <c r="AR84" s="6"/>
      <c r="AS84" s="7"/>
      <c r="AT84" s="8"/>
      <c r="AU84" s="9"/>
      <c r="AV84" s="6"/>
      <c r="AW84" s="7"/>
      <c r="AX84" s="34"/>
      <c r="AY84" s="9"/>
      <c r="AZ84" s="6"/>
      <c r="BA84" s="10"/>
      <c r="BB84" s="8"/>
      <c r="BC84" s="9"/>
      <c r="BD84" s="6"/>
      <c r="BE84" s="7"/>
      <c r="BF84" s="8"/>
      <c r="BG84" s="9"/>
      <c r="BH84" s="6"/>
      <c r="BI84" s="7"/>
      <c r="BJ84" s="8"/>
      <c r="BK84" s="9"/>
      <c r="BL84" s="6"/>
      <c r="BM84" s="7"/>
      <c r="BN84" s="8"/>
      <c r="BO84" s="9"/>
      <c r="BP84" s="6"/>
      <c r="BQ84" s="35"/>
      <c r="BR84" s="34"/>
      <c r="BS84" s="9"/>
      <c r="BT84" s="6"/>
      <c r="BU84" s="7"/>
      <c r="BV84" s="8"/>
      <c r="BW84" s="9"/>
      <c r="BX84" s="6"/>
      <c r="BY84" s="7"/>
      <c r="BZ84" s="8"/>
      <c r="CA84" s="9"/>
      <c r="CB84" s="6"/>
      <c r="CC84" s="7"/>
      <c r="CD84" s="8"/>
      <c r="CE84" s="9"/>
      <c r="CF84" s="6"/>
      <c r="CG84" s="7"/>
      <c r="CH84" s="8"/>
      <c r="CI84" s="9"/>
      <c r="CJ84" s="6"/>
      <c r="CK84" s="7"/>
      <c r="CL84" s="8"/>
      <c r="CM84" s="9"/>
      <c r="CN84" s="6"/>
      <c r="CO84" s="7"/>
      <c r="CP84" s="8"/>
      <c r="CQ84" s="9"/>
      <c r="CR84" s="6"/>
      <c r="CS84" s="7"/>
      <c r="CT84" s="33">
        <f t="shared" si="9"/>
        <v>0</v>
      </c>
      <c r="CU84" s="33"/>
      <c r="CV84" s="33"/>
    </row>
    <row r="85" spans="1:101" ht="15" thickBot="1" x14ac:dyDescent="0.35">
      <c r="A85" s="21" t="s">
        <v>34</v>
      </c>
      <c r="B85" s="55"/>
      <c r="C85" s="56"/>
      <c r="D85" s="57"/>
      <c r="E85" s="58"/>
      <c r="F85" s="55"/>
      <c r="G85" s="56"/>
      <c r="H85" s="57"/>
      <c r="I85" s="59"/>
      <c r="J85" s="41"/>
      <c r="K85" s="37"/>
      <c r="L85" s="38"/>
      <c r="M85" s="39"/>
      <c r="N85" s="36"/>
      <c r="O85" s="37"/>
      <c r="P85" s="38"/>
      <c r="Q85" s="39"/>
      <c r="R85" s="36"/>
      <c r="S85" s="37"/>
      <c r="T85" s="38"/>
      <c r="U85" s="39"/>
      <c r="V85" s="36"/>
      <c r="W85" s="37"/>
      <c r="X85" s="38"/>
      <c r="Y85" s="39"/>
      <c r="Z85" s="36"/>
      <c r="AA85" s="37"/>
      <c r="AB85" s="38"/>
      <c r="AC85" s="39"/>
      <c r="AD85" s="36"/>
      <c r="AE85" s="37"/>
      <c r="AF85" s="38"/>
      <c r="AG85" s="39"/>
      <c r="AH85" s="36"/>
      <c r="AI85" s="37"/>
      <c r="AJ85" s="38"/>
      <c r="AK85" s="39"/>
      <c r="AL85" s="36"/>
      <c r="AM85" s="37"/>
      <c r="AN85" s="38"/>
      <c r="AO85" s="39"/>
      <c r="AP85" s="36"/>
      <c r="AQ85" s="37"/>
      <c r="AR85" s="38"/>
      <c r="AS85" s="39"/>
      <c r="AT85" s="36"/>
      <c r="AU85" s="37"/>
      <c r="AV85" s="38"/>
      <c r="AW85" s="39"/>
      <c r="AX85" s="43"/>
      <c r="AY85" s="37"/>
      <c r="AZ85" s="38"/>
      <c r="BA85" s="40"/>
      <c r="BB85" s="36"/>
      <c r="BC85" s="37"/>
      <c r="BD85" s="38"/>
      <c r="BE85" s="39"/>
      <c r="BF85" s="36"/>
      <c r="BG85" s="37"/>
      <c r="BH85" s="38"/>
      <c r="BI85" s="39"/>
      <c r="BJ85" s="36"/>
      <c r="BK85" s="37"/>
      <c r="BL85" s="38"/>
      <c r="BM85" s="39"/>
      <c r="BN85" s="36"/>
      <c r="BO85" s="37"/>
      <c r="BP85" s="38"/>
      <c r="BQ85" s="42"/>
      <c r="BR85" s="60"/>
      <c r="BS85" s="56"/>
      <c r="BT85" s="57"/>
      <c r="BU85" s="58"/>
      <c r="BV85" s="55"/>
      <c r="BW85" s="56"/>
      <c r="BX85" s="57"/>
      <c r="BY85" s="58"/>
      <c r="BZ85" s="55"/>
      <c r="CA85" s="56"/>
      <c r="CB85" s="57"/>
      <c r="CC85" s="58"/>
      <c r="CD85" s="55"/>
      <c r="CE85" s="56"/>
      <c r="CF85" s="57"/>
      <c r="CG85" s="58"/>
      <c r="CH85" s="55"/>
      <c r="CI85" s="56"/>
      <c r="CJ85" s="57"/>
      <c r="CK85" s="58"/>
      <c r="CL85" s="55"/>
      <c r="CM85" s="56"/>
      <c r="CN85" s="57"/>
      <c r="CO85" s="58"/>
      <c r="CP85" s="55"/>
      <c r="CQ85" s="56"/>
      <c r="CR85" s="57"/>
      <c r="CS85" s="58"/>
    </row>
    <row r="86" spans="1:101" x14ac:dyDescent="0.3">
      <c r="B86" s="110">
        <f t="shared" ref="B86:BM86" si="10" xml:space="preserve"> SUM(B69:B85)</f>
        <v>0</v>
      </c>
      <c r="C86" s="110">
        <f t="shared" si="10"/>
        <v>0</v>
      </c>
      <c r="D86" s="110">
        <f t="shared" si="10"/>
        <v>0</v>
      </c>
      <c r="E86" s="110">
        <f t="shared" si="10"/>
        <v>0</v>
      </c>
      <c r="F86" s="110">
        <f t="shared" si="10"/>
        <v>0</v>
      </c>
      <c r="G86" s="110">
        <f t="shared" si="10"/>
        <v>0</v>
      </c>
      <c r="H86" s="110">
        <f t="shared" si="10"/>
        <v>1</v>
      </c>
      <c r="I86" s="110">
        <f t="shared" si="10"/>
        <v>1</v>
      </c>
      <c r="J86" s="110">
        <f t="shared" si="10"/>
        <v>3</v>
      </c>
      <c r="K86" s="110">
        <f t="shared" si="10"/>
        <v>3</v>
      </c>
      <c r="L86" s="110">
        <f t="shared" si="10"/>
        <v>3</v>
      </c>
      <c r="M86" s="110">
        <f t="shared" si="10"/>
        <v>3</v>
      </c>
      <c r="N86" s="110">
        <f t="shared" si="10"/>
        <v>3</v>
      </c>
      <c r="O86" s="110">
        <f t="shared" si="10"/>
        <v>3</v>
      </c>
      <c r="P86" s="110">
        <f t="shared" si="10"/>
        <v>3</v>
      </c>
      <c r="Q86" s="110">
        <f t="shared" si="10"/>
        <v>3</v>
      </c>
      <c r="R86" s="110">
        <f t="shared" si="10"/>
        <v>3</v>
      </c>
      <c r="S86" s="110">
        <f t="shared" si="10"/>
        <v>3</v>
      </c>
      <c r="T86" s="110">
        <f t="shared" si="10"/>
        <v>3</v>
      </c>
      <c r="U86" s="110">
        <f t="shared" si="10"/>
        <v>3</v>
      </c>
      <c r="V86" s="110">
        <f t="shared" si="10"/>
        <v>3</v>
      </c>
      <c r="W86" s="110">
        <f t="shared" si="10"/>
        <v>3</v>
      </c>
      <c r="X86" s="110">
        <f t="shared" si="10"/>
        <v>3</v>
      </c>
      <c r="Y86" s="110">
        <f t="shared" si="10"/>
        <v>3</v>
      </c>
      <c r="Z86" s="110">
        <f t="shared" si="10"/>
        <v>3</v>
      </c>
      <c r="AA86" s="110">
        <f t="shared" si="10"/>
        <v>3</v>
      </c>
      <c r="AB86" s="110">
        <f t="shared" si="10"/>
        <v>3</v>
      </c>
      <c r="AC86" s="110">
        <f t="shared" si="10"/>
        <v>3</v>
      </c>
      <c r="AD86" s="110">
        <f t="shared" si="10"/>
        <v>3</v>
      </c>
      <c r="AE86" s="110">
        <f t="shared" si="10"/>
        <v>3</v>
      </c>
      <c r="AF86" s="110">
        <f t="shared" si="10"/>
        <v>3</v>
      </c>
      <c r="AG86" s="110">
        <f t="shared" si="10"/>
        <v>3</v>
      </c>
      <c r="AH86" s="110">
        <f t="shared" si="10"/>
        <v>3</v>
      </c>
      <c r="AI86" s="110">
        <f t="shared" si="10"/>
        <v>3</v>
      </c>
      <c r="AJ86" s="110">
        <f t="shared" si="10"/>
        <v>3</v>
      </c>
      <c r="AK86" s="110">
        <f t="shared" si="10"/>
        <v>3</v>
      </c>
      <c r="AL86" s="110">
        <f t="shared" si="10"/>
        <v>3</v>
      </c>
      <c r="AM86" s="110">
        <f t="shared" si="10"/>
        <v>3</v>
      </c>
      <c r="AN86" s="110">
        <f t="shared" si="10"/>
        <v>3</v>
      </c>
      <c r="AO86" s="110">
        <f t="shared" si="10"/>
        <v>3</v>
      </c>
      <c r="AP86" s="110">
        <f t="shared" si="10"/>
        <v>3</v>
      </c>
      <c r="AQ86" s="110">
        <f t="shared" si="10"/>
        <v>3</v>
      </c>
      <c r="AR86" s="110">
        <f t="shared" si="10"/>
        <v>3</v>
      </c>
      <c r="AS86" s="110">
        <f t="shared" si="10"/>
        <v>3</v>
      </c>
      <c r="AT86" s="110">
        <f t="shared" si="10"/>
        <v>3</v>
      </c>
      <c r="AU86" s="110">
        <f t="shared" si="10"/>
        <v>3</v>
      </c>
      <c r="AV86" s="110">
        <f t="shared" si="10"/>
        <v>3</v>
      </c>
      <c r="AW86" s="110">
        <f t="shared" si="10"/>
        <v>3</v>
      </c>
      <c r="AX86" s="110">
        <f t="shared" si="10"/>
        <v>3</v>
      </c>
      <c r="AY86" s="110">
        <f t="shared" si="10"/>
        <v>3</v>
      </c>
      <c r="AZ86" s="110">
        <f t="shared" si="10"/>
        <v>3</v>
      </c>
      <c r="BA86" s="110">
        <f t="shared" si="10"/>
        <v>4</v>
      </c>
      <c r="BB86" s="110">
        <f t="shared" si="10"/>
        <v>4</v>
      </c>
      <c r="BC86" s="110">
        <f t="shared" si="10"/>
        <v>4</v>
      </c>
      <c r="BD86" s="110">
        <f t="shared" si="10"/>
        <v>4</v>
      </c>
      <c r="BE86" s="110">
        <f t="shared" si="10"/>
        <v>4</v>
      </c>
      <c r="BF86" s="110">
        <f t="shared" si="10"/>
        <v>4</v>
      </c>
      <c r="BG86" s="110">
        <f t="shared" si="10"/>
        <v>4</v>
      </c>
      <c r="BH86" s="110">
        <f t="shared" si="10"/>
        <v>4</v>
      </c>
      <c r="BI86" s="110">
        <f t="shared" si="10"/>
        <v>4</v>
      </c>
      <c r="BJ86" s="110">
        <f t="shared" si="10"/>
        <v>4</v>
      </c>
      <c r="BK86" s="110">
        <f t="shared" si="10"/>
        <v>4</v>
      </c>
      <c r="BL86" s="110">
        <f t="shared" si="10"/>
        <v>4</v>
      </c>
      <c r="BM86" s="110">
        <f t="shared" si="10"/>
        <v>4</v>
      </c>
      <c r="BN86" s="110">
        <f t="shared" ref="BN86:CS86" si="11" xml:space="preserve"> SUM(BN69:BN85)</f>
        <v>4</v>
      </c>
      <c r="BO86" s="110">
        <f t="shared" si="11"/>
        <v>4</v>
      </c>
      <c r="BP86" s="110">
        <f t="shared" si="11"/>
        <v>4</v>
      </c>
      <c r="BQ86" s="110">
        <f t="shared" si="11"/>
        <v>4</v>
      </c>
      <c r="BR86" s="110">
        <f t="shared" si="11"/>
        <v>0</v>
      </c>
      <c r="BS86" s="110">
        <f t="shared" si="11"/>
        <v>0</v>
      </c>
      <c r="BT86" s="110">
        <f t="shared" si="11"/>
        <v>0</v>
      </c>
      <c r="BU86" s="110">
        <f t="shared" si="11"/>
        <v>0</v>
      </c>
      <c r="BV86" s="110">
        <f t="shared" si="11"/>
        <v>0</v>
      </c>
      <c r="BW86" s="110">
        <f t="shared" si="11"/>
        <v>0</v>
      </c>
      <c r="BX86" s="110">
        <f t="shared" si="11"/>
        <v>0</v>
      </c>
      <c r="BY86" s="110">
        <f t="shared" si="11"/>
        <v>0</v>
      </c>
      <c r="BZ86" s="110">
        <f t="shared" si="11"/>
        <v>0</v>
      </c>
      <c r="CA86" s="110">
        <f t="shared" si="11"/>
        <v>0</v>
      </c>
      <c r="CB86" s="110">
        <f t="shared" si="11"/>
        <v>0</v>
      </c>
      <c r="CC86" s="110">
        <f t="shared" si="11"/>
        <v>0</v>
      </c>
      <c r="CD86" s="110">
        <f t="shared" si="11"/>
        <v>0</v>
      </c>
      <c r="CE86" s="110">
        <f t="shared" si="11"/>
        <v>0</v>
      </c>
      <c r="CF86" s="110">
        <f t="shared" si="11"/>
        <v>0</v>
      </c>
      <c r="CG86" s="110">
        <f t="shared" si="11"/>
        <v>0</v>
      </c>
      <c r="CH86" s="110">
        <f t="shared" si="11"/>
        <v>0</v>
      </c>
      <c r="CI86" s="110">
        <f t="shared" si="11"/>
        <v>0</v>
      </c>
      <c r="CJ86" s="110">
        <f t="shared" si="11"/>
        <v>0</v>
      </c>
      <c r="CK86" s="110">
        <f t="shared" si="11"/>
        <v>0</v>
      </c>
      <c r="CL86" s="110">
        <f t="shared" si="11"/>
        <v>0</v>
      </c>
      <c r="CM86" s="110">
        <f t="shared" si="11"/>
        <v>0</v>
      </c>
      <c r="CN86" s="110">
        <f t="shared" si="11"/>
        <v>0</v>
      </c>
      <c r="CO86" s="110">
        <f t="shared" si="11"/>
        <v>0</v>
      </c>
      <c r="CP86" s="110">
        <f t="shared" si="11"/>
        <v>0</v>
      </c>
      <c r="CQ86" s="110">
        <f t="shared" si="11"/>
        <v>0</v>
      </c>
      <c r="CR86" s="110">
        <f t="shared" si="11"/>
        <v>0</v>
      </c>
      <c r="CS86" s="110">
        <f t="shared" si="11"/>
        <v>0</v>
      </c>
    </row>
    <row r="87" spans="1:101" ht="15" thickBot="1" x14ac:dyDescent="0.35">
      <c r="B87" s="348" t="s">
        <v>20</v>
      </c>
      <c r="C87" s="341"/>
      <c r="D87" s="341"/>
      <c r="E87" s="341"/>
      <c r="F87" s="341" t="s">
        <v>21</v>
      </c>
      <c r="G87" s="341"/>
      <c r="H87" s="341"/>
      <c r="I87" s="341"/>
      <c r="J87" s="341" t="s">
        <v>23</v>
      </c>
      <c r="K87" s="341"/>
      <c r="L87" s="341"/>
      <c r="M87" s="341"/>
      <c r="N87" s="341" t="s">
        <v>22</v>
      </c>
      <c r="O87" s="341"/>
      <c r="P87" s="341"/>
      <c r="Q87" s="341"/>
      <c r="R87" s="341" t="s">
        <v>0</v>
      </c>
      <c r="S87" s="341"/>
      <c r="T87" s="341"/>
      <c r="U87" s="341"/>
      <c r="V87" s="341" t="s">
        <v>1</v>
      </c>
      <c r="W87" s="341"/>
      <c r="X87" s="341"/>
      <c r="Y87" s="341"/>
      <c r="Z87" s="341" t="s">
        <v>2</v>
      </c>
      <c r="AA87" s="341"/>
      <c r="AB87" s="341"/>
      <c r="AC87" s="341"/>
      <c r="AD87" s="341" t="s">
        <v>3</v>
      </c>
      <c r="AE87" s="341"/>
      <c r="AF87" s="341"/>
      <c r="AG87" s="341"/>
      <c r="AH87" s="341" t="s">
        <v>4</v>
      </c>
      <c r="AI87" s="341"/>
      <c r="AJ87" s="341"/>
      <c r="AK87" s="341"/>
      <c r="AL87" s="341" t="s">
        <v>5</v>
      </c>
      <c r="AM87" s="341"/>
      <c r="AN87" s="341"/>
      <c r="AO87" s="341"/>
      <c r="AP87" s="341" t="s">
        <v>6</v>
      </c>
      <c r="AQ87" s="341"/>
      <c r="AR87" s="341"/>
      <c r="AS87" s="341"/>
      <c r="AT87" s="390" t="s">
        <v>7</v>
      </c>
      <c r="AU87" s="390"/>
      <c r="AV87" s="390"/>
      <c r="AW87" s="390"/>
      <c r="AX87" s="390" t="s">
        <v>8</v>
      </c>
      <c r="AY87" s="390"/>
      <c r="AZ87" s="390"/>
      <c r="BA87" s="390"/>
      <c r="BB87" s="390" t="s">
        <v>9</v>
      </c>
      <c r="BC87" s="390"/>
      <c r="BD87" s="390"/>
      <c r="BE87" s="390"/>
      <c r="BF87" s="341" t="s">
        <v>10</v>
      </c>
      <c r="BG87" s="341"/>
      <c r="BH87" s="341"/>
      <c r="BI87" s="341"/>
      <c r="BJ87" s="341" t="s">
        <v>11</v>
      </c>
      <c r="BK87" s="341"/>
      <c r="BL87" s="341"/>
      <c r="BM87" s="341"/>
      <c r="BN87" s="341" t="s">
        <v>12</v>
      </c>
      <c r="BO87" s="341"/>
      <c r="BP87" s="341"/>
      <c r="BQ87" s="341"/>
      <c r="BR87" s="341" t="s">
        <v>13</v>
      </c>
      <c r="BS87" s="341"/>
      <c r="BT87" s="341"/>
      <c r="BU87" s="341"/>
      <c r="BV87" s="341" t="s">
        <v>14</v>
      </c>
      <c r="BW87" s="341"/>
      <c r="BX87" s="341"/>
      <c r="BY87" s="341"/>
      <c r="BZ87" s="341" t="s">
        <v>15</v>
      </c>
      <c r="CA87" s="341"/>
      <c r="CB87" s="341"/>
      <c r="CC87" s="341"/>
      <c r="CD87" s="341" t="s">
        <v>16</v>
      </c>
      <c r="CE87" s="341"/>
      <c r="CF87" s="341"/>
      <c r="CG87" s="341"/>
      <c r="CH87" s="341" t="s">
        <v>17</v>
      </c>
      <c r="CI87" s="341"/>
      <c r="CJ87" s="341"/>
      <c r="CK87" s="341"/>
      <c r="CL87" s="341" t="s">
        <v>18</v>
      </c>
      <c r="CM87" s="341"/>
      <c r="CN87" s="341"/>
      <c r="CO87" s="341"/>
      <c r="CP87" s="341" t="s">
        <v>19</v>
      </c>
      <c r="CQ87" s="341"/>
      <c r="CR87" s="341"/>
      <c r="CS87" s="342"/>
    </row>
    <row r="88" spans="1:101" ht="15" thickBot="1" x14ac:dyDescent="0.35">
      <c r="H88" s="33"/>
      <c r="I88" s="33"/>
      <c r="AT88" s="345" t="s">
        <v>39</v>
      </c>
      <c r="AU88" s="346"/>
      <c r="AV88" s="346"/>
      <c r="AW88" s="346"/>
      <c r="AX88" s="346"/>
      <c r="AY88" s="346"/>
      <c r="AZ88" s="346"/>
      <c r="BA88" s="346"/>
      <c r="BB88" s="346"/>
      <c r="BC88" s="346"/>
      <c r="BD88" s="346"/>
      <c r="BE88" s="347"/>
    </row>
    <row r="89" spans="1:101" x14ac:dyDescent="0.3">
      <c r="B89" s="354" t="s">
        <v>20</v>
      </c>
      <c r="C89" s="343"/>
      <c r="D89" s="343"/>
      <c r="E89" s="343"/>
      <c r="F89" s="354" t="s">
        <v>21</v>
      </c>
      <c r="G89" s="343"/>
      <c r="H89" s="343"/>
      <c r="I89" s="408"/>
      <c r="J89" s="409" t="s">
        <v>23</v>
      </c>
      <c r="K89" s="404"/>
      <c r="L89" s="404"/>
      <c r="M89" s="404"/>
      <c r="N89" s="404" t="s">
        <v>22</v>
      </c>
      <c r="O89" s="404"/>
      <c r="P89" s="404"/>
      <c r="Q89" s="404"/>
      <c r="R89" s="404" t="s">
        <v>0</v>
      </c>
      <c r="S89" s="404"/>
      <c r="T89" s="404"/>
      <c r="U89" s="404"/>
      <c r="V89" s="404" t="s">
        <v>1</v>
      </c>
      <c r="W89" s="404"/>
      <c r="X89" s="404"/>
      <c r="Y89" s="404"/>
      <c r="Z89" s="404" t="s">
        <v>2</v>
      </c>
      <c r="AA89" s="404"/>
      <c r="AB89" s="404"/>
      <c r="AC89" s="404"/>
      <c r="AD89" s="404" t="s">
        <v>3</v>
      </c>
      <c r="AE89" s="404"/>
      <c r="AF89" s="404"/>
      <c r="AG89" s="404"/>
      <c r="AH89" s="404" t="s">
        <v>4</v>
      </c>
      <c r="AI89" s="404"/>
      <c r="AJ89" s="404"/>
      <c r="AK89" s="404"/>
      <c r="AL89" s="404" t="s">
        <v>5</v>
      </c>
      <c r="AM89" s="404"/>
      <c r="AN89" s="404"/>
      <c r="AO89" s="404"/>
      <c r="AP89" s="404" t="s">
        <v>6</v>
      </c>
      <c r="AQ89" s="404"/>
      <c r="AR89" s="404"/>
      <c r="AS89" s="404"/>
      <c r="AT89" s="404" t="s">
        <v>7</v>
      </c>
      <c r="AU89" s="404"/>
      <c r="AV89" s="404"/>
      <c r="AW89" s="404"/>
      <c r="AX89" s="404" t="s">
        <v>8</v>
      </c>
      <c r="AY89" s="404"/>
      <c r="AZ89" s="404"/>
      <c r="BA89" s="404"/>
      <c r="BB89" s="404" t="s">
        <v>9</v>
      </c>
      <c r="BC89" s="404"/>
      <c r="BD89" s="404"/>
      <c r="BE89" s="404"/>
      <c r="BF89" s="404" t="s">
        <v>10</v>
      </c>
      <c r="BG89" s="404"/>
      <c r="BH89" s="404"/>
      <c r="BI89" s="404"/>
      <c r="BJ89" s="404" t="s">
        <v>11</v>
      </c>
      <c r="BK89" s="404"/>
      <c r="BL89" s="404"/>
      <c r="BM89" s="404"/>
      <c r="BN89" s="404" t="s">
        <v>12</v>
      </c>
      <c r="BO89" s="404"/>
      <c r="BP89" s="404"/>
      <c r="BQ89" s="410"/>
      <c r="BR89" s="411" t="s">
        <v>13</v>
      </c>
      <c r="BS89" s="411"/>
      <c r="BT89" s="411"/>
      <c r="BU89" s="411"/>
      <c r="BV89" s="349" t="s">
        <v>14</v>
      </c>
      <c r="BW89" s="349"/>
      <c r="BX89" s="349"/>
      <c r="BY89" s="349"/>
      <c r="BZ89" s="349" t="s">
        <v>15</v>
      </c>
      <c r="CA89" s="349"/>
      <c r="CB89" s="349"/>
      <c r="CC89" s="349"/>
      <c r="CD89" s="349" t="s">
        <v>16</v>
      </c>
      <c r="CE89" s="349"/>
      <c r="CF89" s="349"/>
      <c r="CG89" s="349"/>
      <c r="CH89" s="349" t="s">
        <v>17</v>
      </c>
      <c r="CI89" s="349"/>
      <c r="CJ89" s="349"/>
      <c r="CK89" s="349"/>
      <c r="CL89" s="349" t="s">
        <v>18</v>
      </c>
      <c r="CM89" s="349"/>
      <c r="CN89" s="349"/>
      <c r="CO89" s="349"/>
      <c r="CP89" s="349" t="s">
        <v>19</v>
      </c>
      <c r="CQ89" s="349"/>
      <c r="CR89" s="349"/>
      <c r="CS89" s="349"/>
    </row>
    <row r="90" spans="1:101" ht="15.75" hidden="1" customHeight="1" x14ac:dyDescent="0.3">
      <c r="A90" s="14" t="s">
        <v>27</v>
      </c>
      <c r="B90" s="25"/>
      <c r="C90" s="26"/>
      <c r="D90" s="27"/>
      <c r="E90" s="27"/>
      <c r="F90" s="25"/>
      <c r="G90" s="26"/>
      <c r="H90" s="27"/>
      <c r="I90" s="28"/>
      <c r="J90" s="29"/>
      <c r="K90" s="26"/>
      <c r="L90" s="27"/>
      <c r="M90" s="30"/>
      <c r="N90" s="25"/>
      <c r="O90" s="26"/>
      <c r="P90" s="27"/>
      <c r="Q90" s="30"/>
      <c r="R90" s="25"/>
      <c r="S90" s="26"/>
      <c r="T90" s="27"/>
      <c r="U90" s="30"/>
      <c r="V90" s="25"/>
      <c r="W90" s="26"/>
      <c r="X90" s="27"/>
      <c r="Y90" s="30"/>
      <c r="Z90" s="25"/>
      <c r="AA90" s="26"/>
      <c r="AB90" s="27"/>
      <c r="AC90" s="30"/>
      <c r="AD90" s="25"/>
      <c r="AE90" s="26"/>
      <c r="AF90" s="27"/>
      <c r="AG90" s="30"/>
      <c r="AH90" s="25"/>
      <c r="AI90" s="26"/>
      <c r="AJ90" s="27"/>
      <c r="AK90" s="30"/>
      <c r="AL90" s="25"/>
      <c r="AM90" s="26"/>
      <c r="AN90" s="27"/>
      <c r="AO90" s="30"/>
      <c r="AP90" s="25"/>
      <c r="AQ90" s="26"/>
      <c r="AR90" s="27"/>
      <c r="AS90" s="30"/>
      <c r="AT90" s="25"/>
      <c r="AU90" s="26"/>
      <c r="AV90" s="27"/>
      <c r="AW90" s="30"/>
      <c r="AX90" s="32"/>
      <c r="AY90" s="26"/>
      <c r="AZ90" s="27"/>
      <c r="BA90" s="30"/>
      <c r="BB90" s="32"/>
      <c r="BC90" s="26"/>
      <c r="BD90" s="27"/>
      <c r="BE90" s="30"/>
      <c r="BF90" s="25"/>
      <c r="BG90" s="26"/>
      <c r="BH90" s="27"/>
      <c r="BI90" s="30"/>
      <c r="BJ90" s="25"/>
      <c r="BK90" s="26"/>
      <c r="BL90" s="27"/>
      <c r="BM90" s="30"/>
      <c r="BN90" s="25"/>
      <c r="BO90" s="26"/>
      <c r="BP90" s="27"/>
      <c r="BQ90" s="31"/>
      <c r="BR90" s="32"/>
      <c r="BS90" s="26"/>
      <c r="BT90" s="27"/>
      <c r="BU90" s="30"/>
      <c r="BV90" s="25"/>
      <c r="BW90" s="26"/>
      <c r="BX90" s="27"/>
      <c r="BY90" s="30"/>
      <c r="BZ90" s="25"/>
      <c r="CA90" s="26"/>
      <c r="CB90" s="27"/>
      <c r="CC90" s="30"/>
      <c r="CD90" s="25"/>
      <c r="CE90" s="26"/>
      <c r="CF90" s="27"/>
      <c r="CG90" s="30"/>
      <c r="CH90" s="25"/>
      <c r="CI90" s="26"/>
      <c r="CJ90" s="27"/>
      <c r="CK90" s="30"/>
      <c r="CL90" s="25"/>
      <c r="CM90" s="26"/>
      <c r="CN90" s="27"/>
      <c r="CO90" s="30"/>
      <c r="CP90" s="25"/>
      <c r="CQ90" s="26"/>
      <c r="CR90" s="27"/>
      <c r="CS90" s="30"/>
      <c r="CT90" s="33">
        <f>SUM(B90:CS90)/4</f>
        <v>0</v>
      </c>
      <c r="CU90" s="33"/>
      <c r="CV90" s="33"/>
    </row>
    <row r="91" spans="1:101" ht="15.75" hidden="1" customHeight="1" x14ac:dyDescent="0.3">
      <c r="A91" s="15" t="s">
        <v>28</v>
      </c>
      <c r="B91" s="8"/>
      <c r="C91" s="9"/>
      <c r="D91" s="6"/>
      <c r="E91" s="7"/>
      <c r="F91" s="34"/>
      <c r="G91" s="9"/>
      <c r="H91" s="6"/>
      <c r="I91" s="10"/>
      <c r="J91" s="11"/>
      <c r="K91" s="9"/>
      <c r="L91" s="6"/>
      <c r="M91" s="7"/>
      <c r="N91" s="8"/>
      <c r="O91" s="9"/>
      <c r="P91" s="6"/>
      <c r="Q91" s="7"/>
      <c r="R91" s="8"/>
      <c r="S91" s="9"/>
      <c r="T91" s="6"/>
      <c r="U91" s="7"/>
      <c r="V91" s="8"/>
      <c r="W91" s="9"/>
      <c r="X91" s="6"/>
      <c r="Y91" s="7"/>
      <c r="Z91" s="8"/>
      <c r="AA91" s="9"/>
      <c r="AB91" s="6"/>
      <c r="AC91" s="7"/>
      <c r="AD91" s="8"/>
      <c r="AE91" s="9"/>
      <c r="AF91" s="6"/>
      <c r="AG91" s="7"/>
      <c r="AH91" s="8"/>
      <c r="AI91" s="9"/>
      <c r="AJ91" s="6"/>
      <c r="AK91" s="7"/>
      <c r="AL91" s="8"/>
      <c r="AM91" s="9"/>
      <c r="AN91" s="6"/>
      <c r="AO91" s="7"/>
      <c r="AP91" s="8"/>
      <c r="AQ91" s="9"/>
      <c r="AR91" s="6"/>
      <c r="AS91" s="7"/>
      <c r="AT91" s="8"/>
      <c r="AU91" s="9"/>
      <c r="AV91" s="6"/>
      <c r="AW91" s="7"/>
      <c r="AX91" s="34"/>
      <c r="AY91" s="9"/>
      <c r="AZ91" s="6"/>
      <c r="BA91" s="7"/>
      <c r="BB91" s="34"/>
      <c r="BC91" s="9"/>
      <c r="BD91" s="6"/>
      <c r="BE91" s="7"/>
      <c r="BF91" s="8"/>
      <c r="BG91" s="9"/>
      <c r="BH91" s="6"/>
      <c r="BI91" s="7"/>
      <c r="BJ91" s="8"/>
      <c r="BK91" s="9"/>
      <c r="BL91" s="6"/>
      <c r="BM91" s="7"/>
      <c r="BN91" s="8"/>
      <c r="BO91" s="9"/>
      <c r="BP91" s="6"/>
      <c r="BQ91" s="35"/>
      <c r="BR91" s="34"/>
      <c r="BS91" s="9"/>
      <c r="BT91" s="6"/>
      <c r="BU91" s="7"/>
      <c r="BV91" s="8"/>
      <c r="BW91" s="9"/>
      <c r="BX91" s="6"/>
      <c r="BY91" s="7"/>
      <c r="BZ91" s="8"/>
      <c r="CA91" s="9"/>
      <c r="CB91" s="6"/>
      <c r="CC91" s="7"/>
      <c r="CD91" s="8"/>
      <c r="CE91" s="9"/>
      <c r="CF91" s="6"/>
      <c r="CG91" s="7"/>
      <c r="CH91" s="8"/>
      <c r="CI91" s="9"/>
      <c r="CJ91" s="6"/>
      <c r="CK91" s="7"/>
      <c r="CL91" s="8"/>
      <c r="CM91" s="9"/>
      <c r="CN91" s="6"/>
      <c r="CO91" s="7"/>
      <c r="CP91" s="8"/>
      <c r="CQ91" s="9"/>
      <c r="CR91" s="6"/>
      <c r="CS91" s="7"/>
      <c r="CT91" s="33">
        <f t="shared" ref="CT91:CT105" si="12">SUM(B91:CS91)/4</f>
        <v>0</v>
      </c>
      <c r="CU91" s="33"/>
      <c r="CV91" s="33"/>
    </row>
    <row r="92" spans="1:101" ht="15.75" hidden="1" customHeight="1" x14ac:dyDescent="0.3">
      <c r="A92" s="15" t="s">
        <v>28</v>
      </c>
      <c r="B92" s="8"/>
      <c r="C92" s="9"/>
      <c r="D92" s="6"/>
      <c r="E92" s="6"/>
      <c r="F92" s="8"/>
      <c r="G92" s="9"/>
      <c r="H92" s="6"/>
      <c r="I92" s="10"/>
      <c r="J92" s="11"/>
      <c r="K92" s="9"/>
      <c r="L92" s="6"/>
      <c r="M92" s="7"/>
      <c r="N92" s="8"/>
      <c r="O92" s="9"/>
      <c r="P92" s="6"/>
      <c r="Q92" s="7"/>
      <c r="R92" s="8"/>
      <c r="S92" s="9"/>
      <c r="T92" s="6"/>
      <c r="U92" s="7"/>
      <c r="V92" s="8"/>
      <c r="W92" s="9"/>
      <c r="X92" s="6"/>
      <c r="Y92" s="7"/>
      <c r="Z92" s="8"/>
      <c r="AA92" s="9"/>
      <c r="AB92" s="6"/>
      <c r="AC92" s="7"/>
      <c r="AD92" s="8"/>
      <c r="AE92" s="9"/>
      <c r="AF92" s="6"/>
      <c r="AG92" s="7"/>
      <c r="AH92" s="8"/>
      <c r="AI92" s="9"/>
      <c r="AJ92" s="6"/>
      <c r="AK92" s="7"/>
      <c r="AL92" s="8"/>
      <c r="AM92" s="9"/>
      <c r="AN92" s="6"/>
      <c r="AO92" s="7"/>
      <c r="AP92" s="8"/>
      <c r="AQ92" s="9"/>
      <c r="AR92" s="6"/>
      <c r="AS92" s="7"/>
      <c r="AT92" s="8"/>
      <c r="AU92" s="9"/>
      <c r="AV92" s="6"/>
      <c r="AW92" s="7"/>
      <c r="AX92" s="34"/>
      <c r="AY92" s="9"/>
      <c r="AZ92" s="6"/>
      <c r="BA92" s="7"/>
      <c r="BB92" s="34"/>
      <c r="BC92" s="9"/>
      <c r="BD92" s="6"/>
      <c r="BE92" s="7"/>
      <c r="BF92" s="8"/>
      <c r="BG92" s="9"/>
      <c r="BH92" s="6"/>
      <c r="BI92" s="7"/>
      <c r="BJ92" s="8"/>
      <c r="BK92" s="9"/>
      <c r="BL92" s="6"/>
      <c r="BM92" s="7"/>
      <c r="BN92" s="8"/>
      <c r="BO92" s="9"/>
      <c r="BP92" s="6"/>
      <c r="BQ92" s="35"/>
      <c r="BR92" s="34"/>
      <c r="BS92" s="9"/>
      <c r="BT92" s="6"/>
      <c r="BU92" s="7"/>
      <c r="BV92" s="8"/>
      <c r="BW92" s="9"/>
      <c r="BX92" s="6"/>
      <c r="BY92" s="7"/>
      <c r="BZ92" s="8"/>
      <c r="CA92" s="9"/>
      <c r="CB92" s="6"/>
      <c r="CC92" s="7"/>
      <c r="CD92" s="8"/>
      <c r="CE92" s="9"/>
      <c r="CF92" s="6"/>
      <c r="CG92" s="7"/>
      <c r="CH92" s="8"/>
      <c r="CI92" s="9"/>
      <c r="CJ92" s="6"/>
      <c r="CK92" s="7"/>
      <c r="CL92" s="8"/>
      <c r="CM92" s="9"/>
      <c r="CN92" s="6"/>
      <c r="CO92" s="7"/>
      <c r="CP92" s="8"/>
      <c r="CQ92" s="9"/>
      <c r="CR92" s="6"/>
      <c r="CS92" s="7"/>
      <c r="CT92" s="33">
        <f t="shared" si="12"/>
        <v>0</v>
      </c>
      <c r="CU92" s="33"/>
      <c r="CV92" s="33"/>
    </row>
    <row r="93" spans="1:101" ht="15.75" hidden="1" customHeight="1" x14ac:dyDescent="0.3">
      <c r="A93" s="15" t="s">
        <v>28</v>
      </c>
      <c r="B93" s="8"/>
      <c r="C93" s="9"/>
      <c r="D93" s="6"/>
      <c r="E93" s="7"/>
      <c r="F93" s="8"/>
      <c r="G93" s="9"/>
      <c r="H93" s="6"/>
      <c r="I93" s="10"/>
      <c r="J93" s="11"/>
      <c r="K93" s="9"/>
      <c r="L93" s="6"/>
      <c r="M93" s="7"/>
      <c r="N93" s="8"/>
      <c r="O93" s="9"/>
      <c r="P93" s="6"/>
      <c r="Q93" s="7"/>
      <c r="R93" s="8"/>
      <c r="S93" s="9"/>
      <c r="T93" s="6"/>
      <c r="U93" s="7"/>
      <c r="V93" s="8"/>
      <c r="W93" s="9"/>
      <c r="X93" s="6"/>
      <c r="Y93" s="7"/>
      <c r="Z93" s="8"/>
      <c r="AA93" s="9"/>
      <c r="AB93" s="6"/>
      <c r="AC93" s="7"/>
      <c r="AD93" s="8"/>
      <c r="AE93" s="9"/>
      <c r="AF93" s="6"/>
      <c r="AG93" s="7"/>
      <c r="AH93" s="8"/>
      <c r="AI93" s="9"/>
      <c r="AJ93" s="6"/>
      <c r="AK93" s="7"/>
      <c r="AL93" s="8"/>
      <c r="AM93" s="9"/>
      <c r="AN93" s="6"/>
      <c r="AO93" s="7"/>
      <c r="AP93" s="8"/>
      <c r="AQ93" s="9"/>
      <c r="AR93" s="6"/>
      <c r="AS93" s="7"/>
      <c r="AT93" s="8"/>
      <c r="AU93" s="9"/>
      <c r="AV93" s="6"/>
      <c r="AW93" s="7"/>
      <c r="AX93" s="34"/>
      <c r="AY93" s="9"/>
      <c r="AZ93" s="6"/>
      <c r="BA93" s="7"/>
      <c r="BB93" s="34"/>
      <c r="BC93" s="9"/>
      <c r="BD93" s="6"/>
      <c r="BE93" s="7"/>
      <c r="BF93" s="8"/>
      <c r="BG93" s="9"/>
      <c r="BH93" s="6"/>
      <c r="BI93" s="7"/>
      <c r="BJ93" s="8"/>
      <c r="BK93" s="9"/>
      <c r="BL93" s="6"/>
      <c r="BM93" s="7"/>
      <c r="BN93" s="8"/>
      <c r="BO93" s="9"/>
      <c r="BP93" s="6"/>
      <c r="BQ93" s="35"/>
      <c r="BR93" s="34"/>
      <c r="BS93" s="9"/>
      <c r="BT93" s="6"/>
      <c r="BU93" s="7"/>
      <c r="BV93" s="8"/>
      <c r="BW93" s="9"/>
      <c r="BX93" s="6"/>
      <c r="BY93" s="7"/>
      <c r="BZ93" s="8"/>
      <c r="CA93" s="9"/>
      <c r="CB93" s="6"/>
      <c r="CC93" s="7"/>
      <c r="CD93" s="8"/>
      <c r="CE93" s="9"/>
      <c r="CF93" s="6"/>
      <c r="CG93" s="7"/>
      <c r="CH93" s="8"/>
      <c r="CI93" s="9"/>
      <c r="CJ93" s="6"/>
      <c r="CK93" s="7"/>
      <c r="CL93" s="8"/>
      <c r="CM93" s="9"/>
      <c r="CN93" s="6"/>
      <c r="CO93" s="7"/>
      <c r="CP93" s="8"/>
      <c r="CQ93" s="9"/>
      <c r="CR93" s="6"/>
      <c r="CS93" s="7"/>
      <c r="CT93" s="33">
        <f t="shared" si="12"/>
        <v>0</v>
      </c>
      <c r="CU93" s="33"/>
      <c r="CV93" s="33"/>
    </row>
    <row r="94" spans="1:101" ht="15.75" hidden="1" customHeight="1" x14ac:dyDescent="0.3">
      <c r="A94" s="15" t="s">
        <v>28</v>
      </c>
      <c r="B94" s="8"/>
      <c r="C94" s="9"/>
      <c r="D94" s="6"/>
      <c r="E94" s="7"/>
      <c r="F94" s="8"/>
      <c r="G94" s="9"/>
      <c r="H94" s="6"/>
      <c r="I94" s="10"/>
      <c r="J94" s="11"/>
      <c r="K94" s="9"/>
      <c r="L94" s="6"/>
      <c r="M94" s="7"/>
      <c r="N94" s="8"/>
      <c r="O94" s="9"/>
      <c r="P94" s="6"/>
      <c r="Q94" s="7"/>
      <c r="R94" s="8"/>
      <c r="S94" s="9"/>
      <c r="T94" s="6"/>
      <c r="U94" s="7"/>
      <c r="V94" s="8"/>
      <c r="W94" s="9"/>
      <c r="X94" s="6"/>
      <c r="Y94" s="7"/>
      <c r="Z94" s="8"/>
      <c r="AA94" s="9"/>
      <c r="AB94" s="6"/>
      <c r="AC94" s="7"/>
      <c r="AD94" s="8"/>
      <c r="AE94" s="9"/>
      <c r="AF94" s="6"/>
      <c r="AG94" s="7"/>
      <c r="AH94" s="8"/>
      <c r="AI94" s="9"/>
      <c r="AJ94" s="6"/>
      <c r="AK94" s="7"/>
      <c r="AL94" s="8"/>
      <c r="AM94" s="9"/>
      <c r="AN94" s="6"/>
      <c r="AO94" s="7"/>
      <c r="AP94" s="8"/>
      <c r="AQ94" s="9"/>
      <c r="AR94" s="6"/>
      <c r="AS94" s="7"/>
      <c r="AT94" s="8"/>
      <c r="AU94" s="9"/>
      <c r="AV94" s="6"/>
      <c r="AW94" s="7"/>
      <c r="AX94" s="34"/>
      <c r="AY94" s="9"/>
      <c r="AZ94" s="6"/>
      <c r="BA94" s="7"/>
      <c r="BB94" s="34"/>
      <c r="BC94" s="9"/>
      <c r="BD94" s="6"/>
      <c r="BE94" s="7"/>
      <c r="BF94" s="8"/>
      <c r="BG94" s="9"/>
      <c r="BH94" s="6"/>
      <c r="BI94" s="7"/>
      <c r="BJ94" s="8"/>
      <c r="BK94" s="9"/>
      <c r="BL94" s="6"/>
      <c r="BM94" s="7"/>
      <c r="BN94" s="8"/>
      <c r="BO94" s="9"/>
      <c r="BP94" s="6"/>
      <c r="BQ94" s="35"/>
      <c r="BR94" s="34"/>
      <c r="BS94" s="9"/>
      <c r="BT94" s="6"/>
      <c r="BU94" s="7"/>
      <c r="BV94" s="8"/>
      <c r="BW94" s="9"/>
      <c r="BX94" s="6"/>
      <c r="BY94" s="7"/>
      <c r="BZ94" s="8"/>
      <c r="CA94" s="9"/>
      <c r="CB94" s="6"/>
      <c r="CC94" s="7"/>
      <c r="CD94" s="8"/>
      <c r="CE94" s="9"/>
      <c r="CF94" s="6"/>
      <c r="CG94" s="7"/>
      <c r="CH94" s="8"/>
      <c r="CI94" s="9"/>
      <c r="CJ94" s="6"/>
      <c r="CK94" s="7"/>
      <c r="CL94" s="8"/>
      <c r="CM94" s="9"/>
      <c r="CN94" s="6"/>
      <c r="CO94" s="7"/>
      <c r="CP94" s="8"/>
      <c r="CQ94" s="9"/>
      <c r="CR94" s="6"/>
      <c r="CS94" s="7"/>
      <c r="CT94" s="33">
        <f t="shared" si="12"/>
        <v>0</v>
      </c>
      <c r="CU94" s="33"/>
      <c r="CV94" s="33"/>
    </row>
    <row r="95" spans="1:101" ht="15.75" hidden="1" customHeight="1" x14ac:dyDescent="0.3">
      <c r="A95" s="15" t="s">
        <v>35</v>
      </c>
      <c r="B95" s="8"/>
      <c r="C95" s="9"/>
      <c r="D95" s="6"/>
      <c r="E95" s="34"/>
      <c r="F95" s="8"/>
      <c r="G95" s="9"/>
      <c r="H95" s="6"/>
      <c r="I95" s="10"/>
      <c r="J95" s="11"/>
      <c r="K95" s="9"/>
      <c r="L95" s="6"/>
      <c r="M95" s="7"/>
      <c r="N95" s="8"/>
      <c r="O95" s="9"/>
      <c r="P95" s="6"/>
      <c r="Q95" s="7"/>
      <c r="R95" s="8"/>
      <c r="S95" s="9"/>
      <c r="T95" s="6"/>
      <c r="U95" s="7"/>
      <c r="V95" s="8"/>
      <c r="W95" s="9"/>
      <c r="X95" s="6"/>
      <c r="Y95" s="7"/>
      <c r="Z95" s="8"/>
      <c r="AA95" s="9"/>
      <c r="AB95" s="6"/>
      <c r="AC95" s="7"/>
      <c r="AD95" s="8"/>
      <c r="AE95" s="9"/>
      <c r="AF95" s="6"/>
      <c r="AG95" s="7"/>
      <c r="AH95" s="8"/>
      <c r="AI95" s="9"/>
      <c r="AJ95" s="6"/>
      <c r="AK95" s="7"/>
      <c r="AL95" s="8"/>
      <c r="AM95" s="9"/>
      <c r="AN95" s="6"/>
      <c r="AO95" s="7"/>
      <c r="AP95" s="8"/>
      <c r="AQ95" s="9"/>
      <c r="AR95" s="6"/>
      <c r="AS95" s="7"/>
      <c r="AT95" s="8"/>
      <c r="AU95" s="9"/>
      <c r="AV95" s="6"/>
      <c r="AW95" s="7"/>
      <c r="AX95" s="34"/>
      <c r="AY95" s="9"/>
      <c r="AZ95" s="6"/>
      <c r="BA95" s="7"/>
      <c r="BB95" s="34"/>
      <c r="BC95" s="9"/>
      <c r="BD95" s="6"/>
      <c r="BE95" s="7"/>
      <c r="BF95" s="8"/>
      <c r="BG95" s="9"/>
      <c r="BH95" s="6"/>
      <c r="BI95" s="7"/>
      <c r="BJ95" s="8"/>
      <c r="BK95" s="9"/>
      <c r="BL95" s="6"/>
      <c r="BM95" s="7"/>
      <c r="BN95" s="8"/>
      <c r="BO95" s="9"/>
      <c r="BP95" s="6"/>
      <c r="BQ95" s="35"/>
      <c r="BR95" s="34"/>
      <c r="BS95" s="9"/>
      <c r="BT95" s="6"/>
      <c r="BU95" s="7"/>
      <c r="BV95" s="8"/>
      <c r="BW95" s="9"/>
      <c r="BX95" s="6"/>
      <c r="BY95" s="7"/>
      <c r="BZ95" s="8"/>
      <c r="CA95" s="9"/>
      <c r="CB95" s="6"/>
      <c r="CC95" s="7"/>
      <c r="CD95" s="8"/>
      <c r="CE95" s="9"/>
      <c r="CF95" s="6"/>
      <c r="CG95" s="7"/>
      <c r="CH95" s="8"/>
      <c r="CI95" s="9"/>
      <c r="CJ95" s="6"/>
      <c r="CK95" s="7"/>
      <c r="CL95" s="8"/>
      <c r="CM95" s="9"/>
      <c r="CN95" s="6"/>
      <c r="CO95" s="7"/>
      <c r="CP95" s="8"/>
      <c r="CQ95" s="9"/>
      <c r="CR95" s="6"/>
      <c r="CS95" s="7"/>
      <c r="CT95" s="33">
        <f t="shared" si="12"/>
        <v>0</v>
      </c>
      <c r="CU95" s="33"/>
      <c r="CV95" s="33"/>
      <c r="CW95" s="2" t="s">
        <v>31</v>
      </c>
    </row>
    <row r="96" spans="1:101" ht="15.75" hidden="1" customHeight="1" x14ac:dyDescent="0.3">
      <c r="A96" s="22" t="s">
        <v>29</v>
      </c>
      <c r="B96" s="8"/>
      <c r="C96" s="9"/>
      <c r="D96" s="6"/>
      <c r="E96" s="7"/>
      <c r="F96" s="8"/>
      <c r="G96" s="9"/>
      <c r="H96" s="6"/>
      <c r="I96" s="10"/>
      <c r="J96" s="11"/>
      <c r="K96" s="9"/>
      <c r="L96" s="6"/>
      <c r="M96" s="7"/>
      <c r="N96" s="8"/>
      <c r="O96" s="9"/>
      <c r="P96" s="6"/>
      <c r="Q96" s="7"/>
      <c r="R96" s="8"/>
      <c r="S96" s="9"/>
      <c r="T96" s="6"/>
      <c r="U96" s="7"/>
      <c r="V96" s="8"/>
      <c r="W96" s="9"/>
      <c r="X96" s="6"/>
      <c r="Y96" s="7"/>
      <c r="Z96" s="8"/>
      <c r="AA96" s="9"/>
      <c r="AB96" s="6"/>
      <c r="AC96" s="7"/>
      <c r="AD96" s="8"/>
      <c r="AE96" s="9"/>
      <c r="AF96" s="6"/>
      <c r="AG96" s="7"/>
      <c r="AH96" s="8"/>
      <c r="AI96" s="9"/>
      <c r="AJ96" s="6"/>
      <c r="AK96" s="7"/>
      <c r="AL96" s="8"/>
      <c r="AM96" s="9"/>
      <c r="AN96" s="6"/>
      <c r="AO96" s="7"/>
      <c r="AP96" s="8"/>
      <c r="AQ96" s="9"/>
      <c r="AR96" s="6"/>
      <c r="AS96" s="7"/>
      <c r="AT96" s="8"/>
      <c r="AU96" s="9"/>
      <c r="AV96" s="6"/>
      <c r="AW96" s="7"/>
      <c r="AX96" s="34"/>
      <c r="AY96" s="9"/>
      <c r="AZ96" s="6"/>
      <c r="BA96" s="7"/>
      <c r="BB96" s="34"/>
      <c r="BC96" s="9"/>
      <c r="BD96" s="6"/>
      <c r="BE96" s="7"/>
      <c r="BF96" s="8"/>
      <c r="BG96" s="9"/>
      <c r="BH96" s="6"/>
      <c r="BI96" s="7"/>
      <c r="BJ96" s="8"/>
      <c r="BK96" s="9"/>
      <c r="BL96" s="6"/>
      <c r="BM96" s="7"/>
      <c r="BN96" s="8"/>
      <c r="BO96" s="9"/>
      <c r="BP96" s="6"/>
      <c r="BQ96" s="35"/>
      <c r="BR96" s="34"/>
      <c r="BS96" s="9"/>
      <c r="BT96" s="6"/>
      <c r="BU96" s="7"/>
      <c r="BV96" s="8"/>
      <c r="BW96" s="9"/>
      <c r="BX96" s="6"/>
      <c r="BY96" s="7"/>
      <c r="BZ96" s="8"/>
      <c r="CA96" s="9"/>
      <c r="CB96" s="6"/>
      <c r="CC96" s="7"/>
      <c r="CD96" s="8"/>
      <c r="CE96" s="9"/>
      <c r="CF96" s="6"/>
      <c r="CG96" s="7"/>
      <c r="CH96" s="8"/>
      <c r="CI96" s="9"/>
      <c r="CJ96" s="6"/>
      <c r="CK96" s="7"/>
      <c r="CL96" s="8"/>
      <c r="CM96" s="9"/>
      <c r="CN96" s="6"/>
      <c r="CO96" s="7"/>
      <c r="CP96" s="8"/>
      <c r="CQ96" s="9"/>
      <c r="CR96" s="6"/>
      <c r="CS96" s="7"/>
      <c r="CT96" s="33">
        <f t="shared" si="12"/>
        <v>0</v>
      </c>
      <c r="CU96" s="33"/>
      <c r="CV96" s="33"/>
      <c r="CW96" s="111">
        <f>SUM(CT90:CT97)</f>
        <v>0</v>
      </c>
    </row>
    <row r="97" spans="1:101" ht="15.75" hidden="1" customHeight="1" x14ac:dyDescent="0.3">
      <c r="A97" s="23" t="s">
        <v>34</v>
      </c>
      <c r="B97" s="36"/>
      <c r="C97" s="45"/>
      <c r="D97" s="79"/>
      <c r="E97" s="52"/>
      <c r="F97" s="50"/>
      <c r="G97" s="45"/>
      <c r="H97" s="79"/>
      <c r="I97" s="126"/>
      <c r="J97" s="41"/>
      <c r="K97" s="37"/>
      <c r="L97" s="38"/>
      <c r="M97" s="39"/>
      <c r="N97" s="36"/>
      <c r="O97" s="37"/>
      <c r="P97" s="38"/>
      <c r="Q97" s="39"/>
      <c r="R97" s="36"/>
      <c r="S97" s="37"/>
      <c r="T97" s="38"/>
      <c r="U97" s="39"/>
      <c r="V97" s="36"/>
      <c r="W97" s="37"/>
      <c r="X97" s="38"/>
      <c r="Y97" s="39"/>
      <c r="Z97" s="36"/>
      <c r="AA97" s="37"/>
      <c r="AB97" s="38"/>
      <c r="AC97" s="39"/>
      <c r="AD97" s="36"/>
      <c r="AE97" s="37"/>
      <c r="AF97" s="38"/>
      <c r="AG97" s="39"/>
      <c r="AH97" s="36"/>
      <c r="AI97" s="37"/>
      <c r="AJ97" s="38"/>
      <c r="AK97" s="39"/>
      <c r="AL97" s="36"/>
      <c r="AM97" s="37"/>
      <c r="AN97" s="38"/>
      <c r="AO97" s="39"/>
      <c r="AP97" s="36"/>
      <c r="AQ97" s="37"/>
      <c r="AR97" s="38"/>
      <c r="AS97" s="39"/>
      <c r="AT97" s="36"/>
      <c r="AU97" s="37"/>
      <c r="AV97" s="38"/>
      <c r="AW97" s="39"/>
      <c r="AX97" s="48"/>
      <c r="AY97" s="45"/>
      <c r="AZ97" s="79"/>
      <c r="BA97" s="52"/>
      <c r="BB97" s="48"/>
      <c r="BC97" s="45"/>
      <c r="BD97" s="79"/>
      <c r="BE97" s="52"/>
      <c r="BF97" s="50"/>
      <c r="BG97" s="45"/>
      <c r="BH97" s="79"/>
      <c r="BI97" s="52"/>
      <c r="BJ97" s="50"/>
      <c r="BK97" s="45"/>
      <c r="BL97" s="79"/>
      <c r="BM97" s="52"/>
      <c r="BN97" s="50"/>
      <c r="BO97" s="45"/>
      <c r="BP97" s="79"/>
      <c r="BQ97" s="125"/>
      <c r="BR97" s="48"/>
      <c r="BS97" s="45"/>
      <c r="BT97" s="79"/>
      <c r="BU97" s="52"/>
      <c r="BV97" s="50"/>
      <c r="BW97" s="45"/>
      <c r="BX97" s="79"/>
      <c r="BY97" s="52"/>
      <c r="BZ97" s="50"/>
      <c r="CA97" s="45"/>
      <c r="CB97" s="79"/>
      <c r="CC97" s="52"/>
      <c r="CD97" s="50"/>
      <c r="CE97" s="45"/>
      <c r="CF97" s="79"/>
      <c r="CG97" s="52"/>
      <c r="CH97" s="50"/>
      <c r="CI97" s="45"/>
      <c r="CJ97" s="79"/>
      <c r="CK97" s="52"/>
      <c r="CL97" s="50"/>
      <c r="CM97" s="45"/>
      <c r="CN97" s="79"/>
      <c r="CO97" s="52"/>
      <c r="CP97" s="50"/>
      <c r="CQ97" s="45"/>
      <c r="CR97" s="79"/>
      <c r="CS97" s="52"/>
      <c r="CT97" s="33">
        <f t="shared" si="12"/>
        <v>0</v>
      </c>
      <c r="CU97" s="33"/>
      <c r="CV97" s="33"/>
    </row>
    <row r="98" spans="1:101" x14ac:dyDescent="0.3">
      <c r="A98" s="77" t="s">
        <v>27</v>
      </c>
      <c r="B98" s="8"/>
      <c r="C98" s="25"/>
      <c r="D98" s="25"/>
      <c r="E98" s="25"/>
      <c r="F98" s="25"/>
      <c r="G98" s="28"/>
      <c r="H98" s="129"/>
      <c r="I98" s="83"/>
      <c r="J98" s="11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78"/>
      <c r="AX98" s="25"/>
      <c r="AY98" s="26"/>
      <c r="AZ98" s="80"/>
      <c r="BA98" s="83"/>
      <c r="BB98" s="32"/>
      <c r="BC98" s="26"/>
      <c r="BD98" s="80"/>
      <c r="BE98" s="81"/>
      <c r="BF98" s="25"/>
      <c r="BG98" s="26"/>
      <c r="BH98" s="80"/>
      <c r="BI98" s="81"/>
      <c r="BJ98" s="25"/>
      <c r="BK98" s="26"/>
      <c r="BL98" s="80"/>
      <c r="BM98" s="81"/>
      <c r="BN98" s="25"/>
      <c r="BO98" s="26"/>
      <c r="BP98" s="80"/>
      <c r="BQ98" s="83"/>
      <c r="BR98" s="32"/>
      <c r="BS98" s="26"/>
      <c r="BT98" s="80"/>
      <c r="BU98" s="81"/>
      <c r="BV98" s="25"/>
      <c r="BW98" s="26"/>
      <c r="BX98" s="80"/>
      <c r="BY98" s="81"/>
      <c r="BZ98" s="25"/>
      <c r="CA98" s="26"/>
      <c r="CB98" s="80"/>
      <c r="CC98" s="81"/>
      <c r="CD98" s="25"/>
      <c r="CE98" s="26"/>
      <c r="CF98" s="80"/>
      <c r="CG98" s="81"/>
      <c r="CH98" s="25"/>
      <c r="CI98" s="26"/>
      <c r="CJ98" s="80"/>
      <c r="CK98" s="81"/>
      <c r="CL98" s="25"/>
      <c r="CM98" s="26"/>
      <c r="CN98" s="80"/>
      <c r="CO98" s="81"/>
      <c r="CP98" s="25"/>
      <c r="CQ98" s="26"/>
      <c r="CR98" s="80"/>
      <c r="CS98" s="81"/>
      <c r="CT98" s="33">
        <f t="shared" si="12"/>
        <v>0</v>
      </c>
      <c r="CU98" s="33"/>
      <c r="CV98" s="33"/>
    </row>
    <row r="99" spans="1:101" x14ac:dyDescent="0.3">
      <c r="A99" s="127" t="s">
        <v>55</v>
      </c>
      <c r="B99" s="8"/>
      <c r="C99" s="9"/>
      <c r="D99" s="6"/>
      <c r="E99" s="53"/>
      <c r="F99" s="8"/>
      <c r="G99" s="9"/>
      <c r="H99" s="6">
        <v>1</v>
      </c>
      <c r="I99" s="34">
        <v>1</v>
      </c>
      <c r="J99" s="11">
        <v>1</v>
      </c>
      <c r="K99" s="9">
        <v>1</v>
      </c>
      <c r="L99" s="6">
        <v>1</v>
      </c>
      <c r="M99" s="53">
        <v>1</v>
      </c>
      <c r="N99" s="8">
        <v>1</v>
      </c>
      <c r="O99" s="9">
        <v>1</v>
      </c>
      <c r="P99" s="6">
        <v>1</v>
      </c>
      <c r="Q99" s="53">
        <v>1</v>
      </c>
      <c r="R99" s="8">
        <v>1</v>
      </c>
      <c r="S99" s="9">
        <v>1</v>
      </c>
      <c r="T99" s="6">
        <v>1</v>
      </c>
      <c r="U99" s="53">
        <v>1</v>
      </c>
      <c r="V99" s="8">
        <v>1</v>
      </c>
      <c r="W99" s="9">
        <v>1</v>
      </c>
      <c r="X99" s="6">
        <v>1</v>
      </c>
      <c r="Y99" s="53">
        <v>1</v>
      </c>
      <c r="Z99" s="8">
        <v>1</v>
      </c>
      <c r="AA99" s="9">
        <v>1</v>
      </c>
      <c r="AB99" s="6">
        <v>1</v>
      </c>
      <c r="AC99" s="53">
        <v>1</v>
      </c>
      <c r="AD99" s="8">
        <v>1</v>
      </c>
      <c r="AE99" s="9">
        <v>1</v>
      </c>
      <c r="AF99" s="6">
        <v>1</v>
      </c>
      <c r="AG99" s="53">
        <v>1</v>
      </c>
      <c r="AH99" s="8">
        <v>1</v>
      </c>
      <c r="AI99" s="9">
        <v>1</v>
      </c>
      <c r="AJ99" s="6">
        <v>1</v>
      </c>
      <c r="AK99" s="53">
        <v>1</v>
      </c>
      <c r="AL99" s="8">
        <v>1</v>
      </c>
      <c r="AM99" s="9">
        <v>1</v>
      </c>
      <c r="AN99" s="6">
        <v>1</v>
      </c>
      <c r="AO99" s="53">
        <v>1</v>
      </c>
      <c r="AP99" s="8">
        <v>1</v>
      </c>
      <c r="AQ99" s="9">
        <v>1</v>
      </c>
      <c r="AR99" s="6">
        <v>1</v>
      </c>
      <c r="AS99" s="53">
        <v>1</v>
      </c>
      <c r="AT99" s="8">
        <v>1</v>
      </c>
      <c r="AU99" s="9">
        <v>1</v>
      </c>
      <c r="AV99" s="6">
        <v>1</v>
      </c>
      <c r="AW99" s="53">
        <v>1</v>
      </c>
      <c r="AX99" s="34">
        <v>1</v>
      </c>
      <c r="AY99" s="9">
        <v>1</v>
      </c>
      <c r="AZ99" s="6">
        <v>1</v>
      </c>
      <c r="BA99" s="34">
        <v>1</v>
      </c>
      <c r="BB99" s="8">
        <v>1</v>
      </c>
      <c r="BC99" s="9">
        <v>1</v>
      </c>
      <c r="BD99" s="6">
        <v>1</v>
      </c>
      <c r="BE99" s="53">
        <v>1</v>
      </c>
      <c r="BF99" s="8">
        <v>1</v>
      </c>
      <c r="BG99" s="9">
        <v>1</v>
      </c>
      <c r="BH99" s="6">
        <v>1</v>
      </c>
      <c r="BI99" s="53">
        <v>1</v>
      </c>
      <c r="BJ99" s="8">
        <v>1</v>
      </c>
      <c r="BK99" s="9">
        <v>1</v>
      </c>
      <c r="BL99" s="6">
        <v>1</v>
      </c>
      <c r="BM99" s="53">
        <v>1</v>
      </c>
      <c r="BN99" s="8">
        <v>1</v>
      </c>
      <c r="BO99" s="9">
        <v>1</v>
      </c>
      <c r="BP99" s="6">
        <v>1</v>
      </c>
      <c r="BQ99" s="54">
        <v>1</v>
      </c>
      <c r="BR99" s="34"/>
      <c r="BS99" s="9"/>
      <c r="BT99" s="6"/>
      <c r="BU99" s="117"/>
      <c r="BV99" s="34"/>
      <c r="BW99" s="9"/>
      <c r="BX99" s="6"/>
      <c r="BY99" s="53"/>
      <c r="BZ99" s="8"/>
      <c r="CA99" s="9"/>
      <c r="CB99" s="6"/>
      <c r="CC99" s="53"/>
      <c r="CD99" s="8"/>
      <c r="CE99" s="9"/>
      <c r="CF99" s="6"/>
      <c r="CG99" s="53"/>
      <c r="CH99" s="8"/>
      <c r="CI99" s="9"/>
      <c r="CJ99" s="6"/>
      <c r="CK99" s="53"/>
      <c r="CL99" s="8"/>
      <c r="CM99" s="9"/>
      <c r="CN99" s="6"/>
      <c r="CO99" s="53"/>
      <c r="CP99" s="8"/>
      <c r="CQ99" s="9"/>
      <c r="CR99" s="6"/>
      <c r="CS99" s="53"/>
      <c r="CT99" s="33">
        <f t="shared" si="12"/>
        <v>15.5</v>
      </c>
      <c r="CU99" s="33"/>
      <c r="CV99" s="33"/>
      <c r="CW99" s="3" t="s">
        <v>56</v>
      </c>
    </row>
    <row r="100" spans="1:101" x14ac:dyDescent="0.3">
      <c r="A100" s="19" t="s">
        <v>53</v>
      </c>
      <c r="B100" s="8"/>
      <c r="C100" s="9"/>
      <c r="D100" s="6"/>
      <c r="E100" s="53"/>
      <c r="F100" s="8"/>
      <c r="G100" s="9"/>
      <c r="H100" s="6"/>
      <c r="I100" s="34"/>
      <c r="J100" s="11"/>
      <c r="K100" s="9"/>
      <c r="L100" s="6"/>
      <c r="M100" s="53"/>
      <c r="N100" s="8"/>
      <c r="O100" s="9"/>
      <c r="P100" s="6"/>
      <c r="Q100" s="53"/>
      <c r="R100" s="8"/>
      <c r="S100" s="9"/>
      <c r="T100" s="6"/>
      <c r="U100" s="53"/>
      <c r="V100" s="8"/>
      <c r="W100" s="9"/>
      <c r="X100" s="6"/>
      <c r="Y100" s="53"/>
      <c r="Z100" s="8"/>
      <c r="AA100" s="9"/>
      <c r="AB100" s="6"/>
      <c r="AC100" s="53"/>
      <c r="AD100" s="8"/>
      <c r="AE100" s="9"/>
      <c r="AF100" s="6"/>
      <c r="AG100" s="53"/>
      <c r="AH100" s="8"/>
      <c r="AI100" s="9"/>
      <c r="AJ100" s="6"/>
      <c r="AK100" s="53"/>
      <c r="AL100" s="8"/>
      <c r="AM100" s="9"/>
      <c r="AN100" s="6"/>
      <c r="AO100" s="53"/>
      <c r="AP100" s="8"/>
      <c r="AQ100" s="9"/>
      <c r="AR100" s="6"/>
      <c r="AS100" s="53"/>
      <c r="AT100" s="8"/>
      <c r="AU100" s="9"/>
      <c r="AV100" s="6"/>
      <c r="AW100" s="53"/>
      <c r="AX100" s="34"/>
      <c r="AY100" s="9"/>
      <c r="AZ100" s="6"/>
      <c r="BA100" s="54"/>
      <c r="BB100" s="8">
        <v>1</v>
      </c>
      <c r="BC100" s="9">
        <v>1</v>
      </c>
      <c r="BD100" s="6">
        <v>1</v>
      </c>
      <c r="BE100" s="53">
        <v>1</v>
      </c>
      <c r="BF100" s="8">
        <v>1</v>
      </c>
      <c r="BG100" s="9">
        <v>1</v>
      </c>
      <c r="BH100" s="6">
        <v>1</v>
      </c>
      <c r="BI100" s="53">
        <v>1</v>
      </c>
      <c r="BJ100" s="8">
        <v>1</v>
      </c>
      <c r="BK100" s="9">
        <v>1</v>
      </c>
      <c r="BL100" s="6">
        <v>1</v>
      </c>
      <c r="BM100" s="53">
        <v>1</v>
      </c>
      <c r="BN100" s="8">
        <v>1</v>
      </c>
      <c r="BO100" s="9">
        <v>1</v>
      </c>
      <c r="BP100" s="6">
        <v>1</v>
      </c>
      <c r="BQ100" s="53">
        <v>1</v>
      </c>
      <c r="BR100" s="34"/>
      <c r="BS100" s="9"/>
      <c r="BT100" s="6"/>
      <c r="BU100" s="53"/>
      <c r="BV100" s="8"/>
      <c r="BW100" s="9"/>
      <c r="BX100" s="6"/>
      <c r="BY100" s="53"/>
      <c r="BZ100" s="8"/>
      <c r="CA100" s="9"/>
      <c r="CB100" s="6"/>
      <c r="CC100" s="53"/>
      <c r="CD100" s="8"/>
      <c r="CE100" s="9"/>
      <c r="CF100" s="6"/>
      <c r="CG100" s="53"/>
      <c r="CH100" s="8"/>
      <c r="CI100" s="9"/>
      <c r="CJ100" s="6"/>
      <c r="CK100" s="53"/>
      <c r="CL100" s="8"/>
      <c r="CM100" s="9"/>
      <c r="CN100" s="6"/>
      <c r="CO100" s="53"/>
      <c r="CP100" s="8"/>
      <c r="CQ100" s="9"/>
      <c r="CR100" s="6"/>
      <c r="CS100" s="53"/>
      <c r="CT100" s="33">
        <f t="shared" si="12"/>
        <v>4</v>
      </c>
      <c r="CU100" s="33"/>
      <c r="CV100" s="33"/>
      <c r="CW100" s="5">
        <f>+SUM(CT98:CT105)</f>
        <v>49.5</v>
      </c>
    </row>
    <row r="101" spans="1:101" x14ac:dyDescent="0.3">
      <c r="A101" s="19" t="s">
        <v>52</v>
      </c>
      <c r="B101" s="8"/>
      <c r="C101" s="9"/>
      <c r="D101" s="6"/>
      <c r="E101" s="53"/>
      <c r="F101" s="8"/>
      <c r="G101" s="9"/>
      <c r="H101" s="6"/>
      <c r="I101" s="34"/>
      <c r="J101" s="11"/>
      <c r="K101" s="9"/>
      <c r="L101" s="6"/>
      <c r="M101" s="53"/>
      <c r="N101" s="8"/>
      <c r="O101" s="9"/>
      <c r="P101" s="6"/>
      <c r="Q101" s="53"/>
      <c r="R101" s="8"/>
      <c r="S101" s="9"/>
      <c r="T101" s="6"/>
      <c r="U101" s="53"/>
      <c r="V101" s="8"/>
      <c r="W101" s="9"/>
      <c r="X101" s="6"/>
      <c r="Y101" s="53"/>
      <c r="Z101" s="8"/>
      <c r="AA101" s="9"/>
      <c r="AB101" s="6"/>
      <c r="AC101" s="53"/>
      <c r="AD101" s="8"/>
      <c r="AE101" s="9"/>
      <c r="AF101" s="6"/>
      <c r="AG101" s="53"/>
      <c r="AH101" s="8"/>
      <c r="AI101" s="9"/>
      <c r="AJ101" s="6"/>
      <c r="AK101" s="53"/>
      <c r="AL101" s="8"/>
      <c r="AM101" s="9"/>
      <c r="AN101" s="6"/>
      <c r="AO101" s="53"/>
      <c r="AP101" s="8"/>
      <c r="AQ101" s="9"/>
      <c r="AR101" s="6"/>
      <c r="AS101" s="53"/>
      <c r="AT101" s="8"/>
      <c r="AU101" s="9"/>
      <c r="AV101" s="6"/>
      <c r="AW101" s="53"/>
      <c r="AX101" s="34"/>
      <c r="AY101" s="9"/>
      <c r="AZ101" s="6"/>
      <c r="BA101" s="54"/>
      <c r="BB101" s="8">
        <v>1</v>
      </c>
      <c r="BC101" s="9">
        <v>1</v>
      </c>
      <c r="BD101" s="6">
        <v>1</v>
      </c>
      <c r="BE101" s="53">
        <v>1</v>
      </c>
      <c r="BF101" s="8">
        <v>1</v>
      </c>
      <c r="BG101" s="9">
        <v>1</v>
      </c>
      <c r="BH101" s="6">
        <v>1</v>
      </c>
      <c r="BI101" s="53">
        <v>1</v>
      </c>
      <c r="BJ101" s="8">
        <v>1</v>
      </c>
      <c r="BK101" s="9">
        <v>1</v>
      </c>
      <c r="BL101" s="6">
        <v>1</v>
      </c>
      <c r="BM101" s="53">
        <v>1</v>
      </c>
      <c r="BN101" s="8">
        <v>1</v>
      </c>
      <c r="BO101" s="9">
        <v>1</v>
      </c>
      <c r="BP101" s="6">
        <v>1</v>
      </c>
      <c r="BQ101" s="53">
        <v>1</v>
      </c>
      <c r="BR101" s="34"/>
      <c r="BS101" s="9"/>
      <c r="BT101" s="6"/>
      <c r="BU101" s="53"/>
      <c r="BV101" s="8"/>
      <c r="BW101" s="9"/>
      <c r="BX101" s="6"/>
      <c r="BY101" s="53"/>
      <c r="BZ101" s="8"/>
      <c r="CA101" s="9"/>
      <c r="CB101" s="6"/>
      <c r="CC101" s="53"/>
      <c r="CD101" s="8"/>
      <c r="CE101" s="9"/>
      <c r="CF101" s="6"/>
      <c r="CG101" s="53"/>
      <c r="CH101" s="8"/>
      <c r="CI101" s="9"/>
      <c r="CJ101" s="6"/>
      <c r="CK101" s="53"/>
      <c r="CL101" s="8"/>
      <c r="CM101" s="9"/>
      <c r="CN101" s="6"/>
      <c r="CO101" s="53"/>
      <c r="CP101" s="8"/>
      <c r="CQ101" s="9"/>
      <c r="CR101" s="6"/>
      <c r="CS101" s="53"/>
      <c r="CT101" s="33">
        <f t="shared" si="12"/>
        <v>4</v>
      </c>
      <c r="CU101" s="33"/>
      <c r="CV101" s="33"/>
    </row>
    <row r="102" spans="1:101" x14ac:dyDescent="0.3">
      <c r="A102" s="19" t="s">
        <v>51</v>
      </c>
      <c r="B102" s="8"/>
      <c r="C102" s="9"/>
      <c r="D102" s="6"/>
      <c r="E102" s="53"/>
      <c r="F102" s="8"/>
      <c r="G102" s="9"/>
      <c r="H102" s="6"/>
      <c r="I102" s="34"/>
      <c r="J102" s="11">
        <v>1</v>
      </c>
      <c r="K102" s="9">
        <v>1</v>
      </c>
      <c r="L102" s="6">
        <v>1</v>
      </c>
      <c r="M102" s="53">
        <v>1</v>
      </c>
      <c r="N102" s="8">
        <v>1</v>
      </c>
      <c r="O102" s="9">
        <v>1</v>
      </c>
      <c r="P102" s="6">
        <v>1</v>
      </c>
      <c r="Q102" s="53">
        <v>1</v>
      </c>
      <c r="R102" s="8">
        <v>1</v>
      </c>
      <c r="S102" s="9">
        <v>1</v>
      </c>
      <c r="T102" s="6">
        <v>1</v>
      </c>
      <c r="U102" s="53">
        <v>1</v>
      </c>
      <c r="V102" s="8">
        <v>1</v>
      </c>
      <c r="W102" s="9">
        <v>1</v>
      </c>
      <c r="X102" s="6">
        <v>1</v>
      </c>
      <c r="Y102" s="53">
        <v>1</v>
      </c>
      <c r="Z102" s="8">
        <v>1</v>
      </c>
      <c r="AA102" s="9">
        <v>1</v>
      </c>
      <c r="AB102" s="6">
        <v>1</v>
      </c>
      <c r="AC102" s="53">
        <v>1</v>
      </c>
      <c r="AD102" s="8">
        <v>1</v>
      </c>
      <c r="AE102" s="9">
        <v>1</v>
      </c>
      <c r="AF102" s="6">
        <v>1</v>
      </c>
      <c r="AG102" s="53">
        <v>1</v>
      </c>
      <c r="AH102" s="8">
        <v>1</v>
      </c>
      <c r="AI102" s="9">
        <v>1</v>
      </c>
      <c r="AJ102" s="6">
        <v>1</v>
      </c>
      <c r="AK102" s="53">
        <v>1</v>
      </c>
      <c r="AL102" s="8">
        <v>1</v>
      </c>
      <c r="AM102" s="9">
        <v>1</v>
      </c>
      <c r="AN102" s="6">
        <v>1</v>
      </c>
      <c r="AO102" s="53">
        <v>1</v>
      </c>
      <c r="AP102" s="8">
        <v>1</v>
      </c>
      <c r="AQ102" s="9">
        <v>1</v>
      </c>
      <c r="AR102" s="6">
        <v>1</v>
      </c>
      <c r="AS102" s="53">
        <v>1</v>
      </c>
      <c r="AT102" s="8">
        <v>1</v>
      </c>
      <c r="AU102" s="9">
        <v>1</v>
      </c>
      <c r="AV102" s="6">
        <v>1</v>
      </c>
      <c r="AW102" s="53">
        <v>1</v>
      </c>
      <c r="AX102" s="34">
        <v>1</v>
      </c>
      <c r="AY102" s="9">
        <v>1</v>
      </c>
      <c r="AZ102" s="6">
        <v>1</v>
      </c>
      <c r="BA102" s="54">
        <v>1</v>
      </c>
      <c r="BB102" s="34">
        <v>1</v>
      </c>
      <c r="BC102" s="9">
        <v>1</v>
      </c>
      <c r="BD102" s="6">
        <v>1</v>
      </c>
      <c r="BE102" s="53">
        <v>1</v>
      </c>
      <c r="BF102" s="8">
        <v>1</v>
      </c>
      <c r="BG102" s="9">
        <v>1</v>
      </c>
      <c r="BH102" s="6">
        <v>1</v>
      </c>
      <c r="BI102" s="53">
        <v>1</v>
      </c>
      <c r="BJ102" s="8">
        <v>1</v>
      </c>
      <c r="BK102" s="9">
        <v>1</v>
      </c>
      <c r="BL102" s="6">
        <v>1</v>
      </c>
      <c r="BM102" s="53">
        <v>1</v>
      </c>
      <c r="BN102" s="8">
        <v>1</v>
      </c>
      <c r="BO102" s="9">
        <v>1</v>
      </c>
      <c r="BP102" s="6">
        <v>1</v>
      </c>
      <c r="BQ102" s="54">
        <v>1</v>
      </c>
      <c r="BR102" s="34"/>
      <c r="BS102" s="9"/>
      <c r="BT102" s="6"/>
      <c r="BU102" s="53"/>
      <c r="BV102" s="8"/>
      <c r="BW102" s="9"/>
      <c r="BX102" s="6"/>
      <c r="BY102" s="53"/>
      <c r="BZ102" s="8"/>
      <c r="CA102" s="9"/>
      <c r="CB102" s="6"/>
      <c r="CC102" s="53"/>
      <c r="CD102" s="8"/>
      <c r="CE102" s="9"/>
      <c r="CF102" s="6"/>
      <c r="CG102" s="53"/>
      <c r="CH102" s="8"/>
      <c r="CI102" s="9"/>
      <c r="CJ102" s="6"/>
      <c r="CK102" s="53"/>
      <c r="CL102" s="8"/>
      <c r="CM102" s="9"/>
      <c r="CN102" s="6"/>
      <c r="CO102" s="53"/>
      <c r="CP102" s="8"/>
      <c r="CQ102" s="9"/>
      <c r="CR102" s="6"/>
      <c r="CS102" s="53"/>
      <c r="CT102" s="33">
        <f>SUM(B102:CS102)/4</f>
        <v>15</v>
      </c>
      <c r="CU102" s="33"/>
      <c r="CV102" s="33"/>
      <c r="CW102" s="4"/>
    </row>
    <row r="103" spans="1:101" x14ac:dyDescent="0.3">
      <c r="A103" s="19" t="s">
        <v>51</v>
      </c>
      <c r="B103" s="8"/>
      <c r="C103" s="9"/>
      <c r="D103" s="6"/>
      <c r="E103" s="7"/>
      <c r="F103" s="8"/>
      <c r="G103" s="9"/>
      <c r="H103" s="6"/>
      <c r="I103" s="10"/>
      <c r="J103" s="11">
        <v>1</v>
      </c>
      <c r="K103" s="9">
        <v>1</v>
      </c>
      <c r="L103" s="6">
        <v>1</v>
      </c>
      <c r="M103" s="53">
        <v>1</v>
      </c>
      <c r="N103" s="8">
        <v>1</v>
      </c>
      <c r="O103" s="9">
        <v>1</v>
      </c>
      <c r="P103" s="6">
        <v>1</v>
      </c>
      <c r="Q103" s="53">
        <v>1</v>
      </c>
      <c r="R103" s="8">
        <v>1</v>
      </c>
      <c r="S103" s="9">
        <v>1</v>
      </c>
      <c r="T103" s="6">
        <v>1</v>
      </c>
      <c r="U103" s="53">
        <v>1</v>
      </c>
      <c r="V103" s="8">
        <v>1</v>
      </c>
      <c r="W103" s="9">
        <v>1</v>
      </c>
      <c r="X103" s="6">
        <v>1</v>
      </c>
      <c r="Y103" s="53">
        <v>1</v>
      </c>
      <c r="Z103" s="8">
        <v>1</v>
      </c>
      <c r="AA103" s="9">
        <v>1</v>
      </c>
      <c r="AB103" s="6">
        <v>1</v>
      </c>
      <c r="AC103" s="53">
        <v>1</v>
      </c>
      <c r="AD103" s="8">
        <v>1</v>
      </c>
      <c r="AE103" s="9">
        <v>1</v>
      </c>
      <c r="AF103" s="6">
        <v>1</v>
      </c>
      <c r="AG103" s="53">
        <v>1</v>
      </c>
      <c r="AH103" s="8">
        <v>1</v>
      </c>
      <c r="AI103" s="9">
        <v>1</v>
      </c>
      <c r="AJ103" s="6">
        <v>1</v>
      </c>
      <c r="AK103" s="53">
        <v>1</v>
      </c>
      <c r="AL103" s="8">
        <v>1</v>
      </c>
      <c r="AM103" s="9">
        <v>1</v>
      </c>
      <c r="AN103" s="6">
        <v>1</v>
      </c>
      <c r="AO103" s="53">
        <v>1</v>
      </c>
      <c r="AP103" s="8">
        <v>1</v>
      </c>
      <c r="AQ103" s="9">
        <v>1</v>
      </c>
      <c r="AR103" s="6">
        <v>1</v>
      </c>
      <c r="AS103" s="53">
        <v>1</v>
      </c>
      <c r="AT103" s="8">
        <v>1</v>
      </c>
      <c r="AU103" s="9">
        <v>1</v>
      </c>
      <c r="AV103" s="6">
        <v>1</v>
      </c>
      <c r="AW103" s="53">
        <v>1</v>
      </c>
      <c r="AX103" s="34">
        <v>1</v>
      </c>
      <c r="AY103" s="9">
        <v>1</v>
      </c>
      <c r="AZ103" s="6">
        <v>1</v>
      </c>
      <c r="BA103" s="54">
        <v>1</v>
      </c>
      <c r="BB103" s="34"/>
      <c r="BC103" s="9"/>
      <c r="BD103" s="6"/>
      <c r="BE103" s="7"/>
      <c r="BF103" s="8"/>
      <c r="BG103" s="9"/>
      <c r="BH103" s="6"/>
      <c r="BI103" s="7"/>
      <c r="BJ103" s="8"/>
      <c r="BK103" s="9"/>
      <c r="BL103" s="6"/>
      <c r="BM103" s="7"/>
      <c r="BN103" s="8"/>
      <c r="BO103" s="9"/>
      <c r="BP103" s="6"/>
      <c r="BQ103" s="35"/>
      <c r="BR103" s="34"/>
      <c r="BS103" s="9"/>
      <c r="BT103" s="6"/>
      <c r="BU103" s="7"/>
      <c r="BV103" s="8"/>
      <c r="BW103" s="9"/>
      <c r="BX103" s="6"/>
      <c r="BY103" s="7"/>
      <c r="BZ103" s="8"/>
      <c r="CA103" s="9"/>
      <c r="CB103" s="6"/>
      <c r="CC103" s="7"/>
      <c r="CD103" s="8"/>
      <c r="CE103" s="9"/>
      <c r="CF103" s="6"/>
      <c r="CG103" s="7"/>
      <c r="CH103" s="8"/>
      <c r="CI103" s="9"/>
      <c r="CJ103" s="6"/>
      <c r="CK103" s="7"/>
      <c r="CL103" s="8"/>
      <c r="CM103" s="9"/>
      <c r="CN103" s="6"/>
      <c r="CO103" s="7"/>
      <c r="CP103" s="8"/>
      <c r="CQ103" s="9"/>
      <c r="CR103" s="6"/>
      <c r="CS103" s="7"/>
      <c r="CT103" s="33">
        <f t="shared" si="12"/>
        <v>11</v>
      </c>
      <c r="CU103" s="33"/>
      <c r="CV103" s="33"/>
      <c r="CW103" s="4"/>
    </row>
    <row r="104" spans="1:101" x14ac:dyDescent="0.3">
      <c r="A104" s="20" t="s">
        <v>54</v>
      </c>
      <c r="B104" s="8"/>
      <c r="C104" s="9"/>
      <c r="D104" s="6"/>
      <c r="E104" s="7"/>
      <c r="F104" s="8"/>
      <c r="G104" s="9"/>
      <c r="H104" s="6"/>
      <c r="I104" s="10"/>
      <c r="J104" s="11"/>
      <c r="K104" s="9"/>
      <c r="L104" s="6"/>
      <c r="M104" s="7"/>
      <c r="N104" s="8"/>
      <c r="O104" s="9"/>
      <c r="P104" s="6"/>
      <c r="Q104" s="7"/>
      <c r="R104" s="8"/>
      <c r="S104" s="9"/>
      <c r="T104" s="6"/>
      <c r="U104" s="7"/>
      <c r="V104" s="8"/>
      <c r="W104" s="9"/>
      <c r="X104" s="6"/>
      <c r="Y104" s="7"/>
      <c r="Z104" s="8"/>
      <c r="AA104" s="9"/>
      <c r="AB104" s="6"/>
      <c r="AC104" s="7"/>
      <c r="AD104" s="8"/>
      <c r="AE104" s="9"/>
      <c r="AF104" s="6"/>
      <c r="AG104" s="7"/>
      <c r="AH104" s="8"/>
      <c r="AI104" s="9"/>
      <c r="AJ104" s="6"/>
      <c r="AK104" s="7"/>
      <c r="AL104" s="8"/>
      <c r="AM104" s="9"/>
      <c r="AN104" s="6"/>
      <c r="AO104" s="7"/>
      <c r="AP104" s="8"/>
      <c r="AQ104" s="9"/>
      <c r="AR104" s="6"/>
      <c r="AS104" s="7"/>
      <c r="AT104" s="8"/>
      <c r="AU104" s="9"/>
      <c r="AV104" s="6"/>
      <c r="AW104" s="7"/>
      <c r="AX104" s="34"/>
      <c r="AY104" s="9"/>
      <c r="AZ104" s="6"/>
      <c r="BA104" s="35"/>
      <c r="BB104" s="34"/>
      <c r="BC104" s="9"/>
      <c r="BD104" s="6"/>
      <c r="BE104" s="7"/>
      <c r="BF104" s="8"/>
      <c r="BG104" s="9"/>
      <c r="BH104" s="6"/>
      <c r="BI104" s="7"/>
      <c r="BJ104" s="8"/>
      <c r="BK104" s="9"/>
      <c r="BL104" s="6"/>
      <c r="BM104" s="7"/>
      <c r="BN104" s="8"/>
      <c r="BO104" s="9"/>
      <c r="BP104" s="6"/>
      <c r="BQ104" s="35"/>
      <c r="BR104" s="34"/>
      <c r="BS104" s="9"/>
      <c r="BT104" s="6"/>
      <c r="BU104" s="7"/>
      <c r="BV104" s="8"/>
      <c r="BW104" s="9"/>
      <c r="BX104" s="6"/>
      <c r="BY104" s="7"/>
      <c r="BZ104" s="8"/>
      <c r="CA104" s="9"/>
      <c r="CB104" s="6"/>
      <c r="CC104" s="7"/>
      <c r="CD104" s="8"/>
      <c r="CE104" s="9"/>
      <c r="CF104" s="6"/>
      <c r="CG104" s="7"/>
      <c r="CH104" s="8"/>
      <c r="CI104" s="9"/>
      <c r="CJ104" s="6"/>
      <c r="CK104" s="7"/>
      <c r="CL104" s="8"/>
      <c r="CM104" s="9"/>
      <c r="CN104" s="6"/>
      <c r="CO104" s="7"/>
      <c r="CP104" s="8"/>
      <c r="CQ104" s="9"/>
      <c r="CR104" s="6"/>
      <c r="CS104" s="7"/>
      <c r="CT104" s="33">
        <f t="shared" si="12"/>
        <v>0</v>
      </c>
      <c r="CU104" s="33"/>
      <c r="CV104" s="33"/>
      <c r="CW104" s="33"/>
    </row>
    <row r="105" spans="1:101" ht="15" thickBot="1" x14ac:dyDescent="0.35">
      <c r="A105" s="20" t="s">
        <v>43</v>
      </c>
      <c r="B105" s="8"/>
      <c r="C105" s="9"/>
      <c r="D105" s="6"/>
      <c r="E105" s="7"/>
      <c r="F105" s="8"/>
      <c r="G105" s="9"/>
      <c r="H105" s="6"/>
      <c r="I105" s="10"/>
      <c r="J105" s="11"/>
      <c r="K105" s="9"/>
      <c r="L105" s="6"/>
      <c r="M105" s="7"/>
      <c r="N105" s="8"/>
      <c r="O105" s="9"/>
      <c r="P105" s="6"/>
      <c r="Q105" s="7"/>
      <c r="R105" s="8"/>
      <c r="S105" s="9"/>
      <c r="T105" s="6"/>
      <c r="U105" s="7"/>
      <c r="V105" s="8"/>
      <c r="W105" s="9"/>
      <c r="X105" s="6"/>
      <c r="Y105" s="7"/>
      <c r="Z105" s="8"/>
      <c r="AA105" s="9"/>
      <c r="AB105" s="6"/>
      <c r="AC105" s="7"/>
      <c r="AD105" s="8"/>
      <c r="AE105" s="9"/>
      <c r="AF105" s="6"/>
      <c r="AG105" s="7"/>
      <c r="AH105" s="8"/>
      <c r="AI105" s="9"/>
      <c r="AJ105" s="6"/>
      <c r="AK105" s="7"/>
      <c r="AL105" s="8"/>
      <c r="AM105" s="9"/>
      <c r="AN105" s="6"/>
      <c r="AO105" s="7"/>
      <c r="AP105" s="8"/>
      <c r="AQ105" s="9"/>
      <c r="AR105" s="6"/>
      <c r="AS105" s="7"/>
      <c r="AT105" s="8"/>
      <c r="AU105" s="9"/>
      <c r="AV105" s="6"/>
      <c r="AW105" s="7"/>
      <c r="AX105" s="34"/>
      <c r="AY105" s="9"/>
      <c r="AZ105" s="6"/>
      <c r="BA105" s="35"/>
      <c r="BB105" s="34"/>
      <c r="BC105" s="9"/>
      <c r="BD105" s="6"/>
      <c r="BE105" s="7"/>
      <c r="BF105" s="8"/>
      <c r="BG105" s="9"/>
      <c r="BH105" s="6"/>
      <c r="BI105" s="7"/>
      <c r="BJ105" s="8"/>
      <c r="BK105" s="9"/>
      <c r="BL105" s="6"/>
      <c r="BM105" s="7"/>
      <c r="BN105" s="8"/>
      <c r="BO105" s="9"/>
      <c r="BP105" s="6"/>
      <c r="BQ105" s="35"/>
      <c r="BR105" s="34"/>
      <c r="BS105" s="9"/>
      <c r="BT105" s="6"/>
      <c r="BU105" s="7"/>
      <c r="BV105" s="8"/>
      <c r="BW105" s="9"/>
      <c r="BX105" s="6"/>
      <c r="BY105" s="7"/>
      <c r="BZ105" s="8"/>
      <c r="CA105" s="9"/>
      <c r="CB105" s="6"/>
      <c r="CC105" s="7"/>
      <c r="CD105" s="8"/>
      <c r="CE105" s="9"/>
      <c r="CF105" s="6"/>
      <c r="CG105" s="7"/>
      <c r="CH105" s="8"/>
      <c r="CI105" s="9"/>
      <c r="CJ105" s="6"/>
      <c r="CK105" s="7"/>
      <c r="CL105" s="8"/>
      <c r="CM105" s="9"/>
      <c r="CN105" s="6"/>
      <c r="CO105" s="7"/>
      <c r="CP105" s="8"/>
      <c r="CQ105" s="9"/>
      <c r="CR105" s="6"/>
      <c r="CS105" s="7"/>
      <c r="CT105" s="33">
        <f t="shared" si="12"/>
        <v>0</v>
      </c>
      <c r="CU105" s="33"/>
      <c r="CV105" s="33"/>
    </row>
    <row r="106" spans="1:101" ht="15" thickBot="1" x14ac:dyDescent="0.35">
      <c r="A106" s="21" t="s">
        <v>34</v>
      </c>
      <c r="B106" s="55"/>
      <c r="C106" s="56"/>
      <c r="D106" s="57"/>
      <c r="E106" s="58"/>
      <c r="F106" s="55"/>
      <c r="G106" s="56"/>
      <c r="H106" s="57"/>
      <c r="I106" s="59"/>
      <c r="J106" s="41"/>
      <c r="K106" s="37"/>
      <c r="L106" s="38"/>
      <c r="M106" s="39"/>
      <c r="N106" s="36"/>
      <c r="O106" s="37"/>
      <c r="P106" s="38"/>
      <c r="Q106" s="39"/>
      <c r="R106" s="36"/>
      <c r="S106" s="37"/>
      <c r="T106" s="38"/>
      <c r="U106" s="39"/>
      <c r="V106" s="36"/>
      <c r="W106" s="37"/>
      <c r="X106" s="38"/>
      <c r="Y106" s="39"/>
      <c r="Z106" s="36"/>
      <c r="AA106" s="37"/>
      <c r="AB106" s="38"/>
      <c r="AC106" s="39"/>
      <c r="AD106" s="36"/>
      <c r="AE106" s="37"/>
      <c r="AF106" s="38"/>
      <c r="AG106" s="39"/>
      <c r="AH106" s="36"/>
      <c r="AI106" s="37"/>
      <c r="AJ106" s="38"/>
      <c r="AK106" s="39"/>
      <c r="AL106" s="36"/>
      <c r="AM106" s="37"/>
      <c r="AN106" s="38"/>
      <c r="AO106" s="39"/>
      <c r="AP106" s="36"/>
      <c r="AQ106" s="37"/>
      <c r="AR106" s="38"/>
      <c r="AS106" s="39"/>
      <c r="AT106" s="36"/>
      <c r="AU106" s="37"/>
      <c r="AV106" s="38"/>
      <c r="AW106" s="39"/>
      <c r="AX106" s="43"/>
      <c r="AY106" s="37"/>
      <c r="AZ106" s="38"/>
      <c r="BA106" s="42"/>
      <c r="BB106" s="43"/>
      <c r="BC106" s="37"/>
      <c r="BD106" s="38"/>
      <c r="BE106" s="39"/>
      <c r="BF106" s="36"/>
      <c r="BG106" s="37"/>
      <c r="BH106" s="38"/>
      <c r="BI106" s="39"/>
      <c r="BJ106" s="36"/>
      <c r="BK106" s="37"/>
      <c r="BL106" s="38"/>
      <c r="BM106" s="39"/>
      <c r="BN106" s="36"/>
      <c r="BO106" s="37"/>
      <c r="BP106" s="38"/>
      <c r="BQ106" s="42"/>
      <c r="BR106" s="60"/>
      <c r="BS106" s="56"/>
      <c r="BT106" s="57"/>
      <c r="BU106" s="58"/>
      <c r="BV106" s="55"/>
      <c r="BW106" s="56"/>
      <c r="BX106" s="57"/>
      <c r="BY106" s="58"/>
      <c r="BZ106" s="55"/>
      <c r="CA106" s="56"/>
      <c r="CB106" s="57"/>
      <c r="CC106" s="58"/>
      <c r="CD106" s="55"/>
      <c r="CE106" s="56"/>
      <c r="CF106" s="57"/>
      <c r="CG106" s="58"/>
      <c r="CH106" s="55"/>
      <c r="CI106" s="56"/>
      <c r="CJ106" s="57"/>
      <c r="CK106" s="58"/>
      <c r="CL106" s="55"/>
      <c r="CM106" s="56"/>
      <c r="CN106" s="57"/>
      <c r="CO106" s="58"/>
      <c r="CP106" s="55"/>
      <c r="CQ106" s="56"/>
      <c r="CR106" s="57"/>
      <c r="CS106" s="58"/>
    </row>
    <row r="107" spans="1:101" x14ac:dyDescent="0.3">
      <c r="B107" s="110">
        <f t="shared" ref="B107:BM107" si="13" xml:space="preserve"> SUM(B90:B106)</f>
        <v>0</v>
      </c>
      <c r="C107" s="110">
        <f t="shared" si="13"/>
        <v>0</v>
      </c>
      <c r="D107" s="110">
        <f t="shared" si="13"/>
        <v>0</v>
      </c>
      <c r="E107" s="110">
        <f t="shared" si="13"/>
        <v>0</v>
      </c>
      <c r="F107" s="110">
        <f t="shared" si="13"/>
        <v>0</v>
      </c>
      <c r="G107" s="110">
        <f t="shared" si="13"/>
        <v>0</v>
      </c>
      <c r="H107" s="110">
        <f t="shared" si="13"/>
        <v>1</v>
      </c>
      <c r="I107" s="110">
        <f t="shared" si="13"/>
        <v>1</v>
      </c>
      <c r="J107" s="110">
        <f t="shared" si="13"/>
        <v>3</v>
      </c>
      <c r="K107" s="110">
        <f t="shared" si="13"/>
        <v>3</v>
      </c>
      <c r="L107" s="110">
        <f t="shared" si="13"/>
        <v>3</v>
      </c>
      <c r="M107" s="110">
        <f t="shared" si="13"/>
        <v>3</v>
      </c>
      <c r="N107" s="110">
        <f t="shared" si="13"/>
        <v>3</v>
      </c>
      <c r="O107" s="110">
        <f t="shared" si="13"/>
        <v>3</v>
      </c>
      <c r="P107" s="110">
        <f t="shared" si="13"/>
        <v>3</v>
      </c>
      <c r="Q107" s="110">
        <f t="shared" si="13"/>
        <v>3</v>
      </c>
      <c r="R107" s="110">
        <f t="shared" si="13"/>
        <v>3</v>
      </c>
      <c r="S107" s="110">
        <f t="shared" si="13"/>
        <v>3</v>
      </c>
      <c r="T107" s="110">
        <f t="shared" si="13"/>
        <v>3</v>
      </c>
      <c r="U107" s="110">
        <f t="shared" si="13"/>
        <v>3</v>
      </c>
      <c r="V107" s="110">
        <f t="shared" si="13"/>
        <v>3</v>
      </c>
      <c r="W107" s="110">
        <f t="shared" si="13"/>
        <v>3</v>
      </c>
      <c r="X107" s="110">
        <f t="shared" si="13"/>
        <v>3</v>
      </c>
      <c r="Y107" s="110">
        <f t="shared" si="13"/>
        <v>3</v>
      </c>
      <c r="Z107" s="110">
        <f t="shared" si="13"/>
        <v>3</v>
      </c>
      <c r="AA107" s="110">
        <f t="shared" si="13"/>
        <v>3</v>
      </c>
      <c r="AB107" s="110">
        <f t="shared" si="13"/>
        <v>3</v>
      </c>
      <c r="AC107" s="110">
        <f t="shared" si="13"/>
        <v>3</v>
      </c>
      <c r="AD107" s="110">
        <f t="shared" si="13"/>
        <v>3</v>
      </c>
      <c r="AE107" s="110">
        <f t="shared" si="13"/>
        <v>3</v>
      </c>
      <c r="AF107" s="110">
        <f t="shared" si="13"/>
        <v>3</v>
      </c>
      <c r="AG107" s="110">
        <f t="shared" si="13"/>
        <v>3</v>
      </c>
      <c r="AH107" s="110">
        <f t="shared" si="13"/>
        <v>3</v>
      </c>
      <c r="AI107" s="110">
        <f t="shared" si="13"/>
        <v>3</v>
      </c>
      <c r="AJ107" s="110">
        <f t="shared" si="13"/>
        <v>3</v>
      </c>
      <c r="AK107" s="110">
        <f t="shared" si="13"/>
        <v>3</v>
      </c>
      <c r="AL107" s="110">
        <f t="shared" si="13"/>
        <v>3</v>
      </c>
      <c r="AM107" s="110">
        <f t="shared" si="13"/>
        <v>3</v>
      </c>
      <c r="AN107" s="110">
        <f t="shared" si="13"/>
        <v>3</v>
      </c>
      <c r="AO107" s="110">
        <f t="shared" si="13"/>
        <v>3</v>
      </c>
      <c r="AP107" s="110">
        <f t="shared" si="13"/>
        <v>3</v>
      </c>
      <c r="AQ107" s="110">
        <f t="shared" si="13"/>
        <v>3</v>
      </c>
      <c r="AR107" s="110">
        <f t="shared" si="13"/>
        <v>3</v>
      </c>
      <c r="AS107" s="110">
        <f t="shared" si="13"/>
        <v>3</v>
      </c>
      <c r="AT107" s="110">
        <f t="shared" si="13"/>
        <v>3</v>
      </c>
      <c r="AU107" s="110">
        <f t="shared" si="13"/>
        <v>3</v>
      </c>
      <c r="AV107" s="110">
        <f t="shared" si="13"/>
        <v>3</v>
      </c>
      <c r="AW107" s="110">
        <f t="shared" si="13"/>
        <v>3</v>
      </c>
      <c r="AX107" s="110">
        <f t="shared" si="13"/>
        <v>3</v>
      </c>
      <c r="AY107" s="110">
        <f t="shared" si="13"/>
        <v>3</v>
      </c>
      <c r="AZ107" s="110">
        <f t="shared" si="13"/>
        <v>3</v>
      </c>
      <c r="BA107" s="110">
        <f t="shared" si="13"/>
        <v>3</v>
      </c>
      <c r="BB107" s="110">
        <f t="shared" si="13"/>
        <v>4</v>
      </c>
      <c r="BC107" s="110">
        <f t="shared" si="13"/>
        <v>4</v>
      </c>
      <c r="BD107" s="110">
        <f t="shared" si="13"/>
        <v>4</v>
      </c>
      <c r="BE107" s="110">
        <f t="shared" si="13"/>
        <v>4</v>
      </c>
      <c r="BF107" s="110">
        <f t="shared" si="13"/>
        <v>4</v>
      </c>
      <c r="BG107" s="110">
        <f t="shared" si="13"/>
        <v>4</v>
      </c>
      <c r="BH107" s="110">
        <f t="shared" si="13"/>
        <v>4</v>
      </c>
      <c r="BI107" s="110">
        <f t="shared" si="13"/>
        <v>4</v>
      </c>
      <c r="BJ107" s="110">
        <f t="shared" si="13"/>
        <v>4</v>
      </c>
      <c r="BK107" s="110">
        <f t="shared" si="13"/>
        <v>4</v>
      </c>
      <c r="BL107" s="110">
        <f t="shared" si="13"/>
        <v>4</v>
      </c>
      <c r="BM107" s="110">
        <f t="shared" si="13"/>
        <v>4</v>
      </c>
      <c r="BN107" s="110">
        <f t="shared" ref="BN107:CS107" si="14" xml:space="preserve"> SUM(BN90:BN106)</f>
        <v>4</v>
      </c>
      <c r="BO107" s="110">
        <f t="shared" si="14"/>
        <v>4</v>
      </c>
      <c r="BP107" s="110">
        <f t="shared" si="14"/>
        <v>4</v>
      </c>
      <c r="BQ107" s="110">
        <f t="shared" si="14"/>
        <v>4</v>
      </c>
      <c r="BR107" s="110">
        <f t="shared" si="14"/>
        <v>0</v>
      </c>
      <c r="BS107" s="110">
        <f t="shared" si="14"/>
        <v>0</v>
      </c>
      <c r="BT107" s="110">
        <f t="shared" si="14"/>
        <v>0</v>
      </c>
      <c r="BU107" s="110">
        <f t="shared" si="14"/>
        <v>0</v>
      </c>
      <c r="BV107" s="110">
        <f t="shared" si="14"/>
        <v>0</v>
      </c>
      <c r="BW107" s="110">
        <f t="shared" si="14"/>
        <v>0</v>
      </c>
      <c r="BX107" s="110">
        <f t="shared" si="14"/>
        <v>0</v>
      </c>
      <c r="BY107" s="110">
        <f t="shared" si="14"/>
        <v>0</v>
      </c>
      <c r="BZ107" s="110">
        <f t="shared" si="14"/>
        <v>0</v>
      </c>
      <c r="CA107" s="110">
        <f t="shared" si="14"/>
        <v>0</v>
      </c>
      <c r="CB107" s="110">
        <f t="shared" si="14"/>
        <v>0</v>
      </c>
      <c r="CC107" s="110">
        <f t="shared" si="14"/>
        <v>0</v>
      </c>
      <c r="CD107" s="110">
        <f t="shared" si="14"/>
        <v>0</v>
      </c>
      <c r="CE107" s="110">
        <f t="shared" si="14"/>
        <v>0</v>
      </c>
      <c r="CF107" s="110">
        <f t="shared" si="14"/>
        <v>0</v>
      </c>
      <c r="CG107" s="110">
        <f t="shared" si="14"/>
        <v>0</v>
      </c>
      <c r="CH107" s="110">
        <f t="shared" si="14"/>
        <v>0</v>
      </c>
      <c r="CI107" s="110">
        <f t="shared" si="14"/>
        <v>0</v>
      </c>
      <c r="CJ107" s="110">
        <f t="shared" si="14"/>
        <v>0</v>
      </c>
      <c r="CK107" s="110">
        <f t="shared" si="14"/>
        <v>0</v>
      </c>
      <c r="CL107" s="110">
        <f t="shared" si="14"/>
        <v>0</v>
      </c>
      <c r="CM107" s="110">
        <f t="shared" si="14"/>
        <v>0</v>
      </c>
      <c r="CN107" s="110">
        <f t="shared" si="14"/>
        <v>0</v>
      </c>
      <c r="CO107" s="110">
        <f t="shared" si="14"/>
        <v>0</v>
      </c>
      <c r="CP107" s="110">
        <f t="shared" si="14"/>
        <v>0</v>
      </c>
      <c r="CQ107" s="110">
        <f t="shared" si="14"/>
        <v>0</v>
      </c>
      <c r="CR107" s="110">
        <f t="shared" si="14"/>
        <v>0</v>
      </c>
      <c r="CS107" s="110">
        <f t="shared" si="14"/>
        <v>0</v>
      </c>
    </row>
    <row r="108" spans="1:101" ht="15" thickBot="1" x14ac:dyDescent="0.35">
      <c r="B108" s="348" t="s">
        <v>20</v>
      </c>
      <c r="C108" s="341"/>
      <c r="D108" s="341"/>
      <c r="E108" s="341"/>
      <c r="F108" s="341" t="s">
        <v>21</v>
      </c>
      <c r="G108" s="341"/>
      <c r="H108" s="341"/>
      <c r="I108" s="341"/>
      <c r="J108" s="341" t="s">
        <v>23</v>
      </c>
      <c r="K108" s="341"/>
      <c r="L108" s="341"/>
      <c r="M108" s="341"/>
      <c r="N108" s="341" t="s">
        <v>22</v>
      </c>
      <c r="O108" s="341"/>
      <c r="P108" s="341"/>
      <c r="Q108" s="341"/>
      <c r="R108" s="341" t="s">
        <v>0</v>
      </c>
      <c r="S108" s="341"/>
      <c r="T108" s="341"/>
      <c r="U108" s="341"/>
      <c r="V108" s="341" t="s">
        <v>1</v>
      </c>
      <c r="W108" s="341"/>
      <c r="X108" s="341"/>
      <c r="Y108" s="341"/>
      <c r="Z108" s="341" t="s">
        <v>2</v>
      </c>
      <c r="AA108" s="341"/>
      <c r="AB108" s="341"/>
      <c r="AC108" s="341"/>
      <c r="AD108" s="341" t="s">
        <v>3</v>
      </c>
      <c r="AE108" s="341"/>
      <c r="AF108" s="341"/>
      <c r="AG108" s="341"/>
      <c r="AH108" s="341" t="s">
        <v>4</v>
      </c>
      <c r="AI108" s="341"/>
      <c r="AJ108" s="341"/>
      <c r="AK108" s="341"/>
      <c r="AL108" s="341" t="s">
        <v>5</v>
      </c>
      <c r="AM108" s="341"/>
      <c r="AN108" s="341"/>
      <c r="AO108" s="341"/>
      <c r="AP108" s="341" t="s">
        <v>6</v>
      </c>
      <c r="AQ108" s="341"/>
      <c r="AR108" s="341"/>
      <c r="AS108" s="341"/>
      <c r="AT108" s="390" t="s">
        <v>7</v>
      </c>
      <c r="AU108" s="390"/>
      <c r="AV108" s="390"/>
      <c r="AW108" s="390"/>
      <c r="AX108" s="390" t="s">
        <v>8</v>
      </c>
      <c r="AY108" s="390"/>
      <c r="AZ108" s="390"/>
      <c r="BA108" s="390"/>
      <c r="BB108" s="390" t="s">
        <v>9</v>
      </c>
      <c r="BC108" s="390"/>
      <c r="BD108" s="390"/>
      <c r="BE108" s="390"/>
      <c r="BF108" s="341" t="s">
        <v>10</v>
      </c>
      <c r="BG108" s="341"/>
      <c r="BH108" s="341"/>
      <c r="BI108" s="341"/>
      <c r="BJ108" s="341" t="s">
        <v>11</v>
      </c>
      <c r="BK108" s="341"/>
      <c r="BL108" s="341"/>
      <c r="BM108" s="341"/>
      <c r="BN108" s="341" t="s">
        <v>12</v>
      </c>
      <c r="BO108" s="341"/>
      <c r="BP108" s="341"/>
      <c r="BQ108" s="341"/>
      <c r="BR108" s="341" t="s">
        <v>13</v>
      </c>
      <c r="BS108" s="341"/>
      <c r="BT108" s="341"/>
      <c r="BU108" s="341"/>
      <c r="BV108" s="341" t="s">
        <v>14</v>
      </c>
      <c r="BW108" s="341"/>
      <c r="BX108" s="341"/>
      <c r="BY108" s="341"/>
      <c r="BZ108" s="341" t="s">
        <v>15</v>
      </c>
      <c r="CA108" s="341"/>
      <c r="CB108" s="341"/>
      <c r="CC108" s="341"/>
      <c r="CD108" s="341" t="s">
        <v>16</v>
      </c>
      <c r="CE108" s="341"/>
      <c r="CF108" s="341"/>
      <c r="CG108" s="341"/>
      <c r="CH108" s="341" t="s">
        <v>17</v>
      </c>
      <c r="CI108" s="341"/>
      <c r="CJ108" s="341"/>
      <c r="CK108" s="341"/>
      <c r="CL108" s="341" t="s">
        <v>18</v>
      </c>
      <c r="CM108" s="341"/>
      <c r="CN108" s="341"/>
      <c r="CO108" s="341"/>
      <c r="CP108" s="341" t="s">
        <v>19</v>
      </c>
      <c r="CQ108" s="341"/>
      <c r="CR108" s="341"/>
      <c r="CS108" s="342"/>
    </row>
    <row r="109" spans="1:101" ht="15" thickBot="1" x14ac:dyDescent="0.35">
      <c r="H109" s="112"/>
      <c r="I109" s="112"/>
      <c r="AT109" s="345" t="s">
        <v>40</v>
      </c>
      <c r="AU109" s="346"/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7"/>
    </row>
    <row r="110" spans="1:101" ht="15" thickBot="1" x14ac:dyDescent="0.35">
      <c r="B110" s="354" t="s">
        <v>20</v>
      </c>
      <c r="C110" s="343"/>
      <c r="D110" s="343"/>
      <c r="E110" s="343"/>
      <c r="F110" s="354" t="s">
        <v>21</v>
      </c>
      <c r="G110" s="343"/>
      <c r="H110" s="343"/>
      <c r="I110" s="344"/>
      <c r="J110" s="354" t="s">
        <v>23</v>
      </c>
      <c r="K110" s="343"/>
      <c r="L110" s="343"/>
      <c r="M110" s="343"/>
      <c r="N110" s="355" t="s">
        <v>22</v>
      </c>
      <c r="O110" s="352"/>
      <c r="P110" s="352"/>
      <c r="Q110" s="352"/>
      <c r="R110" s="352" t="s">
        <v>0</v>
      </c>
      <c r="S110" s="352"/>
      <c r="T110" s="352"/>
      <c r="U110" s="352"/>
      <c r="V110" s="352" t="s">
        <v>1</v>
      </c>
      <c r="W110" s="352"/>
      <c r="X110" s="352"/>
      <c r="Y110" s="352"/>
      <c r="Z110" s="352" t="s">
        <v>2</v>
      </c>
      <c r="AA110" s="352"/>
      <c r="AB110" s="352"/>
      <c r="AC110" s="352"/>
      <c r="AD110" s="352" t="s">
        <v>3</v>
      </c>
      <c r="AE110" s="352"/>
      <c r="AF110" s="352"/>
      <c r="AG110" s="352"/>
      <c r="AH110" s="352" t="s">
        <v>4</v>
      </c>
      <c r="AI110" s="352"/>
      <c r="AJ110" s="352"/>
      <c r="AK110" s="352"/>
      <c r="AL110" s="352" t="s">
        <v>5</v>
      </c>
      <c r="AM110" s="352"/>
      <c r="AN110" s="352"/>
      <c r="AO110" s="352"/>
      <c r="AP110" s="352" t="s">
        <v>6</v>
      </c>
      <c r="AQ110" s="352"/>
      <c r="AR110" s="352"/>
      <c r="AS110" s="352"/>
      <c r="AT110" s="352" t="s">
        <v>7</v>
      </c>
      <c r="AU110" s="352"/>
      <c r="AV110" s="352"/>
      <c r="AW110" s="391"/>
      <c r="AX110" s="352" t="s">
        <v>8</v>
      </c>
      <c r="AY110" s="352"/>
      <c r="AZ110" s="352"/>
      <c r="BA110" s="353"/>
      <c r="BB110" s="352" t="s">
        <v>9</v>
      </c>
      <c r="BC110" s="352"/>
      <c r="BD110" s="352"/>
      <c r="BE110" s="352"/>
      <c r="BF110" s="352" t="s">
        <v>10</v>
      </c>
      <c r="BG110" s="352"/>
      <c r="BH110" s="352"/>
      <c r="BI110" s="352"/>
      <c r="BJ110" s="352" t="s">
        <v>11</v>
      </c>
      <c r="BK110" s="352"/>
      <c r="BL110" s="352"/>
      <c r="BM110" s="353"/>
      <c r="BN110" s="343" t="s">
        <v>12</v>
      </c>
      <c r="BO110" s="343"/>
      <c r="BP110" s="343"/>
      <c r="BQ110" s="343"/>
      <c r="BR110" s="343" t="s">
        <v>13</v>
      </c>
      <c r="BS110" s="343"/>
      <c r="BT110" s="343"/>
      <c r="BU110" s="343"/>
      <c r="BV110" s="343" t="s">
        <v>14</v>
      </c>
      <c r="BW110" s="343"/>
      <c r="BX110" s="343"/>
      <c r="BY110" s="343"/>
      <c r="BZ110" s="343" t="s">
        <v>15</v>
      </c>
      <c r="CA110" s="343"/>
      <c r="CB110" s="343"/>
      <c r="CC110" s="343"/>
      <c r="CD110" s="343" t="s">
        <v>16</v>
      </c>
      <c r="CE110" s="343"/>
      <c r="CF110" s="343"/>
      <c r="CG110" s="343"/>
      <c r="CH110" s="343" t="s">
        <v>17</v>
      </c>
      <c r="CI110" s="343"/>
      <c r="CJ110" s="343"/>
      <c r="CK110" s="343"/>
      <c r="CL110" s="343" t="s">
        <v>18</v>
      </c>
      <c r="CM110" s="343"/>
      <c r="CN110" s="343"/>
      <c r="CO110" s="343"/>
      <c r="CP110" s="343" t="s">
        <v>19</v>
      </c>
      <c r="CQ110" s="343"/>
      <c r="CR110" s="343"/>
      <c r="CS110" s="344"/>
    </row>
    <row r="111" spans="1:101" ht="15.75" hidden="1" customHeight="1" x14ac:dyDescent="0.3">
      <c r="A111" s="14" t="s">
        <v>27</v>
      </c>
      <c r="B111" s="25"/>
      <c r="C111" s="26"/>
      <c r="D111" s="27"/>
      <c r="E111" s="27"/>
      <c r="F111" s="25"/>
      <c r="G111" s="26"/>
      <c r="H111" s="27"/>
      <c r="I111" s="28"/>
      <c r="J111" s="25"/>
      <c r="K111" s="26"/>
      <c r="L111" s="27"/>
      <c r="M111" s="28"/>
      <c r="N111" s="29"/>
      <c r="O111" s="26"/>
      <c r="P111" s="27"/>
      <c r="Q111" s="30"/>
      <c r="R111" s="25"/>
      <c r="S111" s="26"/>
      <c r="T111" s="27"/>
      <c r="U111" s="30"/>
      <c r="V111" s="25"/>
      <c r="W111" s="26"/>
      <c r="X111" s="27"/>
      <c r="Y111" s="30"/>
      <c r="Z111" s="25"/>
      <c r="AA111" s="26"/>
      <c r="AB111" s="27"/>
      <c r="AC111" s="30"/>
      <c r="AD111" s="25"/>
      <c r="AE111" s="26"/>
      <c r="AF111" s="27"/>
      <c r="AG111" s="30"/>
      <c r="AH111" s="25"/>
      <c r="AI111" s="26"/>
      <c r="AJ111" s="27"/>
      <c r="AK111" s="30"/>
      <c r="AL111" s="25"/>
      <c r="AM111" s="26"/>
      <c r="AN111" s="27"/>
      <c r="AO111" s="30"/>
      <c r="AP111" s="25"/>
      <c r="AQ111" s="26"/>
      <c r="AR111" s="27"/>
      <c r="AS111" s="30"/>
      <c r="AT111" s="25"/>
      <c r="AU111" s="26"/>
      <c r="AV111" s="27"/>
      <c r="AW111" s="30"/>
      <c r="AX111" s="32"/>
      <c r="AY111" s="26"/>
      <c r="AZ111" s="27"/>
      <c r="BA111" s="30"/>
      <c r="BB111" s="32"/>
      <c r="BC111" s="26"/>
      <c r="BD111" s="27"/>
      <c r="BE111" s="30"/>
      <c r="BF111" s="25"/>
      <c r="BG111" s="26"/>
      <c r="BH111" s="27"/>
      <c r="BI111" s="30"/>
      <c r="BJ111" s="25"/>
      <c r="BK111" s="26"/>
      <c r="BL111" s="27"/>
      <c r="BM111" s="31"/>
      <c r="BN111" s="32"/>
      <c r="BO111" s="26"/>
      <c r="BP111" s="27"/>
      <c r="BQ111" s="30"/>
      <c r="BR111" s="25"/>
      <c r="BS111" s="26"/>
      <c r="BT111" s="27"/>
      <c r="BU111" s="30"/>
      <c r="BV111" s="25"/>
      <c r="BW111" s="26"/>
      <c r="BX111" s="27"/>
      <c r="BY111" s="30"/>
      <c r="BZ111" s="25"/>
      <c r="CA111" s="26"/>
      <c r="CB111" s="27"/>
      <c r="CC111" s="30"/>
      <c r="CD111" s="25"/>
      <c r="CE111" s="26"/>
      <c r="CF111" s="27"/>
      <c r="CG111" s="30"/>
      <c r="CH111" s="25"/>
      <c r="CI111" s="26"/>
      <c r="CJ111" s="27"/>
      <c r="CK111" s="30"/>
      <c r="CL111" s="25"/>
      <c r="CM111" s="26"/>
      <c r="CN111" s="27"/>
      <c r="CO111" s="30"/>
      <c r="CP111" s="25"/>
      <c r="CQ111" s="26"/>
      <c r="CR111" s="27"/>
      <c r="CS111" s="30"/>
      <c r="CT111" s="33">
        <f>SUM(B111:CS111)/4</f>
        <v>0</v>
      </c>
      <c r="CU111" s="33"/>
      <c r="CV111" s="33"/>
    </row>
    <row r="112" spans="1:101" ht="15.75" hidden="1" customHeight="1" x14ac:dyDescent="0.3">
      <c r="A112" s="15" t="s">
        <v>28</v>
      </c>
      <c r="B112" s="8"/>
      <c r="C112" s="9"/>
      <c r="D112" s="6"/>
      <c r="E112" s="7"/>
      <c r="F112" s="34"/>
      <c r="G112" s="9"/>
      <c r="H112" s="6"/>
      <c r="I112" s="10"/>
      <c r="J112" s="8"/>
      <c r="K112" s="9"/>
      <c r="L112" s="6"/>
      <c r="M112" s="10"/>
      <c r="N112" s="11"/>
      <c r="O112" s="9"/>
      <c r="P112" s="6"/>
      <c r="Q112" s="7"/>
      <c r="R112" s="8"/>
      <c r="S112" s="9"/>
      <c r="T112" s="6"/>
      <c r="U112" s="7"/>
      <c r="V112" s="8"/>
      <c r="W112" s="9"/>
      <c r="X112" s="6"/>
      <c r="Y112" s="7"/>
      <c r="Z112" s="8"/>
      <c r="AA112" s="9"/>
      <c r="AB112" s="6"/>
      <c r="AC112" s="7"/>
      <c r="AD112" s="8"/>
      <c r="AE112" s="9"/>
      <c r="AF112" s="6"/>
      <c r="AG112" s="7"/>
      <c r="AH112" s="8"/>
      <c r="AI112" s="9"/>
      <c r="AJ112" s="6"/>
      <c r="AK112" s="7"/>
      <c r="AL112" s="8"/>
      <c r="AM112" s="9"/>
      <c r="AN112" s="6"/>
      <c r="AO112" s="7"/>
      <c r="AP112" s="8"/>
      <c r="AQ112" s="9"/>
      <c r="AR112" s="6"/>
      <c r="AS112" s="7"/>
      <c r="AT112" s="8"/>
      <c r="AU112" s="9"/>
      <c r="AV112" s="6"/>
      <c r="AW112" s="7"/>
      <c r="AX112" s="34"/>
      <c r="AY112" s="9"/>
      <c r="AZ112" s="6"/>
      <c r="BA112" s="7"/>
      <c r="BB112" s="34"/>
      <c r="BC112" s="9"/>
      <c r="BD112" s="6"/>
      <c r="BE112" s="7"/>
      <c r="BF112" s="8"/>
      <c r="BG112" s="9"/>
      <c r="BH112" s="6"/>
      <c r="BI112" s="7"/>
      <c r="BJ112" s="8"/>
      <c r="BK112" s="9"/>
      <c r="BL112" s="6"/>
      <c r="BM112" s="35"/>
      <c r="BN112" s="34"/>
      <c r="BO112" s="9"/>
      <c r="BP112" s="6"/>
      <c r="BQ112" s="7"/>
      <c r="BR112" s="8"/>
      <c r="BS112" s="9"/>
      <c r="BT112" s="6"/>
      <c r="BU112" s="7"/>
      <c r="BV112" s="8"/>
      <c r="BW112" s="9"/>
      <c r="BX112" s="6"/>
      <c r="BY112" s="7"/>
      <c r="BZ112" s="8"/>
      <c r="CA112" s="9"/>
      <c r="CB112" s="6"/>
      <c r="CC112" s="7"/>
      <c r="CD112" s="8"/>
      <c r="CE112" s="9"/>
      <c r="CF112" s="6"/>
      <c r="CG112" s="7"/>
      <c r="CH112" s="8"/>
      <c r="CI112" s="9"/>
      <c r="CJ112" s="6"/>
      <c r="CK112" s="7"/>
      <c r="CL112" s="8"/>
      <c r="CM112" s="9"/>
      <c r="CN112" s="6"/>
      <c r="CO112" s="7"/>
      <c r="CP112" s="8"/>
      <c r="CQ112" s="9"/>
      <c r="CR112" s="6"/>
      <c r="CS112" s="7"/>
      <c r="CT112" s="33">
        <f t="shared" ref="CT112:CT126" si="15">SUM(B112:CS112)/4</f>
        <v>0</v>
      </c>
      <c r="CU112" s="33"/>
      <c r="CV112" s="33"/>
    </row>
    <row r="113" spans="1:101" ht="15.75" hidden="1" customHeight="1" x14ac:dyDescent="0.3">
      <c r="A113" s="15" t="s">
        <v>28</v>
      </c>
      <c r="B113" s="8"/>
      <c r="C113" s="9"/>
      <c r="D113" s="6"/>
      <c r="E113" s="6"/>
      <c r="F113" s="8"/>
      <c r="G113" s="9"/>
      <c r="H113" s="6"/>
      <c r="I113" s="10"/>
      <c r="J113" s="8"/>
      <c r="K113" s="9"/>
      <c r="L113" s="6"/>
      <c r="M113" s="10"/>
      <c r="N113" s="11"/>
      <c r="O113" s="9"/>
      <c r="P113" s="6"/>
      <c r="Q113" s="7"/>
      <c r="R113" s="8"/>
      <c r="S113" s="9"/>
      <c r="T113" s="6"/>
      <c r="U113" s="7"/>
      <c r="V113" s="8"/>
      <c r="W113" s="9"/>
      <c r="X113" s="6"/>
      <c r="Y113" s="7"/>
      <c r="Z113" s="8"/>
      <c r="AA113" s="9"/>
      <c r="AB113" s="6"/>
      <c r="AC113" s="7"/>
      <c r="AD113" s="8"/>
      <c r="AE113" s="9"/>
      <c r="AF113" s="6"/>
      <c r="AG113" s="7"/>
      <c r="AH113" s="8"/>
      <c r="AI113" s="9"/>
      <c r="AJ113" s="6"/>
      <c r="AK113" s="7"/>
      <c r="AL113" s="8"/>
      <c r="AM113" s="9"/>
      <c r="AN113" s="6"/>
      <c r="AO113" s="7"/>
      <c r="AP113" s="8"/>
      <c r="AQ113" s="9"/>
      <c r="AR113" s="6"/>
      <c r="AS113" s="7"/>
      <c r="AT113" s="8"/>
      <c r="AU113" s="9"/>
      <c r="AV113" s="6"/>
      <c r="AW113" s="7"/>
      <c r="AX113" s="34"/>
      <c r="AY113" s="9"/>
      <c r="AZ113" s="6"/>
      <c r="BA113" s="7"/>
      <c r="BB113" s="34"/>
      <c r="BC113" s="9"/>
      <c r="BD113" s="6"/>
      <c r="BE113" s="7"/>
      <c r="BF113" s="8"/>
      <c r="BG113" s="9"/>
      <c r="BH113" s="6"/>
      <c r="BI113" s="7"/>
      <c r="BJ113" s="8"/>
      <c r="BK113" s="9"/>
      <c r="BL113" s="6"/>
      <c r="BM113" s="35"/>
      <c r="BN113" s="34"/>
      <c r="BO113" s="9"/>
      <c r="BP113" s="6"/>
      <c r="BQ113" s="7"/>
      <c r="BR113" s="8"/>
      <c r="BS113" s="9"/>
      <c r="BT113" s="6"/>
      <c r="BU113" s="7"/>
      <c r="BV113" s="8"/>
      <c r="BW113" s="9"/>
      <c r="BX113" s="6"/>
      <c r="BY113" s="7"/>
      <c r="BZ113" s="8"/>
      <c r="CA113" s="9"/>
      <c r="CB113" s="6"/>
      <c r="CC113" s="7"/>
      <c r="CD113" s="8"/>
      <c r="CE113" s="9"/>
      <c r="CF113" s="6"/>
      <c r="CG113" s="7"/>
      <c r="CH113" s="8"/>
      <c r="CI113" s="9"/>
      <c r="CJ113" s="6"/>
      <c r="CK113" s="7"/>
      <c r="CL113" s="8"/>
      <c r="CM113" s="9"/>
      <c r="CN113" s="6"/>
      <c r="CO113" s="7"/>
      <c r="CP113" s="8"/>
      <c r="CQ113" s="9"/>
      <c r="CR113" s="6"/>
      <c r="CS113" s="7"/>
      <c r="CT113" s="33">
        <f t="shared" si="15"/>
        <v>0</v>
      </c>
      <c r="CU113" s="33"/>
      <c r="CV113" s="33"/>
    </row>
    <row r="114" spans="1:101" ht="15.75" hidden="1" customHeight="1" x14ac:dyDescent="0.3">
      <c r="A114" s="15" t="s">
        <v>28</v>
      </c>
      <c r="B114" s="8"/>
      <c r="C114" s="9"/>
      <c r="D114" s="6"/>
      <c r="E114" s="7"/>
      <c r="F114" s="8"/>
      <c r="G114" s="9"/>
      <c r="H114" s="6"/>
      <c r="I114" s="10"/>
      <c r="J114" s="8"/>
      <c r="K114" s="9"/>
      <c r="L114" s="6"/>
      <c r="M114" s="10"/>
      <c r="N114" s="11"/>
      <c r="O114" s="9"/>
      <c r="P114" s="6"/>
      <c r="Q114" s="7"/>
      <c r="R114" s="8"/>
      <c r="S114" s="9"/>
      <c r="T114" s="6"/>
      <c r="U114" s="7"/>
      <c r="V114" s="8"/>
      <c r="W114" s="9"/>
      <c r="X114" s="6"/>
      <c r="Y114" s="7"/>
      <c r="Z114" s="8"/>
      <c r="AA114" s="9"/>
      <c r="AB114" s="6"/>
      <c r="AC114" s="7"/>
      <c r="AD114" s="8"/>
      <c r="AE114" s="9"/>
      <c r="AF114" s="6"/>
      <c r="AG114" s="7"/>
      <c r="AH114" s="8"/>
      <c r="AI114" s="9"/>
      <c r="AJ114" s="6"/>
      <c r="AK114" s="7"/>
      <c r="AL114" s="8"/>
      <c r="AM114" s="9"/>
      <c r="AN114" s="6"/>
      <c r="AO114" s="7"/>
      <c r="AP114" s="8"/>
      <c r="AQ114" s="9"/>
      <c r="AR114" s="6"/>
      <c r="AS114" s="7"/>
      <c r="AT114" s="8"/>
      <c r="AU114" s="9"/>
      <c r="AV114" s="6"/>
      <c r="AW114" s="7"/>
      <c r="AX114" s="34"/>
      <c r="AY114" s="9"/>
      <c r="AZ114" s="6"/>
      <c r="BA114" s="7"/>
      <c r="BB114" s="34"/>
      <c r="BC114" s="9"/>
      <c r="BD114" s="6"/>
      <c r="BE114" s="7"/>
      <c r="BF114" s="8"/>
      <c r="BG114" s="9"/>
      <c r="BH114" s="6"/>
      <c r="BI114" s="7"/>
      <c r="BJ114" s="8"/>
      <c r="BK114" s="9"/>
      <c r="BL114" s="6"/>
      <c r="BM114" s="35"/>
      <c r="BN114" s="34"/>
      <c r="BO114" s="9"/>
      <c r="BP114" s="6"/>
      <c r="BQ114" s="7"/>
      <c r="BR114" s="8"/>
      <c r="BS114" s="9"/>
      <c r="BT114" s="6"/>
      <c r="BU114" s="7"/>
      <c r="BV114" s="8"/>
      <c r="BW114" s="9"/>
      <c r="BX114" s="6"/>
      <c r="BY114" s="7"/>
      <c r="BZ114" s="8"/>
      <c r="CA114" s="9"/>
      <c r="CB114" s="6"/>
      <c r="CC114" s="7"/>
      <c r="CD114" s="8"/>
      <c r="CE114" s="9"/>
      <c r="CF114" s="6"/>
      <c r="CG114" s="7"/>
      <c r="CH114" s="8"/>
      <c r="CI114" s="9"/>
      <c r="CJ114" s="6"/>
      <c r="CK114" s="7"/>
      <c r="CL114" s="8"/>
      <c r="CM114" s="9"/>
      <c r="CN114" s="6"/>
      <c r="CO114" s="7"/>
      <c r="CP114" s="8"/>
      <c r="CQ114" s="9"/>
      <c r="CR114" s="6"/>
      <c r="CS114" s="7"/>
      <c r="CT114" s="33">
        <f t="shared" si="15"/>
        <v>0</v>
      </c>
      <c r="CU114" s="33"/>
      <c r="CV114" s="33"/>
    </row>
    <row r="115" spans="1:101" ht="15.75" hidden="1" customHeight="1" x14ac:dyDescent="0.3">
      <c r="A115" s="15" t="s">
        <v>28</v>
      </c>
      <c r="B115" s="8"/>
      <c r="C115" s="9"/>
      <c r="D115" s="6"/>
      <c r="E115" s="7"/>
      <c r="F115" s="8"/>
      <c r="G115" s="9"/>
      <c r="H115" s="6"/>
      <c r="I115" s="10"/>
      <c r="J115" s="8"/>
      <c r="K115" s="9"/>
      <c r="L115" s="6"/>
      <c r="M115" s="10"/>
      <c r="N115" s="11"/>
      <c r="O115" s="9"/>
      <c r="P115" s="6"/>
      <c r="Q115" s="7"/>
      <c r="R115" s="8"/>
      <c r="S115" s="9"/>
      <c r="T115" s="6"/>
      <c r="U115" s="7"/>
      <c r="V115" s="8"/>
      <c r="W115" s="9"/>
      <c r="X115" s="6"/>
      <c r="Y115" s="7"/>
      <c r="Z115" s="8"/>
      <c r="AA115" s="9"/>
      <c r="AB115" s="6"/>
      <c r="AC115" s="7"/>
      <c r="AD115" s="8"/>
      <c r="AE115" s="9"/>
      <c r="AF115" s="6"/>
      <c r="AG115" s="7"/>
      <c r="AH115" s="8"/>
      <c r="AI115" s="9"/>
      <c r="AJ115" s="6"/>
      <c r="AK115" s="7"/>
      <c r="AL115" s="8"/>
      <c r="AM115" s="9"/>
      <c r="AN115" s="6"/>
      <c r="AO115" s="7"/>
      <c r="AP115" s="8"/>
      <c r="AQ115" s="9"/>
      <c r="AR115" s="6"/>
      <c r="AS115" s="7"/>
      <c r="AT115" s="8"/>
      <c r="AU115" s="9"/>
      <c r="AV115" s="6"/>
      <c r="AW115" s="7"/>
      <c r="AX115" s="34"/>
      <c r="AY115" s="9"/>
      <c r="AZ115" s="6"/>
      <c r="BA115" s="7"/>
      <c r="BB115" s="34"/>
      <c r="BC115" s="9"/>
      <c r="BD115" s="6"/>
      <c r="BE115" s="7"/>
      <c r="BF115" s="8"/>
      <c r="BG115" s="9"/>
      <c r="BH115" s="6"/>
      <c r="BI115" s="7"/>
      <c r="BJ115" s="8"/>
      <c r="BK115" s="9"/>
      <c r="BL115" s="6"/>
      <c r="BM115" s="35"/>
      <c r="BN115" s="34"/>
      <c r="BO115" s="9"/>
      <c r="BP115" s="6"/>
      <c r="BQ115" s="7"/>
      <c r="BR115" s="8"/>
      <c r="BS115" s="9"/>
      <c r="BT115" s="6"/>
      <c r="BU115" s="7"/>
      <c r="BV115" s="8"/>
      <c r="BW115" s="9"/>
      <c r="BX115" s="6"/>
      <c r="BY115" s="7"/>
      <c r="BZ115" s="8"/>
      <c r="CA115" s="9"/>
      <c r="CB115" s="6"/>
      <c r="CC115" s="7"/>
      <c r="CD115" s="8"/>
      <c r="CE115" s="9"/>
      <c r="CF115" s="6"/>
      <c r="CG115" s="7"/>
      <c r="CH115" s="8"/>
      <c r="CI115" s="9"/>
      <c r="CJ115" s="6"/>
      <c r="CK115" s="7"/>
      <c r="CL115" s="8"/>
      <c r="CM115" s="9"/>
      <c r="CN115" s="6"/>
      <c r="CO115" s="7"/>
      <c r="CP115" s="8"/>
      <c r="CQ115" s="9"/>
      <c r="CR115" s="6"/>
      <c r="CS115" s="7"/>
      <c r="CT115" s="33">
        <f t="shared" si="15"/>
        <v>0</v>
      </c>
      <c r="CU115" s="33"/>
      <c r="CV115" s="33"/>
    </row>
    <row r="116" spans="1:101" ht="15.75" hidden="1" customHeight="1" x14ac:dyDescent="0.3">
      <c r="A116" s="15" t="s">
        <v>35</v>
      </c>
      <c r="B116" s="8"/>
      <c r="C116" s="9"/>
      <c r="D116" s="6"/>
      <c r="E116" s="34"/>
      <c r="F116" s="8"/>
      <c r="G116" s="9"/>
      <c r="H116" s="6"/>
      <c r="I116" s="10"/>
      <c r="J116" s="8"/>
      <c r="K116" s="9"/>
      <c r="L116" s="6"/>
      <c r="M116" s="10"/>
      <c r="N116" s="11"/>
      <c r="O116" s="9"/>
      <c r="P116" s="6"/>
      <c r="Q116" s="7"/>
      <c r="R116" s="8"/>
      <c r="S116" s="9"/>
      <c r="T116" s="6"/>
      <c r="U116" s="7"/>
      <c r="V116" s="8"/>
      <c r="W116" s="9"/>
      <c r="X116" s="6"/>
      <c r="Y116" s="7"/>
      <c r="Z116" s="8"/>
      <c r="AA116" s="9"/>
      <c r="AB116" s="6"/>
      <c r="AC116" s="7"/>
      <c r="AD116" s="8"/>
      <c r="AE116" s="9"/>
      <c r="AF116" s="6"/>
      <c r="AG116" s="7"/>
      <c r="AH116" s="8"/>
      <c r="AI116" s="9"/>
      <c r="AJ116" s="6"/>
      <c r="AK116" s="7"/>
      <c r="AL116" s="8"/>
      <c r="AM116" s="9"/>
      <c r="AN116" s="6"/>
      <c r="AO116" s="7"/>
      <c r="AP116" s="8"/>
      <c r="AQ116" s="9"/>
      <c r="AR116" s="6"/>
      <c r="AS116" s="7"/>
      <c r="AT116" s="8"/>
      <c r="AU116" s="9"/>
      <c r="AV116" s="6"/>
      <c r="AW116" s="7"/>
      <c r="AX116" s="34"/>
      <c r="AY116" s="9"/>
      <c r="AZ116" s="6"/>
      <c r="BA116" s="7"/>
      <c r="BB116" s="34"/>
      <c r="BC116" s="9"/>
      <c r="BD116" s="6"/>
      <c r="BE116" s="7"/>
      <c r="BF116" s="8"/>
      <c r="BG116" s="9"/>
      <c r="BH116" s="6"/>
      <c r="BI116" s="7"/>
      <c r="BJ116" s="8"/>
      <c r="BK116" s="9"/>
      <c r="BL116" s="6"/>
      <c r="BM116" s="35"/>
      <c r="BN116" s="34"/>
      <c r="BO116" s="9"/>
      <c r="BP116" s="6"/>
      <c r="BQ116" s="7"/>
      <c r="BR116" s="8"/>
      <c r="BS116" s="9"/>
      <c r="BT116" s="6"/>
      <c r="BU116" s="7"/>
      <c r="BV116" s="8"/>
      <c r="BW116" s="9"/>
      <c r="BX116" s="6"/>
      <c r="BY116" s="7"/>
      <c r="BZ116" s="8"/>
      <c r="CA116" s="9"/>
      <c r="CB116" s="6"/>
      <c r="CC116" s="7"/>
      <c r="CD116" s="8"/>
      <c r="CE116" s="9"/>
      <c r="CF116" s="6"/>
      <c r="CG116" s="7"/>
      <c r="CH116" s="8"/>
      <c r="CI116" s="9"/>
      <c r="CJ116" s="6"/>
      <c r="CK116" s="7"/>
      <c r="CL116" s="8"/>
      <c r="CM116" s="9"/>
      <c r="CN116" s="6"/>
      <c r="CO116" s="7"/>
      <c r="CP116" s="8"/>
      <c r="CQ116" s="9"/>
      <c r="CR116" s="6"/>
      <c r="CS116" s="7"/>
      <c r="CT116" s="33">
        <f t="shared" si="15"/>
        <v>0</v>
      </c>
      <c r="CU116" s="33"/>
      <c r="CV116" s="33"/>
      <c r="CW116" s="2" t="s">
        <v>31</v>
      </c>
    </row>
    <row r="117" spans="1:101" ht="15.75" hidden="1" customHeight="1" x14ac:dyDescent="0.3">
      <c r="A117" s="22" t="s">
        <v>29</v>
      </c>
      <c r="B117" s="8"/>
      <c r="C117" s="9"/>
      <c r="D117" s="6"/>
      <c r="E117" s="7"/>
      <c r="F117" s="8"/>
      <c r="G117" s="9"/>
      <c r="H117" s="6"/>
      <c r="I117" s="10"/>
      <c r="J117" s="8"/>
      <c r="K117" s="9"/>
      <c r="L117" s="6"/>
      <c r="M117" s="10"/>
      <c r="N117" s="11"/>
      <c r="O117" s="9"/>
      <c r="P117" s="6"/>
      <c r="Q117" s="7"/>
      <c r="R117" s="8"/>
      <c r="S117" s="9"/>
      <c r="T117" s="6"/>
      <c r="U117" s="7"/>
      <c r="V117" s="8"/>
      <c r="W117" s="9"/>
      <c r="X117" s="6"/>
      <c r="Y117" s="7"/>
      <c r="Z117" s="8"/>
      <c r="AA117" s="9"/>
      <c r="AB117" s="6"/>
      <c r="AC117" s="7"/>
      <c r="AD117" s="8"/>
      <c r="AE117" s="9"/>
      <c r="AF117" s="6"/>
      <c r="AG117" s="7"/>
      <c r="AH117" s="8"/>
      <c r="AI117" s="9"/>
      <c r="AJ117" s="6"/>
      <c r="AK117" s="7"/>
      <c r="AL117" s="8"/>
      <c r="AM117" s="9"/>
      <c r="AN117" s="6"/>
      <c r="AO117" s="7"/>
      <c r="AP117" s="8"/>
      <c r="AQ117" s="9"/>
      <c r="AR117" s="6"/>
      <c r="AS117" s="7"/>
      <c r="AT117" s="8"/>
      <c r="AU117" s="9"/>
      <c r="AV117" s="6"/>
      <c r="AW117" s="7"/>
      <c r="AX117" s="34"/>
      <c r="AY117" s="9"/>
      <c r="AZ117" s="6"/>
      <c r="BA117" s="7"/>
      <c r="BB117" s="34"/>
      <c r="BC117" s="9"/>
      <c r="BD117" s="6"/>
      <c r="BE117" s="7"/>
      <c r="BF117" s="8"/>
      <c r="BG117" s="9"/>
      <c r="BH117" s="6"/>
      <c r="BI117" s="7"/>
      <c r="BJ117" s="8"/>
      <c r="BK117" s="9"/>
      <c r="BL117" s="6"/>
      <c r="BM117" s="35"/>
      <c r="BN117" s="34"/>
      <c r="BO117" s="9"/>
      <c r="BP117" s="6"/>
      <c r="BQ117" s="7"/>
      <c r="BR117" s="8"/>
      <c r="BS117" s="9"/>
      <c r="BT117" s="6"/>
      <c r="BU117" s="7"/>
      <c r="BV117" s="8"/>
      <c r="BW117" s="9"/>
      <c r="BX117" s="6"/>
      <c r="BY117" s="7"/>
      <c r="BZ117" s="8"/>
      <c r="CA117" s="9"/>
      <c r="CB117" s="6"/>
      <c r="CC117" s="7"/>
      <c r="CD117" s="8"/>
      <c r="CE117" s="9"/>
      <c r="CF117" s="6"/>
      <c r="CG117" s="7"/>
      <c r="CH117" s="8"/>
      <c r="CI117" s="9"/>
      <c r="CJ117" s="6"/>
      <c r="CK117" s="7"/>
      <c r="CL117" s="8"/>
      <c r="CM117" s="9"/>
      <c r="CN117" s="6"/>
      <c r="CO117" s="7"/>
      <c r="CP117" s="8"/>
      <c r="CQ117" s="9"/>
      <c r="CR117" s="6"/>
      <c r="CS117" s="7"/>
      <c r="CT117" s="33">
        <f t="shared" si="15"/>
        <v>0</v>
      </c>
      <c r="CU117" s="33"/>
      <c r="CV117" s="33"/>
      <c r="CW117" s="111">
        <f>SUM(CT111:CT118)</f>
        <v>0</v>
      </c>
    </row>
    <row r="118" spans="1:101" ht="15.75" hidden="1" customHeight="1" x14ac:dyDescent="0.3">
      <c r="A118" s="23" t="s">
        <v>34</v>
      </c>
      <c r="B118" s="36"/>
      <c r="C118" s="37"/>
      <c r="D118" s="38"/>
      <c r="E118" s="39"/>
      <c r="F118" s="36"/>
      <c r="G118" s="37"/>
      <c r="H118" s="38"/>
      <c r="I118" s="40"/>
      <c r="J118" s="36"/>
      <c r="K118" s="37"/>
      <c r="L118" s="38"/>
      <c r="M118" s="40"/>
      <c r="N118" s="41"/>
      <c r="O118" s="37"/>
      <c r="P118" s="38"/>
      <c r="Q118" s="39"/>
      <c r="R118" s="36"/>
      <c r="S118" s="37"/>
      <c r="T118" s="38"/>
      <c r="U118" s="39"/>
      <c r="V118" s="36"/>
      <c r="W118" s="37"/>
      <c r="X118" s="38"/>
      <c r="Y118" s="39"/>
      <c r="Z118" s="36"/>
      <c r="AA118" s="37"/>
      <c r="AB118" s="38"/>
      <c r="AC118" s="39"/>
      <c r="AD118" s="36"/>
      <c r="AE118" s="37"/>
      <c r="AF118" s="38"/>
      <c r="AG118" s="39"/>
      <c r="AH118" s="36"/>
      <c r="AI118" s="37"/>
      <c r="AJ118" s="38"/>
      <c r="AK118" s="39"/>
      <c r="AL118" s="36"/>
      <c r="AM118" s="37"/>
      <c r="AN118" s="38"/>
      <c r="AO118" s="39"/>
      <c r="AP118" s="36"/>
      <c r="AQ118" s="37"/>
      <c r="AR118" s="38"/>
      <c r="AS118" s="39"/>
      <c r="AT118" s="36"/>
      <c r="AU118" s="37"/>
      <c r="AV118" s="38"/>
      <c r="AW118" s="39"/>
      <c r="AX118" s="48"/>
      <c r="AY118" s="45"/>
      <c r="AZ118" s="79"/>
      <c r="BA118" s="52"/>
      <c r="BB118" s="48"/>
      <c r="BC118" s="45"/>
      <c r="BD118" s="79"/>
      <c r="BE118" s="52"/>
      <c r="BF118" s="50"/>
      <c r="BG118" s="45"/>
      <c r="BH118" s="79"/>
      <c r="BI118" s="52"/>
      <c r="BJ118" s="50"/>
      <c r="BK118" s="45"/>
      <c r="BL118" s="79"/>
      <c r="BM118" s="125"/>
      <c r="BN118" s="48"/>
      <c r="BO118" s="45"/>
      <c r="BP118" s="79"/>
      <c r="BQ118" s="52"/>
      <c r="BR118" s="50"/>
      <c r="BS118" s="45"/>
      <c r="BT118" s="79"/>
      <c r="BU118" s="52"/>
      <c r="BV118" s="50"/>
      <c r="BW118" s="45"/>
      <c r="BX118" s="79"/>
      <c r="BY118" s="52"/>
      <c r="BZ118" s="50"/>
      <c r="CA118" s="45"/>
      <c r="CB118" s="79"/>
      <c r="CC118" s="52"/>
      <c r="CD118" s="50"/>
      <c r="CE118" s="45"/>
      <c r="CF118" s="79"/>
      <c r="CG118" s="52"/>
      <c r="CH118" s="50"/>
      <c r="CI118" s="45"/>
      <c r="CJ118" s="79"/>
      <c r="CK118" s="52"/>
      <c r="CL118" s="50"/>
      <c r="CM118" s="45"/>
      <c r="CN118" s="79"/>
      <c r="CO118" s="52"/>
      <c r="CP118" s="50"/>
      <c r="CQ118" s="45"/>
      <c r="CR118" s="79"/>
      <c r="CS118" s="52"/>
      <c r="CT118" s="33">
        <f t="shared" si="15"/>
        <v>0</v>
      </c>
      <c r="CU118" s="33"/>
      <c r="CV118" s="33"/>
    </row>
    <row r="119" spans="1:101" x14ac:dyDescent="0.3">
      <c r="A119" s="77" t="s">
        <v>27</v>
      </c>
      <c r="B119" s="8"/>
      <c r="C119" s="8"/>
      <c r="D119" s="8"/>
      <c r="E119" s="8"/>
      <c r="F119" s="25"/>
      <c r="G119" s="28"/>
      <c r="H119" s="128"/>
      <c r="I119" s="32"/>
      <c r="J119" s="8"/>
      <c r="K119" s="8"/>
      <c r="L119" s="8"/>
      <c r="M119" s="8"/>
      <c r="N119" s="11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78"/>
      <c r="AX119" s="25"/>
      <c r="AY119" s="26"/>
      <c r="AZ119" s="80"/>
      <c r="BA119" s="83"/>
      <c r="BB119" s="32"/>
      <c r="BC119" s="26"/>
      <c r="BD119" s="80"/>
      <c r="BE119" s="81"/>
      <c r="BF119" s="25"/>
      <c r="BG119" s="26"/>
      <c r="BH119" s="80"/>
      <c r="BI119" s="81"/>
      <c r="BJ119" s="25"/>
      <c r="BK119" s="26"/>
      <c r="BL119" s="80"/>
      <c r="BM119" s="83"/>
      <c r="BN119" s="32"/>
      <c r="BO119" s="26"/>
      <c r="BP119" s="80"/>
      <c r="BQ119" s="81"/>
      <c r="BR119" s="25"/>
      <c r="BS119" s="26"/>
      <c r="BT119" s="80"/>
      <c r="BU119" s="81"/>
      <c r="BV119" s="25"/>
      <c r="BW119" s="26"/>
      <c r="BX119" s="80"/>
      <c r="BY119" s="81"/>
      <c r="BZ119" s="25"/>
      <c r="CA119" s="26"/>
      <c r="CB119" s="80"/>
      <c r="CC119" s="81"/>
      <c r="CD119" s="25"/>
      <c r="CE119" s="26"/>
      <c r="CF119" s="80"/>
      <c r="CG119" s="81"/>
      <c r="CH119" s="25"/>
      <c r="CI119" s="26"/>
      <c r="CJ119" s="80"/>
      <c r="CK119" s="81"/>
      <c r="CL119" s="25"/>
      <c r="CM119" s="26"/>
      <c r="CN119" s="80"/>
      <c r="CO119" s="81"/>
      <c r="CP119" s="25"/>
      <c r="CQ119" s="26"/>
      <c r="CR119" s="80"/>
      <c r="CS119" s="81"/>
      <c r="CT119" s="33">
        <f t="shared" si="15"/>
        <v>0</v>
      </c>
      <c r="CU119" s="33"/>
      <c r="CV119" s="33"/>
    </row>
    <row r="120" spans="1:101" x14ac:dyDescent="0.3">
      <c r="A120" s="127" t="s">
        <v>55</v>
      </c>
      <c r="B120" s="8"/>
      <c r="C120" s="9"/>
      <c r="D120" s="6"/>
      <c r="E120" s="53"/>
      <c r="F120" s="8"/>
      <c r="G120" s="9"/>
      <c r="H120" s="6"/>
      <c r="I120" s="34"/>
      <c r="J120" s="8"/>
      <c r="K120" s="9"/>
      <c r="L120" s="6"/>
      <c r="M120" s="34"/>
      <c r="N120" s="11"/>
      <c r="O120" s="9"/>
      <c r="P120" s="6"/>
      <c r="Q120" s="53"/>
      <c r="R120" s="8"/>
      <c r="S120" s="9"/>
      <c r="T120" s="6"/>
      <c r="U120" s="53"/>
      <c r="V120" s="8"/>
      <c r="W120" s="9"/>
      <c r="X120" s="6"/>
      <c r="Y120" s="53"/>
      <c r="Z120" s="8"/>
      <c r="AA120" s="9"/>
      <c r="AB120" s="6"/>
      <c r="AC120" s="53"/>
      <c r="AD120" s="8"/>
      <c r="AE120" s="9"/>
      <c r="AF120" s="6"/>
      <c r="AG120" s="53"/>
      <c r="AH120" s="8"/>
      <c r="AI120" s="9"/>
      <c r="AJ120" s="6"/>
      <c r="AK120" s="53"/>
      <c r="AL120" s="8"/>
      <c r="AM120" s="9"/>
      <c r="AN120" s="6"/>
      <c r="AO120" s="53"/>
      <c r="AP120" s="8"/>
      <c r="AQ120" s="9"/>
      <c r="AR120" s="6"/>
      <c r="AS120" s="53"/>
      <c r="AT120" s="8"/>
      <c r="AU120" s="9"/>
      <c r="AV120" s="6"/>
      <c r="AW120" s="53"/>
      <c r="AX120" s="34"/>
      <c r="AY120" s="9"/>
      <c r="AZ120" s="6"/>
      <c r="BA120" s="54"/>
      <c r="BB120" s="34"/>
      <c r="BC120" s="9"/>
      <c r="BD120" s="6"/>
      <c r="BE120" s="53"/>
      <c r="BF120" s="8"/>
      <c r="BG120" s="9"/>
      <c r="BH120" s="6"/>
      <c r="BI120" s="53"/>
      <c r="BJ120" s="8"/>
      <c r="BK120" s="9"/>
      <c r="BL120" s="6"/>
      <c r="BM120" s="54"/>
      <c r="BN120" s="34"/>
      <c r="BO120" s="9"/>
      <c r="BP120" s="6"/>
      <c r="BQ120" s="53"/>
      <c r="BR120" s="8"/>
      <c r="BS120" s="9"/>
      <c r="BT120" s="6"/>
      <c r="BU120" s="53"/>
      <c r="BV120" s="8"/>
      <c r="BW120" s="9"/>
      <c r="BX120" s="6"/>
      <c r="BY120" s="53"/>
      <c r="BZ120" s="8"/>
      <c r="CA120" s="9"/>
      <c r="CB120" s="6"/>
      <c r="CC120" s="53"/>
      <c r="CD120" s="8"/>
      <c r="CE120" s="9"/>
      <c r="CF120" s="6"/>
      <c r="CG120" s="53"/>
      <c r="CH120" s="8"/>
      <c r="CI120" s="9"/>
      <c r="CJ120" s="6"/>
      <c r="CK120" s="53"/>
      <c r="CL120" s="8"/>
      <c r="CM120" s="9"/>
      <c r="CN120" s="6"/>
      <c r="CO120" s="53"/>
      <c r="CP120" s="8"/>
      <c r="CQ120" s="9"/>
      <c r="CR120" s="6"/>
      <c r="CS120" s="53"/>
      <c r="CT120" s="33">
        <f t="shared" si="15"/>
        <v>0</v>
      </c>
      <c r="CU120" s="33"/>
      <c r="CV120" s="33"/>
      <c r="CW120" s="3" t="s">
        <v>56</v>
      </c>
    </row>
    <row r="121" spans="1:101" x14ac:dyDescent="0.3">
      <c r="A121" s="19" t="s">
        <v>60</v>
      </c>
      <c r="B121" s="8"/>
      <c r="C121" s="9"/>
      <c r="D121" s="6"/>
      <c r="E121" s="53"/>
      <c r="F121" s="8"/>
      <c r="G121" s="9"/>
      <c r="H121" s="6"/>
      <c r="I121" s="34"/>
      <c r="J121" s="8"/>
      <c r="K121" s="9"/>
      <c r="L121" s="6"/>
      <c r="M121" s="34"/>
      <c r="N121" s="11">
        <v>1</v>
      </c>
      <c r="O121" s="9">
        <v>1</v>
      </c>
      <c r="P121" s="6">
        <v>1</v>
      </c>
      <c r="Q121" s="53">
        <v>1</v>
      </c>
      <c r="R121" s="8">
        <v>1</v>
      </c>
      <c r="S121" s="9">
        <v>1</v>
      </c>
      <c r="T121" s="6">
        <v>1</v>
      </c>
      <c r="U121" s="53">
        <v>1</v>
      </c>
      <c r="V121" s="8">
        <v>1</v>
      </c>
      <c r="W121" s="9">
        <v>1</v>
      </c>
      <c r="X121" s="6">
        <v>1</v>
      </c>
      <c r="Y121" s="53">
        <v>1</v>
      </c>
      <c r="Z121" s="8">
        <v>1</v>
      </c>
      <c r="AA121" s="9">
        <v>1</v>
      </c>
      <c r="AB121" s="6">
        <v>1</v>
      </c>
      <c r="AC121" s="53">
        <v>1</v>
      </c>
      <c r="AD121" s="8">
        <v>1</v>
      </c>
      <c r="AE121" s="9">
        <v>1</v>
      </c>
      <c r="AF121" s="6">
        <v>1</v>
      </c>
      <c r="AG121" s="53">
        <v>1</v>
      </c>
      <c r="AH121" s="8">
        <v>1</v>
      </c>
      <c r="AI121" s="9">
        <v>1</v>
      </c>
      <c r="AJ121" s="6">
        <v>1</v>
      </c>
      <c r="AK121" s="53">
        <v>1</v>
      </c>
      <c r="AL121" s="8">
        <v>1</v>
      </c>
      <c r="AM121" s="9">
        <v>1</v>
      </c>
      <c r="AN121" s="6">
        <v>1</v>
      </c>
      <c r="AO121" s="53">
        <v>1</v>
      </c>
      <c r="AP121" s="8">
        <v>1</v>
      </c>
      <c r="AQ121" s="9">
        <v>1</v>
      </c>
      <c r="AR121" s="6">
        <v>1</v>
      </c>
      <c r="AS121" s="53">
        <v>1</v>
      </c>
      <c r="AT121" s="8"/>
      <c r="AU121" s="9"/>
      <c r="AV121" s="6"/>
      <c r="AW121" s="53"/>
      <c r="AX121" s="34"/>
      <c r="AY121" s="9"/>
      <c r="AZ121" s="6"/>
      <c r="BA121" s="54"/>
      <c r="BB121" s="34"/>
      <c r="BC121" s="9"/>
      <c r="BD121" s="6"/>
      <c r="BE121" s="53"/>
      <c r="BF121" s="8"/>
      <c r="BG121" s="9"/>
      <c r="BH121" s="6"/>
      <c r="BI121" s="53"/>
      <c r="BJ121" s="8"/>
      <c r="BK121" s="9"/>
      <c r="BL121" s="6"/>
      <c r="BM121" s="54"/>
      <c r="BN121" s="34"/>
      <c r="BO121" s="9"/>
      <c r="BP121" s="6"/>
      <c r="BQ121" s="53"/>
      <c r="BR121" s="8"/>
      <c r="BS121" s="9"/>
      <c r="BT121" s="6"/>
      <c r="BU121" s="53"/>
      <c r="BV121" s="8"/>
      <c r="BW121" s="9"/>
      <c r="BX121" s="6"/>
      <c r="BY121" s="53"/>
      <c r="BZ121" s="8"/>
      <c r="CA121" s="9"/>
      <c r="CB121" s="6"/>
      <c r="CC121" s="53"/>
      <c r="CD121" s="8"/>
      <c r="CE121" s="9"/>
      <c r="CF121" s="6"/>
      <c r="CG121" s="53"/>
      <c r="CH121" s="8"/>
      <c r="CI121" s="9"/>
      <c r="CJ121" s="6"/>
      <c r="CK121" s="53"/>
      <c r="CL121" s="8"/>
      <c r="CM121" s="9"/>
      <c r="CN121" s="6"/>
      <c r="CO121" s="53"/>
      <c r="CP121" s="8"/>
      <c r="CQ121" s="9"/>
      <c r="CR121" s="6"/>
      <c r="CS121" s="53"/>
      <c r="CT121" s="33">
        <f t="shared" si="15"/>
        <v>8</v>
      </c>
      <c r="CU121" s="33"/>
      <c r="CV121" s="33"/>
      <c r="CW121" s="5">
        <f>+SUM(CT119:CT126)</f>
        <v>39</v>
      </c>
    </row>
    <row r="122" spans="1:101" x14ac:dyDescent="0.3">
      <c r="A122" s="19" t="s">
        <v>61</v>
      </c>
      <c r="B122" s="8"/>
      <c r="C122" s="9"/>
      <c r="D122" s="6"/>
      <c r="E122" s="53"/>
      <c r="F122" s="8"/>
      <c r="G122" s="9"/>
      <c r="H122" s="6"/>
      <c r="I122" s="34"/>
      <c r="J122" s="8"/>
      <c r="K122" s="9"/>
      <c r="L122" s="6"/>
      <c r="M122" s="34"/>
      <c r="N122" s="11">
        <v>1</v>
      </c>
      <c r="O122" s="9">
        <v>1</v>
      </c>
      <c r="P122" s="6">
        <v>1</v>
      </c>
      <c r="Q122" s="53">
        <v>1</v>
      </c>
      <c r="R122" s="8">
        <v>1</v>
      </c>
      <c r="S122" s="9">
        <v>1</v>
      </c>
      <c r="T122" s="6">
        <v>1</v>
      </c>
      <c r="U122" s="53">
        <v>1</v>
      </c>
      <c r="V122" s="8">
        <v>1</v>
      </c>
      <c r="W122" s="9">
        <v>1</v>
      </c>
      <c r="X122" s="6">
        <v>1</v>
      </c>
      <c r="Y122" s="53">
        <v>1</v>
      </c>
      <c r="Z122" s="8">
        <v>1</v>
      </c>
      <c r="AA122" s="9">
        <v>1</v>
      </c>
      <c r="AB122" s="6">
        <v>1</v>
      </c>
      <c r="AC122" s="53">
        <v>1</v>
      </c>
      <c r="AD122" s="8">
        <v>1</v>
      </c>
      <c r="AE122" s="9">
        <v>1</v>
      </c>
      <c r="AF122" s="6">
        <v>1</v>
      </c>
      <c r="AG122" s="53">
        <v>1</v>
      </c>
      <c r="AH122" s="8">
        <v>1</v>
      </c>
      <c r="AI122" s="9">
        <v>1</v>
      </c>
      <c r="AJ122" s="6">
        <v>1</v>
      </c>
      <c r="AK122" s="53">
        <v>1</v>
      </c>
      <c r="AL122" s="8">
        <v>1</v>
      </c>
      <c r="AM122" s="9">
        <v>1</v>
      </c>
      <c r="AN122" s="6">
        <v>1</v>
      </c>
      <c r="AO122" s="53">
        <v>1</v>
      </c>
      <c r="AP122" s="8">
        <v>1</v>
      </c>
      <c r="AQ122" s="9">
        <v>1</v>
      </c>
      <c r="AR122" s="6">
        <v>1</v>
      </c>
      <c r="AS122" s="53">
        <v>1</v>
      </c>
      <c r="AT122" s="8"/>
      <c r="AU122" s="9"/>
      <c r="AV122" s="6"/>
      <c r="AW122" s="53"/>
      <c r="AX122" s="34"/>
      <c r="AY122" s="9"/>
      <c r="AZ122" s="6"/>
      <c r="BA122" s="54"/>
      <c r="BB122" s="34"/>
      <c r="BC122" s="9"/>
      <c r="BD122" s="6"/>
      <c r="BE122" s="53"/>
      <c r="BF122" s="8"/>
      <c r="BG122" s="9"/>
      <c r="BH122" s="6"/>
      <c r="BI122" s="53"/>
      <c r="BJ122" s="8"/>
      <c r="BK122" s="9"/>
      <c r="BL122" s="6"/>
      <c r="BM122" s="54"/>
      <c r="BN122" s="34"/>
      <c r="BO122" s="9"/>
      <c r="BP122" s="6"/>
      <c r="BQ122" s="53"/>
      <c r="BR122" s="8"/>
      <c r="BS122" s="9"/>
      <c r="BT122" s="6"/>
      <c r="BU122" s="53"/>
      <c r="BV122" s="8"/>
      <c r="BW122" s="9"/>
      <c r="BX122" s="6"/>
      <c r="BY122" s="53"/>
      <c r="BZ122" s="8"/>
      <c r="CA122" s="9"/>
      <c r="CB122" s="6"/>
      <c r="CC122" s="53"/>
      <c r="CD122" s="8"/>
      <c r="CE122" s="9"/>
      <c r="CF122" s="6"/>
      <c r="CG122" s="53"/>
      <c r="CH122" s="8"/>
      <c r="CI122" s="9"/>
      <c r="CJ122" s="6"/>
      <c r="CK122" s="53"/>
      <c r="CL122" s="8"/>
      <c r="CM122" s="9"/>
      <c r="CN122" s="6"/>
      <c r="CO122" s="53"/>
      <c r="CP122" s="8"/>
      <c r="CQ122" s="9"/>
      <c r="CR122" s="6"/>
      <c r="CS122" s="53"/>
      <c r="CT122" s="33">
        <f t="shared" si="15"/>
        <v>8</v>
      </c>
      <c r="CU122" s="33"/>
      <c r="CV122" s="33"/>
    </row>
    <row r="123" spans="1:101" x14ac:dyDescent="0.3">
      <c r="A123" s="19" t="s">
        <v>52</v>
      </c>
      <c r="B123" s="8"/>
      <c r="C123" s="9"/>
      <c r="D123" s="6"/>
      <c r="E123" s="53"/>
      <c r="F123" s="8"/>
      <c r="G123" s="9"/>
      <c r="H123" s="6"/>
      <c r="I123" s="34"/>
      <c r="J123" s="8"/>
      <c r="K123" s="9"/>
      <c r="L123" s="6"/>
      <c r="M123" s="34"/>
      <c r="N123" s="11">
        <v>1</v>
      </c>
      <c r="O123" s="9">
        <v>1</v>
      </c>
      <c r="P123" s="6">
        <v>1</v>
      </c>
      <c r="Q123" s="53">
        <v>1</v>
      </c>
      <c r="R123" s="8">
        <v>1</v>
      </c>
      <c r="S123" s="9">
        <v>1</v>
      </c>
      <c r="T123" s="6">
        <v>1</v>
      </c>
      <c r="U123" s="53">
        <v>1</v>
      </c>
      <c r="V123" s="8">
        <v>1</v>
      </c>
      <c r="W123" s="9">
        <v>1</v>
      </c>
      <c r="X123" s="6">
        <v>1</v>
      </c>
      <c r="Y123" s="53">
        <v>1</v>
      </c>
      <c r="Z123" s="8">
        <v>1</v>
      </c>
      <c r="AA123" s="9">
        <v>1</v>
      </c>
      <c r="AB123" s="6">
        <v>1</v>
      </c>
      <c r="AC123" s="53">
        <v>1</v>
      </c>
      <c r="AD123" s="8">
        <v>1</v>
      </c>
      <c r="AE123" s="9">
        <v>1</v>
      </c>
      <c r="AF123" s="6">
        <v>1</v>
      </c>
      <c r="AG123" s="53">
        <v>1</v>
      </c>
      <c r="AH123" s="8">
        <v>1</v>
      </c>
      <c r="AI123" s="9">
        <v>1</v>
      </c>
      <c r="AJ123" s="6">
        <v>1</v>
      </c>
      <c r="AK123" s="53">
        <v>1</v>
      </c>
      <c r="AL123" s="8">
        <v>1</v>
      </c>
      <c r="AM123" s="9">
        <v>1</v>
      </c>
      <c r="AN123" s="6">
        <v>1</v>
      </c>
      <c r="AO123" s="53">
        <v>1</v>
      </c>
      <c r="AP123" s="8">
        <v>1</v>
      </c>
      <c r="AQ123" s="9">
        <v>1</v>
      </c>
      <c r="AR123" s="6">
        <v>1</v>
      </c>
      <c r="AS123" s="53">
        <v>1</v>
      </c>
      <c r="AT123" s="8">
        <v>1</v>
      </c>
      <c r="AU123" s="8">
        <v>1</v>
      </c>
      <c r="AV123" s="8">
        <v>1</v>
      </c>
      <c r="AW123" s="8">
        <v>1</v>
      </c>
      <c r="AX123" s="8">
        <v>1</v>
      </c>
      <c r="AY123" s="8">
        <v>1</v>
      </c>
      <c r="AZ123" s="8">
        <v>1</v>
      </c>
      <c r="BA123" s="8">
        <v>1</v>
      </c>
      <c r="BB123" s="8">
        <v>1</v>
      </c>
      <c r="BC123" s="8">
        <v>1</v>
      </c>
      <c r="BD123" s="8">
        <v>1</v>
      </c>
      <c r="BE123" s="8">
        <v>1</v>
      </c>
      <c r="BF123" s="8">
        <v>1</v>
      </c>
      <c r="BG123" s="8">
        <v>1</v>
      </c>
      <c r="BH123" s="8">
        <v>1</v>
      </c>
      <c r="BI123" s="8">
        <v>1</v>
      </c>
      <c r="BJ123" s="8">
        <v>1</v>
      </c>
      <c r="BK123" s="8">
        <v>1</v>
      </c>
      <c r="BL123" s="8">
        <v>1</v>
      </c>
      <c r="BM123" s="134">
        <v>1</v>
      </c>
      <c r="BN123" s="34"/>
      <c r="BO123" s="9"/>
      <c r="BP123" s="6"/>
      <c r="BQ123" s="53"/>
      <c r="BR123" s="8"/>
      <c r="BS123" s="9"/>
      <c r="BT123" s="6"/>
      <c r="BU123" s="53"/>
      <c r="BV123" s="8"/>
      <c r="BW123" s="9"/>
      <c r="BX123" s="6"/>
      <c r="BY123" s="53"/>
      <c r="BZ123" s="8"/>
      <c r="CA123" s="9"/>
      <c r="CB123" s="6"/>
      <c r="CC123" s="53"/>
      <c r="CD123" s="8"/>
      <c r="CE123" s="9"/>
      <c r="CF123" s="6"/>
      <c r="CG123" s="53"/>
      <c r="CH123" s="8"/>
      <c r="CI123" s="9"/>
      <c r="CJ123" s="6"/>
      <c r="CK123" s="53"/>
      <c r="CL123" s="8"/>
      <c r="CM123" s="9"/>
      <c r="CN123" s="6"/>
      <c r="CO123" s="53"/>
      <c r="CP123" s="8"/>
      <c r="CQ123" s="9"/>
      <c r="CR123" s="6"/>
      <c r="CS123" s="53"/>
      <c r="CT123" s="33">
        <f>SUM(B123:CS123)/4</f>
        <v>13</v>
      </c>
      <c r="CU123" s="33"/>
      <c r="CV123" s="33"/>
      <c r="CW123" s="4"/>
    </row>
    <row r="124" spans="1:101" x14ac:dyDescent="0.3">
      <c r="A124" s="19" t="s">
        <v>52</v>
      </c>
      <c r="B124" s="8"/>
      <c r="C124" s="9"/>
      <c r="D124" s="6"/>
      <c r="E124" s="7"/>
      <c r="F124" s="8"/>
      <c r="G124" s="9"/>
      <c r="H124" s="6"/>
      <c r="I124" s="10"/>
      <c r="J124" s="8"/>
      <c r="K124" s="9"/>
      <c r="L124" s="6"/>
      <c r="M124" s="10"/>
      <c r="N124" s="11"/>
      <c r="O124" s="9"/>
      <c r="P124" s="6"/>
      <c r="Q124" s="7"/>
      <c r="R124" s="8"/>
      <c r="S124" s="9"/>
      <c r="T124" s="6"/>
      <c r="U124" s="7"/>
      <c r="V124" s="8"/>
      <c r="W124" s="9"/>
      <c r="X124" s="6"/>
      <c r="Y124" s="7"/>
      <c r="Z124" s="8"/>
      <c r="AA124" s="9"/>
      <c r="AB124" s="6"/>
      <c r="AC124" s="7"/>
      <c r="AD124" s="8"/>
      <c r="AE124" s="9"/>
      <c r="AF124" s="6"/>
      <c r="AG124" s="7"/>
      <c r="AH124" s="8"/>
      <c r="AI124" s="9"/>
      <c r="AJ124" s="6"/>
      <c r="AK124" s="7"/>
      <c r="AL124" s="8"/>
      <c r="AM124" s="9"/>
      <c r="AN124" s="6"/>
      <c r="AO124" s="7"/>
      <c r="AP124" s="8"/>
      <c r="AQ124" s="9"/>
      <c r="AR124" s="6"/>
      <c r="AS124" s="7"/>
      <c r="AT124" s="8">
        <v>1</v>
      </c>
      <c r="AU124" s="8">
        <v>1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1</v>
      </c>
      <c r="BB124" s="8">
        <v>1</v>
      </c>
      <c r="BC124" s="8">
        <v>1</v>
      </c>
      <c r="BD124" s="8">
        <v>1</v>
      </c>
      <c r="BE124" s="8">
        <v>1</v>
      </c>
      <c r="BF124" s="8">
        <v>1</v>
      </c>
      <c r="BG124" s="8">
        <v>1</v>
      </c>
      <c r="BH124" s="8">
        <v>1</v>
      </c>
      <c r="BI124" s="8">
        <v>1</v>
      </c>
      <c r="BJ124" s="8">
        <v>1</v>
      </c>
      <c r="BK124" s="8">
        <v>1</v>
      </c>
      <c r="BL124" s="8">
        <v>1</v>
      </c>
      <c r="BM124" s="134">
        <v>1</v>
      </c>
      <c r="BN124" s="34"/>
      <c r="BO124" s="9"/>
      <c r="BP124" s="6"/>
      <c r="BQ124" s="7"/>
      <c r="BR124" s="8"/>
      <c r="BS124" s="9"/>
      <c r="BT124" s="6"/>
      <c r="BU124" s="7"/>
      <c r="BV124" s="8"/>
      <c r="BW124" s="9"/>
      <c r="BX124" s="6"/>
      <c r="BY124" s="7"/>
      <c r="BZ124" s="8"/>
      <c r="CA124" s="9"/>
      <c r="CB124" s="6"/>
      <c r="CC124" s="7"/>
      <c r="CD124" s="8"/>
      <c r="CE124" s="9"/>
      <c r="CF124" s="6"/>
      <c r="CG124" s="7"/>
      <c r="CH124" s="8"/>
      <c r="CI124" s="9"/>
      <c r="CJ124" s="6"/>
      <c r="CK124" s="7"/>
      <c r="CL124" s="8"/>
      <c r="CM124" s="9"/>
      <c r="CN124" s="6"/>
      <c r="CO124" s="7"/>
      <c r="CP124" s="8"/>
      <c r="CQ124" s="9"/>
      <c r="CR124" s="6"/>
      <c r="CS124" s="7"/>
      <c r="CT124" s="33">
        <f t="shared" si="15"/>
        <v>5</v>
      </c>
      <c r="CU124" s="33"/>
      <c r="CV124" s="33"/>
      <c r="CW124" s="4"/>
    </row>
    <row r="125" spans="1:101" x14ac:dyDescent="0.3">
      <c r="A125" s="20" t="s">
        <v>54</v>
      </c>
      <c r="B125" s="8"/>
      <c r="C125" s="9"/>
      <c r="D125" s="6"/>
      <c r="E125" s="7"/>
      <c r="F125" s="8"/>
      <c r="G125" s="9"/>
      <c r="H125" s="6"/>
      <c r="I125" s="10"/>
      <c r="J125" s="8"/>
      <c r="K125" s="9"/>
      <c r="L125" s="6"/>
      <c r="M125" s="10"/>
      <c r="N125" s="11"/>
      <c r="O125" s="9"/>
      <c r="P125" s="6"/>
      <c r="Q125" s="7"/>
      <c r="R125" s="8"/>
      <c r="S125" s="9"/>
      <c r="T125" s="6"/>
      <c r="U125" s="7"/>
      <c r="V125" s="8"/>
      <c r="W125" s="9"/>
      <c r="X125" s="6"/>
      <c r="Y125" s="7"/>
      <c r="Z125" s="8"/>
      <c r="AA125" s="9"/>
      <c r="AB125" s="6"/>
      <c r="AC125" s="7"/>
      <c r="AD125" s="8"/>
      <c r="AE125" s="9"/>
      <c r="AF125" s="6"/>
      <c r="AG125" s="7"/>
      <c r="AH125" s="8"/>
      <c r="AI125" s="9"/>
      <c r="AJ125" s="6"/>
      <c r="AK125" s="7"/>
      <c r="AL125" s="8"/>
      <c r="AM125" s="9"/>
      <c r="AN125" s="6"/>
      <c r="AO125" s="7"/>
      <c r="AP125" s="8"/>
      <c r="AQ125" s="9"/>
      <c r="AR125" s="6"/>
      <c r="AS125" s="7"/>
      <c r="AT125" s="8">
        <v>1</v>
      </c>
      <c r="AU125" s="9">
        <v>1</v>
      </c>
      <c r="AV125" s="6">
        <v>1</v>
      </c>
      <c r="AW125" s="7">
        <v>1</v>
      </c>
      <c r="AX125" s="34">
        <v>1</v>
      </c>
      <c r="AY125" s="9">
        <v>1</v>
      </c>
      <c r="AZ125" s="6">
        <v>1</v>
      </c>
      <c r="BA125" s="35">
        <v>1</v>
      </c>
      <c r="BB125" s="34">
        <v>1</v>
      </c>
      <c r="BC125" s="9">
        <v>1</v>
      </c>
      <c r="BD125" s="6">
        <v>1</v>
      </c>
      <c r="BE125" s="7">
        <v>1</v>
      </c>
      <c r="BF125" s="8">
        <v>1</v>
      </c>
      <c r="BG125" s="9">
        <v>1</v>
      </c>
      <c r="BH125" s="6">
        <v>1</v>
      </c>
      <c r="BI125" s="7">
        <v>1</v>
      </c>
      <c r="BJ125" s="8">
        <v>1</v>
      </c>
      <c r="BK125" s="9">
        <v>1</v>
      </c>
      <c r="BL125" s="6">
        <v>1</v>
      </c>
      <c r="BM125" s="35">
        <v>1</v>
      </c>
      <c r="BN125" s="34"/>
      <c r="BO125" s="9"/>
      <c r="BP125" s="6"/>
      <c r="BQ125" s="7"/>
      <c r="BR125" s="8"/>
      <c r="BS125" s="9"/>
      <c r="BT125" s="6"/>
      <c r="BU125" s="7"/>
      <c r="BV125" s="8"/>
      <c r="BW125" s="9"/>
      <c r="BX125" s="6"/>
      <c r="BY125" s="7"/>
      <c r="BZ125" s="8"/>
      <c r="CA125" s="9"/>
      <c r="CB125" s="6"/>
      <c r="CC125" s="7"/>
      <c r="CD125" s="8"/>
      <c r="CE125" s="9"/>
      <c r="CF125" s="6"/>
      <c r="CG125" s="7"/>
      <c r="CH125" s="8"/>
      <c r="CI125" s="9"/>
      <c r="CJ125" s="6"/>
      <c r="CK125" s="7"/>
      <c r="CL125" s="8"/>
      <c r="CM125" s="9"/>
      <c r="CN125" s="6"/>
      <c r="CO125" s="7"/>
      <c r="CP125" s="8"/>
      <c r="CQ125" s="9"/>
      <c r="CR125" s="6"/>
      <c r="CS125" s="7"/>
      <c r="CT125" s="33">
        <f t="shared" si="15"/>
        <v>5</v>
      </c>
      <c r="CU125" s="33"/>
      <c r="CV125" s="33"/>
      <c r="CW125" s="33"/>
    </row>
    <row r="126" spans="1:101" ht="15" thickBot="1" x14ac:dyDescent="0.35">
      <c r="A126" s="20" t="s">
        <v>43</v>
      </c>
      <c r="B126" s="8"/>
      <c r="C126" s="9"/>
      <c r="D126" s="6"/>
      <c r="E126" s="7"/>
      <c r="F126" s="8"/>
      <c r="G126" s="9"/>
      <c r="H126" s="6"/>
      <c r="I126" s="10"/>
      <c r="J126" s="8"/>
      <c r="K126" s="9"/>
      <c r="L126" s="6"/>
      <c r="M126" s="10"/>
      <c r="N126" s="11"/>
      <c r="O126" s="9"/>
      <c r="P126" s="6"/>
      <c r="Q126" s="7"/>
      <c r="R126" s="8"/>
      <c r="S126" s="9"/>
      <c r="T126" s="6"/>
      <c r="U126" s="7"/>
      <c r="V126" s="8"/>
      <c r="W126" s="9"/>
      <c r="X126" s="6"/>
      <c r="Y126" s="7"/>
      <c r="Z126" s="8"/>
      <c r="AA126" s="9"/>
      <c r="AB126" s="6"/>
      <c r="AC126" s="7"/>
      <c r="AD126" s="8"/>
      <c r="AE126" s="9"/>
      <c r="AF126" s="6"/>
      <c r="AG126" s="7"/>
      <c r="AH126" s="8"/>
      <c r="AI126" s="9"/>
      <c r="AJ126" s="6"/>
      <c r="AK126" s="7"/>
      <c r="AL126" s="8"/>
      <c r="AM126" s="9"/>
      <c r="AN126" s="6"/>
      <c r="AO126" s="7"/>
      <c r="AP126" s="8"/>
      <c r="AQ126" s="9"/>
      <c r="AR126" s="6"/>
      <c r="AS126" s="7"/>
      <c r="AT126" s="8"/>
      <c r="AU126" s="9"/>
      <c r="AV126" s="6"/>
      <c r="AW126" s="7"/>
      <c r="AX126" s="34"/>
      <c r="AY126" s="9"/>
      <c r="AZ126" s="6"/>
      <c r="BA126" s="35"/>
      <c r="BB126" s="34"/>
      <c r="BC126" s="9"/>
      <c r="BD126" s="6"/>
      <c r="BE126" s="7"/>
      <c r="BF126" s="8"/>
      <c r="BG126" s="9"/>
      <c r="BH126" s="6"/>
      <c r="BI126" s="7"/>
      <c r="BJ126" s="8"/>
      <c r="BK126" s="9"/>
      <c r="BL126" s="6"/>
      <c r="BM126" s="35"/>
      <c r="BN126" s="34"/>
      <c r="BO126" s="9"/>
      <c r="BP126" s="6"/>
      <c r="BQ126" s="7"/>
      <c r="BR126" s="8"/>
      <c r="BS126" s="9"/>
      <c r="BT126" s="6"/>
      <c r="BU126" s="7"/>
      <c r="BV126" s="8"/>
      <c r="BW126" s="9"/>
      <c r="BX126" s="6"/>
      <c r="BY126" s="7"/>
      <c r="BZ126" s="8"/>
      <c r="CA126" s="9"/>
      <c r="CB126" s="6"/>
      <c r="CC126" s="7"/>
      <c r="CD126" s="8"/>
      <c r="CE126" s="9"/>
      <c r="CF126" s="6"/>
      <c r="CG126" s="7"/>
      <c r="CH126" s="8"/>
      <c r="CI126" s="9"/>
      <c r="CJ126" s="6"/>
      <c r="CK126" s="7"/>
      <c r="CL126" s="8"/>
      <c r="CM126" s="9"/>
      <c r="CN126" s="6"/>
      <c r="CO126" s="7"/>
      <c r="CP126" s="8"/>
      <c r="CQ126" s="9"/>
      <c r="CR126" s="6"/>
      <c r="CS126" s="7"/>
      <c r="CT126" s="33">
        <f t="shared" si="15"/>
        <v>0</v>
      </c>
      <c r="CU126" s="33"/>
      <c r="CV126" s="33"/>
    </row>
    <row r="127" spans="1:101" ht="15" thickBot="1" x14ac:dyDescent="0.35">
      <c r="A127" s="21" t="s">
        <v>62</v>
      </c>
      <c r="B127" s="55"/>
      <c r="C127" s="56"/>
      <c r="D127" s="57"/>
      <c r="E127" s="58"/>
      <c r="F127" s="55"/>
      <c r="G127" s="56"/>
      <c r="H127" s="57"/>
      <c r="I127" s="59"/>
      <c r="J127" s="36"/>
      <c r="K127" s="37"/>
      <c r="L127" s="38"/>
      <c r="M127" s="40"/>
      <c r="N127" s="41">
        <v>1</v>
      </c>
      <c r="O127" s="37">
        <v>1</v>
      </c>
      <c r="P127" s="38">
        <v>1</v>
      </c>
      <c r="Q127" s="39">
        <v>1</v>
      </c>
      <c r="R127" s="36">
        <v>1</v>
      </c>
      <c r="S127" s="37">
        <v>1</v>
      </c>
      <c r="T127" s="38">
        <v>1</v>
      </c>
      <c r="U127" s="39">
        <v>1</v>
      </c>
      <c r="V127" s="36">
        <v>1</v>
      </c>
      <c r="W127" s="37">
        <v>1</v>
      </c>
      <c r="X127" s="38">
        <v>1</v>
      </c>
      <c r="Y127" s="39">
        <v>1</v>
      </c>
      <c r="Z127" s="36">
        <v>1</v>
      </c>
      <c r="AA127" s="37">
        <v>1</v>
      </c>
      <c r="AB127" s="38">
        <v>1</v>
      </c>
      <c r="AC127" s="39">
        <v>1</v>
      </c>
      <c r="AD127" s="36">
        <v>1</v>
      </c>
      <c r="AE127" s="37">
        <v>1</v>
      </c>
      <c r="AF127" s="38">
        <v>1</v>
      </c>
      <c r="AG127" s="39">
        <v>1</v>
      </c>
      <c r="AH127" s="36">
        <v>1</v>
      </c>
      <c r="AI127" s="37">
        <v>1</v>
      </c>
      <c r="AJ127" s="38">
        <v>1</v>
      </c>
      <c r="AK127" s="39">
        <v>1</v>
      </c>
      <c r="AL127" s="36">
        <v>1</v>
      </c>
      <c r="AM127" s="37">
        <v>1</v>
      </c>
      <c r="AN127" s="38">
        <v>1</v>
      </c>
      <c r="AO127" s="39">
        <v>1</v>
      </c>
      <c r="AP127" s="36">
        <v>1</v>
      </c>
      <c r="AQ127" s="37">
        <v>1</v>
      </c>
      <c r="AR127" s="38">
        <v>1</v>
      </c>
      <c r="AS127" s="39">
        <v>1</v>
      </c>
      <c r="AT127" s="36">
        <v>1</v>
      </c>
      <c r="AU127" s="37">
        <v>1</v>
      </c>
      <c r="AV127" s="38">
        <v>1</v>
      </c>
      <c r="AW127" s="39">
        <v>1</v>
      </c>
      <c r="AX127" s="43">
        <v>1</v>
      </c>
      <c r="AY127" s="37">
        <v>1</v>
      </c>
      <c r="AZ127" s="38">
        <v>1</v>
      </c>
      <c r="BA127" s="40">
        <v>1</v>
      </c>
      <c r="BB127" s="171">
        <v>1</v>
      </c>
      <c r="BC127" s="37">
        <v>1</v>
      </c>
      <c r="BD127" s="38">
        <v>1</v>
      </c>
      <c r="BE127" s="39">
        <v>1</v>
      </c>
      <c r="BF127" s="36">
        <v>1</v>
      </c>
      <c r="BG127" s="37">
        <v>1</v>
      </c>
      <c r="BH127" s="38">
        <v>1</v>
      </c>
      <c r="BI127" s="39">
        <v>1</v>
      </c>
      <c r="BJ127" s="36">
        <v>1</v>
      </c>
      <c r="BK127" s="37">
        <v>1</v>
      </c>
      <c r="BL127" s="38">
        <v>1</v>
      </c>
      <c r="BM127" s="42">
        <v>1</v>
      </c>
      <c r="BN127" s="60"/>
      <c r="BO127" s="56"/>
      <c r="BP127" s="57"/>
      <c r="BQ127" s="58"/>
      <c r="BR127" s="55"/>
      <c r="BS127" s="56"/>
      <c r="BT127" s="57"/>
      <c r="BU127" s="58"/>
      <c r="BV127" s="55"/>
      <c r="BW127" s="56"/>
      <c r="BX127" s="57"/>
      <c r="BY127" s="58"/>
      <c r="BZ127" s="55"/>
      <c r="CA127" s="56"/>
      <c r="CB127" s="57"/>
      <c r="CC127" s="58"/>
      <c r="CD127" s="55"/>
      <c r="CE127" s="56"/>
      <c r="CF127" s="57"/>
      <c r="CG127" s="58"/>
      <c r="CH127" s="55"/>
      <c r="CI127" s="56"/>
      <c r="CJ127" s="57"/>
      <c r="CK127" s="58"/>
      <c r="CL127" s="55"/>
      <c r="CM127" s="56"/>
      <c r="CN127" s="57"/>
      <c r="CO127" s="58"/>
      <c r="CP127" s="55"/>
      <c r="CQ127" s="56"/>
      <c r="CR127" s="57"/>
      <c r="CS127" s="58"/>
    </row>
    <row r="128" spans="1:101" x14ac:dyDescent="0.3">
      <c r="B128" s="110">
        <f t="shared" ref="B128:BM128" si="16" xml:space="preserve"> SUM(B111:B127)</f>
        <v>0</v>
      </c>
      <c r="C128" s="110">
        <f t="shared" si="16"/>
        <v>0</v>
      </c>
      <c r="D128" s="110">
        <f t="shared" si="16"/>
        <v>0</v>
      </c>
      <c r="E128" s="110">
        <f t="shared" si="16"/>
        <v>0</v>
      </c>
      <c r="F128" s="110">
        <f t="shared" si="16"/>
        <v>0</v>
      </c>
      <c r="G128" s="110">
        <f t="shared" si="16"/>
        <v>0</v>
      </c>
      <c r="H128" s="110">
        <f t="shared" si="16"/>
        <v>0</v>
      </c>
      <c r="I128" s="110">
        <f t="shared" si="16"/>
        <v>0</v>
      </c>
      <c r="J128" s="110">
        <f t="shared" si="16"/>
        <v>0</v>
      </c>
      <c r="K128" s="110">
        <f t="shared" si="16"/>
        <v>0</v>
      </c>
      <c r="L128" s="110">
        <f t="shared" si="16"/>
        <v>0</v>
      </c>
      <c r="M128" s="110">
        <f t="shared" si="16"/>
        <v>0</v>
      </c>
      <c r="N128" s="110">
        <f t="shared" si="16"/>
        <v>4</v>
      </c>
      <c r="O128" s="110">
        <f t="shared" si="16"/>
        <v>4</v>
      </c>
      <c r="P128" s="110">
        <f t="shared" si="16"/>
        <v>4</v>
      </c>
      <c r="Q128" s="110">
        <f t="shared" si="16"/>
        <v>4</v>
      </c>
      <c r="R128" s="110">
        <f t="shared" si="16"/>
        <v>4</v>
      </c>
      <c r="S128" s="110">
        <f t="shared" si="16"/>
        <v>4</v>
      </c>
      <c r="T128" s="110">
        <f t="shared" si="16"/>
        <v>4</v>
      </c>
      <c r="U128" s="110">
        <f t="shared" si="16"/>
        <v>4</v>
      </c>
      <c r="V128" s="110">
        <f t="shared" si="16"/>
        <v>4</v>
      </c>
      <c r="W128" s="110">
        <f t="shared" si="16"/>
        <v>4</v>
      </c>
      <c r="X128" s="110">
        <f t="shared" si="16"/>
        <v>4</v>
      </c>
      <c r="Y128" s="110">
        <f t="shared" si="16"/>
        <v>4</v>
      </c>
      <c r="Z128" s="110">
        <f t="shared" si="16"/>
        <v>4</v>
      </c>
      <c r="AA128" s="110">
        <f t="shared" si="16"/>
        <v>4</v>
      </c>
      <c r="AB128" s="110">
        <f t="shared" si="16"/>
        <v>4</v>
      </c>
      <c r="AC128" s="110">
        <f t="shared" si="16"/>
        <v>4</v>
      </c>
      <c r="AD128" s="110">
        <f t="shared" si="16"/>
        <v>4</v>
      </c>
      <c r="AE128" s="110">
        <f t="shared" si="16"/>
        <v>4</v>
      </c>
      <c r="AF128" s="110">
        <f t="shared" si="16"/>
        <v>4</v>
      </c>
      <c r="AG128" s="110">
        <f t="shared" si="16"/>
        <v>4</v>
      </c>
      <c r="AH128" s="110">
        <f t="shared" si="16"/>
        <v>4</v>
      </c>
      <c r="AI128" s="110">
        <f t="shared" si="16"/>
        <v>4</v>
      </c>
      <c r="AJ128" s="110">
        <f t="shared" si="16"/>
        <v>4</v>
      </c>
      <c r="AK128" s="110">
        <f t="shared" si="16"/>
        <v>4</v>
      </c>
      <c r="AL128" s="110">
        <f t="shared" si="16"/>
        <v>4</v>
      </c>
      <c r="AM128" s="110">
        <f t="shared" si="16"/>
        <v>4</v>
      </c>
      <c r="AN128" s="110">
        <f t="shared" si="16"/>
        <v>4</v>
      </c>
      <c r="AO128" s="110">
        <f t="shared" si="16"/>
        <v>4</v>
      </c>
      <c r="AP128" s="110">
        <f t="shared" si="16"/>
        <v>4</v>
      </c>
      <c r="AQ128" s="110">
        <f t="shared" si="16"/>
        <v>4</v>
      </c>
      <c r="AR128" s="110">
        <f t="shared" si="16"/>
        <v>4</v>
      </c>
      <c r="AS128" s="110">
        <f t="shared" si="16"/>
        <v>4</v>
      </c>
      <c r="AT128" s="110">
        <f t="shared" si="16"/>
        <v>4</v>
      </c>
      <c r="AU128" s="110">
        <f t="shared" si="16"/>
        <v>4</v>
      </c>
      <c r="AV128" s="110">
        <f t="shared" si="16"/>
        <v>4</v>
      </c>
      <c r="AW128" s="110">
        <f t="shared" si="16"/>
        <v>4</v>
      </c>
      <c r="AX128" s="110">
        <f t="shared" si="16"/>
        <v>4</v>
      </c>
      <c r="AY128" s="110">
        <f t="shared" si="16"/>
        <v>4</v>
      </c>
      <c r="AZ128" s="110">
        <f t="shared" si="16"/>
        <v>4</v>
      </c>
      <c r="BA128" s="110">
        <f t="shared" si="16"/>
        <v>4</v>
      </c>
      <c r="BB128" s="110">
        <f t="shared" si="16"/>
        <v>4</v>
      </c>
      <c r="BC128" s="110">
        <f t="shared" si="16"/>
        <v>4</v>
      </c>
      <c r="BD128" s="110">
        <f t="shared" si="16"/>
        <v>4</v>
      </c>
      <c r="BE128" s="110">
        <f t="shared" si="16"/>
        <v>4</v>
      </c>
      <c r="BF128" s="110">
        <f t="shared" si="16"/>
        <v>4</v>
      </c>
      <c r="BG128" s="110">
        <f t="shared" si="16"/>
        <v>4</v>
      </c>
      <c r="BH128" s="110">
        <f t="shared" si="16"/>
        <v>4</v>
      </c>
      <c r="BI128" s="110">
        <f t="shared" si="16"/>
        <v>4</v>
      </c>
      <c r="BJ128" s="110">
        <f t="shared" si="16"/>
        <v>4</v>
      </c>
      <c r="BK128" s="110">
        <f t="shared" si="16"/>
        <v>4</v>
      </c>
      <c r="BL128" s="110">
        <f t="shared" si="16"/>
        <v>4</v>
      </c>
      <c r="BM128" s="110">
        <f t="shared" si="16"/>
        <v>4</v>
      </c>
      <c r="BN128" s="110">
        <f t="shared" ref="BN128:CS128" si="17" xml:space="preserve"> SUM(BN111:BN127)</f>
        <v>0</v>
      </c>
      <c r="BO128" s="110">
        <f t="shared" si="17"/>
        <v>0</v>
      </c>
      <c r="BP128" s="110">
        <f t="shared" si="17"/>
        <v>0</v>
      </c>
      <c r="BQ128" s="110">
        <f t="shared" si="17"/>
        <v>0</v>
      </c>
      <c r="BR128" s="110">
        <f t="shared" si="17"/>
        <v>0</v>
      </c>
      <c r="BS128" s="110">
        <f t="shared" si="17"/>
        <v>0</v>
      </c>
      <c r="BT128" s="110">
        <f t="shared" si="17"/>
        <v>0</v>
      </c>
      <c r="BU128" s="110">
        <f t="shared" si="17"/>
        <v>0</v>
      </c>
      <c r="BV128" s="110">
        <f t="shared" si="17"/>
        <v>0</v>
      </c>
      <c r="BW128" s="110">
        <f t="shared" si="17"/>
        <v>0</v>
      </c>
      <c r="BX128" s="110">
        <f t="shared" si="17"/>
        <v>0</v>
      </c>
      <c r="BY128" s="110">
        <f t="shared" si="17"/>
        <v>0</v>
      </c>
      <c r="BZ128" s="110">
        <f t="shared" si="17"/>
        <v>0</v>
      </c>
      <c r="CA128" s="110">
        <f t="shared" si="17"/>
        <v>0</v>
      </c>
      <c r="CB128" s="110">
        <f t="shared" si="17"/>
        <v>0</v>
      </c>
      <c r="CC128" s="110">
        <f t="shared" si="17"/>
        <v>0</v>
      </c>
      <c r="CD128" s="110">
        <f t="shared" si="17"/>
        <v>0</v>
      </c>
      <c r="CE128" s="110">
        <f t="shared" si="17"/>
        <v>0</v>
      </c>
      <c r="CF128" s="110">
        <f t="shared" si="17"/>
        <v>0</v>
      </c>
      <c r="CG128" s="110">
        <f t="shared" si="17"/>
        <v>0</v>
      </c>
      <c r="CH128" s="110">
        <f t="shared" si="17"/>
        <v>0</v>
      </c>
      <c r="CI128" s="110">
        <f t="shared" si="17"/>
        <v>0</v>
      </c>
      <c r="CJ128" s="110">
        <f t="shared" si="17"/>
        <v>0</v>
      </c>
      <c r="CK128" s="110">
        <f t="shared" si="17"/>
        <v>0</v>
      </c>
      <c r="CL128" s="110">
        <f t="shared" si="17"/>
        <v>0</v>
      </c>
      <c r="CM128" s="110">
        <f t="shared" si="17"/>
        <v>0</v>
      </c>
      <c r="CN128" s="110">
        <f t="shared" si="17"/>
        <v>0</v>
      </c>
      <c r="CO128" s="110">
        <f t="shared" si="17"/>
        <v>0</v>
      </c>
      <c r="CP128" s="110">
        <f t="shared" si="17"/>
        <v>0</v>
      </c>
      <c r="CQ128" s="110">
        <f t="shared" si="17"/>
        <v>0</v>
      </c>
      <c r="CR128" s="110">
        <f t="shared" si="17"/>
        <v>0</v>
      </c>
      <c r="CS128" s="110">
        <f t="shared" si="17"/>
        <v>0</v>
      </c>
    </row>
    <row r="129" spans="1:101" ht="15" thickBot="1" x14ac:dyDescent="0.35">
      <c r="B129" s="348" t="s">
        <v>20</v>
      </c>
      <c r="C129" s="341"/>
      <c r="D129" s="341"/>
      <c r="E129" s="341"/>
      <c r="F129" s="341" t="s">
        <v>21</v>
      </c>
      <c r="G129" s="341"/>
      <c r="H129" s="341"/>
      <c r="I129" s="341"/>
      <c r="J129" s="341" t="s">
        <v>23</v>
      </c>
      <c r="K129" s="341"/>
      <c r="L129" s="341"/>
      <c r="M129" s="341"/>
      <c r="N129" s="341" t="s">
        <v>22</v>
      </c>
      <c r="O129" s="341"/>
      <c r="P129" s="341"/>
      <c r="Q129" s="341"/>
      <c r="R129" s="341" t="s">
        <v>0</v>
      </c>
      <c r="S129" s="341"/>
      <c r="T129" s="341"/>
      <c r="U129" s="341"/>
      <c r="V129" s="341" t="s">
        <v>1</v>
      </c>
      <c r="W129" s="341"/>
      <c r="X129" s="341"/>
      <c r="Y129" s="341"/>
      <c r="Z129" s="341" t="s">
        <v>2</v>
      </c>
      <c r="AA129" s="341"/>
      <c r="AB129" s="341"/>
      <c r="AC129" s="341"/>
      <c r="AD129" s="341" t="s">
        <v>3</v>
      </c>
      <c r="AE129" s="341"/>
      <c r="AF129" s="341"/>
      <c r="AG129" s="341"/>
      <c r="AH129" s="341" t="s">
        <v>4</v>
      </c>
      <c r="AI129" s="341"/>
      <c r="AJ129" s="341"/>
      <c r="AK129" s="341"/>
      <c r="AL129" s="341" t="s">
        <v>5</v>
      </c>
      <c r="AM129" s="341"/>
      <c r="AN129" s="341"/>
      <c r="AO129" s="341"/>
      <c r="AP129" s="341" t="s">
        <v>6</v>
      </c>
      <c r="AQ129" s="341"/>
      <c r="AR129" s="341"/>
      <c r="AS129" s="341"/>
      <c r="AT129" s="390" t="s">
        <v>7</v>
      </c>
      <c r="AU129" s="390"/>
      <c r="AV129" s="390"/>
      <c r="AW129" s="390"/>
      <c r="AX129" s="390" t="s">
        <v>8</v>
      </c>
      <c r="AY129" s="390"/>
      <c r="AZ129" s="390"/>
      <c r="BA129" s="390"/>
      <c r="BB129" s="390" t="s">
        <v>9</v>
      </c>
      <c r="BC129" s="390"/>
      <c r="BD129" s="390"/>
      <c r="BE129" s="390"/>
      <c r="BF129" s="341" t="s">
        <v>10</v>
      </c>
      <c r="BG129" s="341"/>
      <c r="BH129" s="341"/>
      <c r="BI129" s="341"/>
      <c r="BJ129" s="341" t="s">
        <v>11</v>
      </c>
      <c r="BK129" s="341"/>
      <c r="BL129" s="341"/>
      <c r="BM129" s="341"/>
      <c r="BN129" s="341" t="s">
        <v>12</v>
      </c>
      <c r="BO129" s="341"/>
      <c r="BP129" s="341"/>
      <c r="BQ129" s="341"/>
      <c r="BR129" s="341" t="s">
        <v>13</v>
      </c>
      <c r="BS129" s="341"/>
      <c r="BT129" s="341"/>
      <c r="BU129" s="341"/>
      <c r="BV129" s="341" t="s">
        <v>14</v>
      </c>
      <c r="BW129" s="341"/>
      <c r="BX129" s="341"/>
      <c r="BY129" s="341"/>
      <c r="BZ129" s="341" t="s">
        <v>15</v>
      </c>
      <c r="CA129" s="341"/>
      <c r="CB129" s="341"/>
      <c r="CC129" s="341"/>
      <c r="CD129" s="341" t="s">
        <v>16</v>
      </c>
      <c r="CE129" s="341"/>
      <c r="CF129" s="341"/>
      <c r="CG129" s="341"/>
      <c r="CH129" s="341" t="s">
        <v>17</v>
      </c>
      <c r="CI129" s="341"/>
      <c r="CJ129" s="341"/>
      <c r="CK129" s="341"/>
      <c r="CL129" s="341" t="s">
        <v>18</v>
      </c>
      <c r="CM129" s="341"/>
      <c r="CN129" s="341"/>
      <c r="CO129" s="341"/>
      <c r="CP129" s="341" t="s">
        <v>19</v>
      </c>
      <c r="CQ129" s="341"/>
      <c r="CR129" s="341"/>
      <c r="CS129" s="342"/>
    </row>
    <row r="130" spans="1:101" ht="15" thickBot="1" x14ac:dyDescent="0.35">
      <c r="H130" s="33"/>
      <c r="I130" s="130"/>
      <c r="J130" s="130"/>
      <c r="K130" s="130"/>
      <c r="L130" s="130"/>
      <c r="AT130" s="345" t="s">
        <v>41</v>
      </c>
      <c r="AU130" s="346"/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7"/>
    </row>
    <row r="131" spans="1:101" x14ac:dyDescent="0.3">
      <c r="B131" s="354" t="s">
        <v>20</v>
      </c>
      <c r="C131" s="343"/>
      <c r="D131" s="343"/>
      <c r="E131" s="343"/>
      <c r="F131" s="354" t="s">
        <v>21</v>
      </c>
      <c r="G131" s="343"/>
      <c r="H131" s="343"/>
      <c r="I131" s="344"/>
      <c r="J131" s="354" t="s">
        <v>23</v>
      </c>
      <c r="K131" s="343"/>
      <c r="L131" s="343"/>
      <c r="M131" s="343"/>
      <c r="N131" s="355" t="s">
        <v>22</v>
      </c>
      <c r="O131" s="352"/>
      <c r="P131" s="352"/>
      <c r="Q131" s="352"/>
      <c r="R131" s="352" t="s">
        <v>0</v>
      </c>
      <c r="S131" s="352"/>
      <c r="T131" s="352"/>
      <c r="U131" s="352"/>
      <c r="V131" s="352" t="s">
        <v>1</v>
      </c>
      <c r="W131" s="352"/>
      <c r="X131" s="352"/>
      <c r="Y131" s="352"/>
      <c r="Z131" s="352" t="s">
        <v>2</v>
      </c>
      <c r="AA131" s="352"/>
      <c r="AB131" s="352"/>
      <c r="AC131" s="352"/>
      <c r="AD131" s="352" t="s">
        <v>3</v>
      </c>
      <c r="AE131" s="352"/>
      <c r="AF131" s="352"/>
      <c r="AG131" s="352"/>
      <c r="AH131" s="352" t="s">
        <v>4</v>
      </c>
      <c r="AI131" s="352"/>
      <c r="AJ131" s="352"/>
      <c r="AK131" s="352"/>
      <c r="AL131" s="352" t="s">
        <v>5</v>
      </c>
      <c r="AM131" s="352"/>
      <c r="AN131" s="352"/>
      <c r="AO131" s="352"/>
      <c r="AP131" s="352" t="s">
        <v>6</v>
      </c>
      <c r="AQ131" s="352"/>
      <c r="AR131" s="352"/>
      <c r="AS131" s="352"/>
      <c r="AT131" s="352" t="s">
        <v>7</v>
      </c>
      <c r="AU131" s="352"/>
      <c r="AV131" s="352"/>
      <c r="AW131" s="391"/>
      <c r="AX131" s="352" t="s">
        <v>8</v>
      </c>
      <c r="AY131" s="352"/>
      <c r="AZ131" s="352"/>
      <c r="BA131" s="352"/>
      <c r="BB131" s="392" t="s">
        <v>9</v>
      </c>
      <c r="BC131" s="352"/>
      <c r="BD131" s="352"/>
      <c r="BE131" s="352"/>
      <c r="BF131" s="352" t="s">
        <v>10</v>
      </c>
      <c r="BG131" s="352"/>
      <c r="BH131" s="352"/>
      <c r="BI131" s="352"/>
      <c r="BJ131" s="352" t="s">
        <v>11</v>
      </c>
      <c r="BK131" s="352"/>
      <c r="BL131" s="352"/>
      <c r="BM131" s="353"/>
      <c r="BN131" s="343" t="s">
        <v>12</v>
      </c>
      <c r="BO131" s="343"/>
      <c r="BP131" s="343"/>
      <c r="BQ131" s="343"/>
      <c r="BR131" s="343" t="s">
        <v>13</v>
      </c>
      <c r="BS131" s="343"/>
      <c r="BT131" s="343"/>
      <c r="BU131" s="343"/>
      <c r="BV131" s="343" t="s">
        <v>14</v>
      </c>
      <c r="BW131" s="343"/>
      <c r="BX131" s="343"/>
      <c r="BY131" s="343"/>
      <c r="BZ131" s="343" t="s">
        <v>15</v>
      </c>
      <c r="CA131" s="343"/>
      <c r="CB131" s="343"/>
      <c r="CC131" s="343"/>
      <c r="CD131" s="343" t="s">
        <v>16</v>
      </c>
      <c r="CE131" s="343"/>
      <c r="CF131" s="343"/>
      <c r="CG131" s="343"/>
      <c r="CH131" s="343" t="s">
        <v>17</v>
      </c>
      <c r="CI131" s="343"/>
      <c r="CJ131" s="343"/>
      <c r="CK131" s="343"/>
      <c r="CL131" s="343" t="s">
        <v>18</v>
      </c>
      <c r="CM131" s="343"/>
      <c r="CN131" s="343"/>
      <c r="CO131" s="343"/>
      <c r="CP131" s="343" t="s">
        <v>19</v>
      </c>
      <c r="CQ131" s="343"/>
      <c r="CR131" s="343"/>
      <c r="CS131" s="344"/>
    </row>
    <row r="132" spans="1:101" ht="15.75" hidden="1" customHeight="1" x14ac:dyDescent="0.3">
      <c r="A132" s="14" t="s">
        <v>27</v>
      </c>
      <c r="B132" s="25"/>
      <c r="C132" s="26"/>
      <c r="D132" s="27"/>
      <c r="E132" s="27"/>
      <c r="F132" s="25"/>
      <c r="G132" s="26"/>
      <c r="H132" s="27"/>
      <c r="I132" s="28"/>
      <c r="J132" s="25"/>
      <c r="K132" s="26"/>
      <c r="L132" s="27"/>
      <c r="M132" s="28"/>
      <c r="N132" s="29"/>
      <c r="O132" s="26"/>
      <c r="P132" s="27"/>
      <c r="Q132" s="30"/>
      <c r="R132" s="25"/>
      <c r="S132" s="26"/>
      <c r="T132" s="27"/>
      <c r="U132" s="30"/>
      <c r="V132" s="25"/>
      <c r="W132" s="26"/>
      <c r="X132" s="27"/>
      <c r="Y132" s="30"/>
      <c r="Z132" s="25"/>
      <c r="AA132" s="26"/>
      <c r="AB132" s="27"/>
      <c r="AC132" s="30"/>
      <c r="AD132" s="25"/>
      <c r="AE132" s="26"/>
      <c r="AF132" s="27"/>
      <c r="AG132" s="30"/>
      <c r="AH132" s="25"/>
      <c r="AI132" s="26"/>
      <c r="AJ132" s="27"/>
      <c r="AK132" s="30"/>
      <c r="AL132" s="25"/>
      <c r="AM132" s="26"/>
      <c r="AN132" s="27"/>
      <c r="AO132" s="30"/>
      <c r="AP132" s="25"/>
      <c r="AQ132" s="26"/>
      <c r="AR132" s="27"/>
      <c r="AS132" s="30"/>
      <c r="AT132" s="25"/>
      <c r="AU132" s="26"/>
      <c r="AV132" s="27"/>
      <c r="AW132" s="30"/>
      <c r="AX132" s="32"/>
      <c r="AY132" s="26"/>
      <c r="AZ132" s="27"/>
      <c r="BA132" s="28"/>
      <c r="BB132" s="25"/>
      <c r="BC132" s="26"/>
      <c r="BD132" s="27"/>
      <c r="BE132" s="30"/>
      <c r="BF132" s="25"/>
      <c r="BG132" s="26"/>
      <c r="BH132" s="27"/>
      <c r="BI132" s="30"/>
      <c r="BJ132" s="25"/>
      <c r="BK132" s="26"/>
      <c r="BL132" s="27"/>
      <c r="BM132" s="31"/>
      <c r="BN132" s="32"/>
      <c r="BO132" s="26"/>
      <c r="BP132" s="27"/>
      <c r="BQ132" s="30"/>
      <c r="BR132" s="25"/>
      <c r="BS132" s="26"/>
      <c r="BT132" s="27"/>
      <c r="BU132" s="30"/>
      <c r="BV132" s="25"/>
      <c r="BW132" s="26"/>
      <c r="BX132" s="27"/>
      <c r="BY132" s="30"/>
      <c r="BZ132" s="25"/>
      <c r="CA132" s="26"/>
      <c r="CB132" s="27"/>
      <c r="CC132" s="30"/>
      <c r="CD132" s="25"/>
      <c r="CE132" s="26"/>
      <c r="CF132" s="27"/>
      <c r="CG132" s="30"/>
      <c r="CH132" s="25"/>
      <c r="CI132" s="26"/>
      <c r="CJ132" s="27"/>
      <c r="CK132" s="30"/>
      <c r="CL132" s="25"/>
      <c r="CM132" s="26"/>
      <c r="CN132" s="27"/>
      <c r="CO132" s="30"/>
      <c r="CP132" s="25"/>
      <c r="CQ132" s="26"/>
      <c r="CR132" s="27"/>
      <c r="CS132" s="30"/>
      <c r="CT132" s="33">
        <f>SUM(B132:CS132)/4</f>
        <v>0</v>
      </c>
      <c r="CU132" s="33"/>
      <c r="CV132" s="33"/>
    </row>
    <row r="133" spans="1:101" ht="15.75" hidden="1" customHeight="1" x14ac:dyDescent="0.3">
      <c r="A133" s="15" t="s">
        <v>28</v>
      </c>
      <c r="B133" s="8"/>
      <c r="C133" s="9"/>
      <c r="D133" s="6"/>
      <c r="E133" s="7"/>
      <c r="F133" s="34"/>
      <c r="G133" s="9"/>
      <c r="H133" s="6"/>
      <c r="I133" s="10"/>
      <c r="J133" s="8"/>
      <c r="K133" s="9"/>
      <c r="L133" s="6"/>
      <c r="M133" s="10"/>
      <c r="N133" s="11"/>
      <c r="O133" s="9"/>
      <c r="P133" s="6"/>
      <c r="Q133" s="7"/>
      <c r="R133" s="8"/>
      <c r="S133" s="9"/>
      <c r="T133" s="6"/>
      <c r="U133" s="7"/>
      <c r="V133" s="8"/>
      <c r="W133" s="9"/>
      <c r="X133" s="6"/>
      <c r="Y133" s="7"/>
      <c r="Z133" s="8"/>
      <c r="AA133" s="9"/>
      <c r="AB133" s="6"/>
      <c r="AC133" s="7"/>
      <c r="AD133" s="8"/>
      <c r="AE133" s="9"/>
      <c r="AF133" s="6"/>
      <c r="AG133" s="7"/>
      <c r="AH133" s="8"/>
      <c r="AI133" s="9"/>
      <c r="AJ133" s="6"/>
      <c r="AK133" s="7"/>
      <c r="AL133" s="8"/>
      <c r="AM133" s="9"/>
      <c r="AN133" s="6"/>
      <c r="AO133" s="7"/>
      <c r="AP133" s="8"/>
      <c r="AQ133" s="9"/>
      <c r="AR133" s="6"/>
      <c r="AS133" s="7"/>
      <c r="AT133" s="8"/>
      <c r="AU133" s="9"/>
      <c r="AV133" s="6"/>
      <c r="AW133" s="7"/>
      <c r="AX133" s="34"/>
      <c r="AY133" s="9"/>
      <c r="AZ133" s="6"/>
      <c r="BA133" s="10"/>
      <c r="BB133" s="8"/>
      <c r="BC133" s="9"/>
      <c r="BD133" s="6"/>
      <c r="BE133" s="7"/>
      <c r="BF133" s="8"/>
      <c r="BG133" s="9"/>
      <c r="BH133" s="6"/>
      <c r="BI133" s="7"/>
      <c r="BJ133" s="8"/>
      <c r="BK133" s="9"/>
      <c r="BL133" s="6"/>
      <c r="BM133" s="35"/>
      <c r="BN133" s="34"/>
      <c r="BO133" s="9"/>
      <c r="BP133" s="6"/>
      <c r="BQ133" s="7"/>
      <c r="BR133" s="8"/>
      <c r="BS133" s="9"/>
      <c r="BT133" s="6"/>
      <c r="BU133" s="7"/>
      <c r="BV133" s="8"/>
      <c r="BW133" s="9"/>
      <c r="BX133" s="6"/>
      <c r="BY133" s="7"/>
      <c r="BZ133" s="8"/>
      <c r="CA133" s="9"/>
      <c r="CB133" s="6"/>
      <c r="CC133" s="7"/>
      <c r="CD133" s="8"/>
      <c r="CE133" s="9"/>
      <c r="CF133" s="6"/>
      <c r="CG133" s="7"/>
      <c r="CH133" s="8"/>
      <c r="CI133" s="9"/>
      <c r="CJ133" s="6"/>
      <c r="CK133" s="7"/>
      <c r="CL133" s="8"/>
      <c r="CM133" s="9"/>
      <c r="CN133" s="6"/>
      <c r="CO133" s="7"/>
      <c r="CP133" s="8"/>
      <c r="CQ133" s="9"/>
      <c r="CR133" s="6"/>
      <c r="CS133" s="7"/>
      <c r="CT133" s="33">
        <f t="shared" ref="CT133:CT147" si="18">SUM(B133:CS133)/4</f>
        <v>0</v>
      </c>
      <c r="CU133" s="33"/>
      <c r="CV133" s="33"/>
    </row>
    <row r="134" spans="1:101" ht="15.75" hidden="1" customHeight="1" x14ac:dyDescent="0.3">
      <c r="A134" s="15" t="s">
        <v>28</v>
      </c>
      <c r="B134" s="8"/>
      <c r="C134" s="9"/>
      <c r="D134" s="6"/>
      <c r="E134" s="6"/>
      <c r="F134" s="8"/>
      <c r="G134" s="9"/>
      <c r="H134" s="6"/>
      <c r="I134" s="10"/>
      <c r="J134" s="8"/>
      <c r="K134" s="9"/>
      <c r="L134" s="6"/>
      <c r="M134" s="10"/>
      <c r="N134" s="11"/>
      <c r="O134" s="9"/>
      <c r="P134" s="6"/>
      <c r="Q134" s="7"/>
      <c r="R134" s="8"/>
      <c r="S134" s="9"/>
      <c r="T134" s="6"/>
      <c r="U134" s="7"/>
      <c r="V134" s="8"/>
      <c r="W134" s="9"/>
      <c r="X134" s="6"/>
      <c r="Y134" s="7"/>
      <c r="Z134" s="8"/>
      <c r="AA134" s="9"/>
      <c r="AB134" s="6"/>
      <c r="AC134" s="7"/>
      <c r="AD134" s="8"/>
      <c r="AE134" s="9"/>
      <c r="AF134" s="6"/>
      <c r="AG134" s="7"/>
      <c r="AH134" s="8"/>
      <c r="AI134" s="9"/>
      <c r="AJ134" s="6"/>
      <c r="AK134" s="7"/>
      <c r="AL134" s="8"/>
      <c r="AM134" s="9"/>
      <c r="AN134" s="6"/>
      <c r="AO134" s="7"/>
      <c r="AP134" s="8"/>
      <c r="AQ134" s="9"/>
      <c r="AR134" s="6"/>
      <c r="AS134" s="7"/>
      <c r="AT134" s="8"/>
      <c r="AU134" s="9"/>
      <c r="AV134" s="6"/>
      <c r="AW134" s="7"/>
      <c r="AX134" s="34"/>
      <c r="AY134" s="9"/>
      <c r="AZ134" s="6"/>
      <c r="BA134" s="10"/>
      <c r="BB134" s="8"/>
      <c r="BC134" s="9"/>
      <c r="BD134" s="6"/>
      <c r="BE134" s="7"/>
      <c r="BF134" s="8"/>
      <c r="BG134" s="9"/>
      <c r="BH134" s="6"/>
      <c r="BI134" s="7"/>
      <c r="BJ134" s="8"/>
      <c r="BK134" s="9"/>
      <c r="BL134" s="6"/>
      <c r="BM134" s="35"/>
      <c r="BN134" s="34"/>
      <c r="BO134" s="9"/>
      <c r="BP134" s="6"/>
      <c r="BQ134" s="7"/>
      <c r="BR134" s="8"/>
      <c r="BS134" s="9"/>
      <c r="BT134" s="6"/>
      <c r="BU134" s="7"/>
      <c r="BV134" s="8"/>
      <c r="BW134" s="9"/>
      <c r="BX134" s="6"/>
      <c r="BY134" s="7"/>
      <c r="BZ134" s="8"/>
      <c r="CA134" s="9"/>
      <c r="CB134" s="6"/>
      <c r="CC134" s="7"/>
      <c r="CD134" s="8"/>
      <c r="CE134" s="9"/>
      <c r="CF134" s="6"/>
      <c r="CG134" s="7"/>
      <c r="CH134" s="8"/>
      <c r="CI134" s="9"/>
      <c r="CJ134" s="6"/>
      <c r="CK134" s="7"/>
      <c r="CL134" s="8"/>
      <c r="CM134" s="9"/>
      <c r="CN134" s="6"/>
      <c r="CO134" s="7"/>
      <c r="CP134" s="8"/>
      <c r="CQ134" s="9"/>
      <c r="CR134" s="6"/>
      <c r="CS134" s="7"/>
      <c r="CT134" s="33">
        <f t="shared" si="18"/>
        <v>0</v>
      </c>
      <c r="CU134" s="33"/>
      <c r="CV134" s="33"/>
    </row>
    <row r="135" spans="1:101" ht="15.75" hidden="1" customHeight="1" x14ac:dyDescent="0.3">
      <c r="A135" s="15" t="s">
        <v>28</v>
      </c>
      <c r="B135" s="8"/>
      <c r="C135" s="9"/>
      <c r="D135" s="6"/>
      <c r="E135" s="7"/>
      <c r="F135" s="8"/>
      <c r="G135" s="9"/>
      <c r="H135" s="6"/>
      <c r="I135" s="10"/>
      <c r="J135" s="8"/>
      <c r="K135" s="9"/>
      <c r="L135" s="6"/>
      <c r="M135" s="10"/>
      <c r="N135" s="11"/>
      <c r="O135" s="9"/>
      <c r="P135" s="6"/>
      <c r="Q135" s="7"/>
      <c r="R135" s="8"/>
      <c r="S135" s="9"/>
      <c r="T135" s="6"/>
      <c r="U135" s="7"/>
      <c r="V135" s="8"/>
      <c r="W135" s="9"/>
      <c r="X135" s="6"/>
      <c r="Y135" s="7"/>
      <c r="Z135" s="8"/>
      <c r="AA135" s="9"/>
      <c r="AB135" s="6"/>
      <c r="AC135" s="7"/>
      <c r="AD135" s="8"/>
      <c r="AE135" s="9"/>
      <c r="AF135" s="6"/>
      <c r="AG135" s="7"/>
      <c r="AH135" s="8"/>
      <c r="AI135" s="9"/>
      <c r="AJ135" s="6"/>
      <c r="AK135" s="7"/>
      <c r="AL135" s="8"/>
      <c r="AM135" s="9"/>
      <c r="AN135" s="6"/>
      <c r="AO135" s="7"/>
      <c r="AP135" s="8"/>
      <c r="AQ135" s="9"/>
      <c r="AR135" s="6"/>
      <c r="AS135" s="7"/>
      <c r="AT135" s="8"/>
      <c r="AU135" s="9"/>
      <c r="AV135" s="6"/>
      <c r="AW135" s="7"/>
      <c r="AX135" s="34"/>
      <c r="AY135" s="9"/>
      <c r="AZ135" s="6"/>
      <c r="BA135" s="10"/>
      <c r="BB135" s="8"/>
      <c r="BC135" s="9"/>
      <c r="BD135" s="6"/>
      <c r="BE135" s="7"/>
      <c r="BF135" s="8"/>
      <c r="BG135" s="9"/>
      <c r="BH135" s="6"/>
      <c r="BI135" s="7"/>
      <c r="BJ135" s="8"/>
      <c r="BK135" s="9"/>
      <c r="BL135" s="6"/>
      <c r="BM135" s="35"/>
      <c r="BN135" s="34"/>
      <c r="BO135" s="9"/>
      <c r="BP135" s="6"/>
      <c r="BQ135" s="7"/>
      <c r="BR135" s="8"/>
      <c r="BS135" s="9"/>
      <c r="BT135" s="6"/>
      <c r="BU135" s="7"/>
      <c r="BV135" s="8"/>
      <c r="BW135" s="9"/>
      <c r="BX135" s="6"/>
      <c r="BY135" s="7"/>
      <c r="BZ135" s="8"/>
      <c r="CA135" s="9"/>
      <c r="CB135" s="6"/>
      <c r="CC135" s="7"/>
      <c r="CD135" s="8"/>
      <c r="CE135" s="9"/>
      <c r="CF135" s="6"/>
      <c r="CG135" s="7"/>
      <c r="CH135" s="8"/>
      <c r="CI135" s="9"/>
      <c r="CJ135" s="6"/>
      <c r="CK135" s="7"/>
      <c r="CL135" s="8"/>
      <c r="CM135" s="9"/>
      <c r="CN135" s="6"/>
      <c r="CO135" s="7"/>
      <c r="CP135" s="8"/>
      <c r="CQ135" s="9"/>
      <c r="CR135" s="6"/>
      <c r="CS135" s="7"/>
      <c r="CT135" s="33">
        <f t="shared" si="18"/>
        <v>0</v>
      </c>
      <c r="CU135" s="33"/>
      <c r="CV135" s="33"/>
    </row>
    <row r="136" spans="1:101" ht="15.75" hidden="1" customHeight="1" x14ac:dyDescent="0.3">
      <c r="A136" s="15" t="s">
        <v>28</v>
      </c>
      <c r="B136" s="8"/>
      <c r="C136" s="9"/>
      <c r="D136" s="6"/>
      <c r="E136" s="7"/>
      <c r="F136" s="8"/>
      <c r="G136" s="9"/>
      <c r="H136" s="6"/>
      <c r="I136" s="10"/>
      <c r="J136" s="8"/>
      <c r="K136" s="9"/>
      <c r="L136" s="6"/>
      <c r="M136" s="10"/>
      <c r="N136" s="11"/>
      <c r="O136" s="9"/>
      <c r="P136" s="6"/>
      <c r="Q136" s="7"/>
      <c r="R136" s="8"/>
      <c r="S136" s="9"/>
      <c r="T136" s="6"/>
      <c r="U136" s="7"/>
      <c r="V136" s="8"/>
      <c r="W136" s="9"/>
      <c r="X136" s="6"/>
      <c r="Y136" s="7"/>
      <c r="Z136" s="8"/>
      <c r="AA136" s="9"/>
      <c r="AB136" s="6"/>
      <c r="AC136" s="7"/>
      <c r="AD136" s="8"/>
      <c r="AE136" s="9"/>
      <c r="AF136" s="6"/>
      <c r="AG136" s="7"/>
      <c r="AH136" s="8"/>
      <c r="AI136" s="9"/>
      <c r="AJ136" s="6"/>
      <c r="AK136" s="7"/>
      <c r="AL136" s="8"/>
      <c r="AM136" s="9"/>
      <c r="AN136" s="6"/>
      <c r="AO136" s="7"/>
      <c r="AP136" s="8"/>
      <c r="AQ136" s="9"/>
      <c r="AR136" s="6"/>
      <c r="AS136" s="7"/>
      <c r="AT136" s="8"/>
      <c r="AU136" s="9"/>
      <c r="AV136" s="6"/>
      <c r="AW136" s="7"/>
      <c r="AX136" s="34"/>
      <c r="AY136" s="9"/>
      <c r="AZ136" s="6"/>
      <c r="BA136" s="10"/>
      <c r="BB136" s="8"/>
      <c r="BC136" s="9"/>
      <c r="BD136" s="6"/>
      <c r="BE136" s="7"/>
      <c r="BF136" s="8"/>
      <c r="BG136" s="9"/>
      <c r="BH136" s="6"/>
      <c r="BI136" s="7"/>
      <c r="BJ136" s="8"/>
      <c r="BK136" s="9"/>
      <c r="BL136" s="6"/>
      <c r="BM136" s="35"/>
      <c r="BN136" s="34"/>
      <c r="BO136" s="9"/>
      <c r="BP136" s="6"/>
      <c r="BQ136" s="7"/>
      <c r="BR136" s="8"/>
      <c r="BS136" s="9"/>
      <c r="BT136" s="6"/>
      <c r="BU136" s="7"/>
      <c r="BV136" s="8"/>
      <c r="BW136" s="9"/>
      <c r="BX136" s="6"/>
      <c r="BY136" s="7"/>
      <c r="BZ136" s="8"/>
      <c r="CA136" s="9"/>
      <c r="CB136" s="6"/>
      <c r="CC136" s="7"/>
      <c r="CD136" s="8"/>
      <c r="CE136" s="9"/>
      <c r="CF136" s="6"/>
      <c r="CG136" s="7"/>
      <c r="CH136" s="8"/>
      <c r="CI136" s="9"/>
      <c r="CJ136" s="6"/>
      <c r="CK136" s="7"/>
      <c r="CL136" s="8"/>
      <c r="CM136" s="9"/>
      <c r="CN136" s="6"/>
      <c r="CO136" s="7"/>
      <c r="CP136" s="8"/>
      <c r="CQ136" s="9"/>
      <c r="CR136" s="6"/>
      <c r="CS136" s="7"/>
      <c r="CT136" s="33">
        <f t="shared" si="18"/>
        <v>0</v>
      </c>
      <c r="CU136" s="33"/>
      <c r="CV136" s="33"/>
    </row>
    <row r="137" spans="1:101" ht="15.75" hidden="1" customHeight="1" x14ac:dyDescent="0.3">
      <c r="A137" s="15" t="s">
        <v>35</v>
      </c>
      <c r="B137" s="8"/>
      <c r="C137" s="9"/>
      <c r="D137" s="6"/>
      <c r="E137" s="34"/>
      <c r="F137" s="8"/>
      <c r="G137" s="9"/>
      <c r="H137" s="6"/>
      <c r="I137" s="10"/>
      <c r="J137" s="8"/>
      <c r="K137" s="9"/>
      <c r="L137" s="6"/>
      <c r="M137" s="10"/>
      <c r="N137" s="11"/>
      <c r="O137" s="9"/>
      <c r="P137" s="6"/>
      <c r="Q137" s="7"/>
      <c r="R137" s="8"/>
      <c r="S137" s="9"/>
      <c r="T137" s="6"/>
      <c r="U137" s="7"/>
      <c r="V137" s="8"/>
      <c r="W137" s="9"/>
      <c r="X137" s="6"/>
      <c r="Y137" s="7"/>
      <c r="Z137" s="8"/>
      <c r="AA137" s="9"/>
      <c r="AB137" s="6"/>
      <c r="AC137" s="7"/>
      <c r="AD137" s="8"/>
      <c r="AE137" s="9"/>
      <c r="AF137" s="6"/>
      <c r="AG137" s="7"/>
      <c r="AH137" s="8"/>
      <c r="AI137" s="9"/>
      <c r="AJ137" s="6"/>
      <c r="AK137" s="7"/>
      <c r="AL137" s="8"/>
      <c r="AM137" s="9"/>
      <c r="AN137" s="6"/>
      <c r="AO137" s="7"/>
      <c r="AP137" s="8"/>
      <c r="AQ137" s="9"/>
      <c r="AR137" s="6"/>
      <c r="AS137" s="7"/>
      <c r="AT137" s="8"/>
      <c r="AU137" s="9"/>
      <c r="AV137" s="6"/>
      <c r="AW137" s="7"/>
      <c r="AX137" s="34"/>
      <c r="AY137" s="9"/>
      <c r="AZ137" s="6"/>
      <c r="BA137" s="10"/>
      <c r="BB137" s="8"/>
      <c r="BC137" s="9"/>
      <c r="BD137" s="6"/>
      <c r="BE137" s="7"/>
      <c r="BF137" s="8"/>
      <c r="BG137" s="9"/>
      <c r="BH137" s="6"/>
      <c r="BI137" s="7"/>
      <c r="BJ137" s="8"/>
      <c r="BK137" s="9"/>
      <c r="BL137" s="6"/>
      <c r="BM137" s="35"/>
      <c r="BN137" s="34"/>
      <c r="BO137" s="9"/>
      <c r="BP137" s="6"/>
      <c r="BQ137" s="7"/>
      <c r="BR137" s="8"/>
      <c r="BS137" s="9"/>
      <c r="BT137" s="6"/>
      <c r="BU137" s="7"/>
      <c r="BV137" s="8"/>
      <c r="BW137" s="9"/>
      <c r="BX137" s="6"/>
      <c r="BY137" s="7"/>
      <c r="BZ137" s="8"/>
      <c r="CA137" s="9"/>
      <c r="CB137" s="6"/>
      <c r="CC137" s="7"/>
      <c r="CD137" s="8"/>
      <c r="CE137" s="9"/>
      <c r="CF137" s="6"/>
      <c r="CG137" s="7"/>
      <c r="CH137" s="8"/>
      <c r="CI137" s="9"/>
      <c r="CJ137" s="6"/>
      <c r="CK137" s="7"/>
      <c r="CL137" s="8"/>
      <c r="CM137" s="9"/>
      <c r="CN137" s="6"/>
      <c r="CO137" s="7"/>
      <c r="CP137" s="8"/>
      <c r="CQ137" s="9"/>
      <c r="CR137" s="6"/>
      <c r="CS137" s="7"/>
      <c r="CT137" s="33">
        <f t="shared" si="18"/>
        <v>0</v>
      </c>
      <c r="CU137" s="33"/>
      <c r="CV137" s="33"/>
      <c r="CW137" s="2" t="s">
        <v>31</v>
      </c>
    </row>
    <row r="138" spans="1:101" ht="15.75" hidden="1" customHeight="1" x14ac:dyDescent="0.3">
      <c r="A138" s="22" t="s">
        <v>29</v>
      </c>
      <c r="B138" s="8"/>
      <c r="C138" s="9"/>
      <c r="D138" s="6"/>
      <c r="E138" s="7"/>
      <c r="F138" s="8"/>
      <c r="G138" s="9"/>
      <c r="H138" s="6"/>
      <c r="I138" s="10"/>
      <c r="J138" s="8"/>
      <c r="K138" s="9"/>
      <c r="L138" s="6"/>
      <c r="M138" s="10"/>
      <c r="N138" s="11"/>
      <c r="O138" s="9"/>
      <c r="P138" s="6"/>
      <c r="Q138" s="7"/>
      <c r="R138" s="8"/>
      <c r="S138" s="9"/>
      <c r="T138" s="6"/>
      <c r="U138" s="7"/>
      <c r="V138" s="8"/>
      <c r="W138" s="9"/>
      <c r="X138" s="6"/>
      <c r="Y138" s="7"/>
      <c r="Z138" s="8"/>
      <c r="AA138" s="9"/>
      <c r="AB138" s="6"/>
      <c r="AC138" s="7"/>
      <c r="AD138" s="8"/>
      <c r="AE138" s="9"/>
      <c r="AF138" s="6"/>
      <c r="AG138" s="7"/>
      <c r="AH138" s="8"/>
      <c r="AI138" s="9"/>
      <c r="AJ138" s="6"/>
      <c r="AK138" s="7"/>
      <c r="AL138" s="8"/>
      <c r="AM138" s="9"/>
      <c r="AN138" s="6"/>
      <c r="AO138" s="7"/>
      <c r="AP138" s="8"/>
      <c r="AQ138" s="9"/>
      <c r="AR138" s="6"/>
      <c r="AS138" s="7"/>
      <c r="AT138" s="8"/>
      <c r="AU138" s="9"/>
      <c r="AV138" s="6"/>
      <c r="AW138" s="7"/>
      <c r="AX138" s="34"/>
      <c r="AY138" s="9"/>
      <c r="AZ138" s="6"/>
      <c r="BA138" s="10"/>
      <c r="BB138" s="8"/>
      <c r="BC138" s="9"/>
      <c r="BD138" s="6"/>
      <c r="BE138" s="7"/>
      <c r="BF138" s="8"/>
      <c r="BG138" s="9"/>
      <c r="BH138" s="6"/>
      <c r="BI138" s="7"/>
      <c r="BJ138" s="8"/>
      <c r="BK138" s="9"/>
      <c r="BL138" s="6"/>
      <c r="BM138" s="35"/>
      <c r="BN138" s="34"/>
      <c r="BO138" s="9"/>
      <c r="BP138" s="6"/>
      <c r="BQ138" s="7"/>
      <c r="BR138" s="8"/>
      <c r="BS138" s="9"/>
      <c r="BT138" s="6"/>
      <c r="BU138" s="7"/>
      <c r="BV138" s="8"/>
      <c r="BW138" s="9"/>
      <c r="BX138" s="6"/>
      <c r="BY138" s="7"/>
      <c r="BZ138" s="8"/>
      <c r="CA138" s="9"/>
      <c r="CB138" s="6"/>
      <c r="CC138" s="7"/>
      <c r="CD138" s="8"/>
      <c r="CE138" s="9"/>
      <c r="CF138" s="6"/>
      <c r="CG138" s="7"/>
      <c r="CH138" s="8"/>
      <c r="CI138" s="9"/>
      <c r="CJ138" s="6"/>
      <c r="CK138" s="7"/>
      <c r="CL138" s="8"/>
      <c r="CM138" s="9"/>
      <c r="CN138" s="6"/>
      <c r="CO138" s="7"/>
      <c r="CP138" s="8"/>
      <c r="CQ138" s="9"/>
      <c r="CR138" s="6"/>
      <c r="CS138" s="7"/>
      <c r="CT138" s="33">
        <f t="shared" si="18"/>
        <v>0</v>
      </c>
      <c r="CU138" s="33"/>
      <c r="CV138" s="33"/>
      <c r="CW138" s="111">
        <f>SUM(CT132:CT139)</f>
        <v>0</v>
      </c>
    </row>
    <row r="139" spans="1:101" ht="15.75" hidden="1" customHeight="1" x14ac:dyDescent="0.3">
      <c r="A139" s="23" t="s">
        <v>34</v>
      </c>
      <c r="B139" s="36"/>
      <c r="C139" s="37"/>
      <c r="D139" s="38"/>
      <c r="E139" s="39"/>
      <c r="F139" s="36"/>
      <c r="G139" s="37"/>
      <c r="H139" s="79"/>
      <c r="I139" s="40"/>
      <c r="J139" s="36"/>
      <c r="K139" s="37"/>
      <c r="L139" s="38"/>
      <c r="M139" s="40"/>
      <c r="N139" s="41"/>
      <c r="O139" s="37"/>
      <c r="P139" s="38"/>
      <c r="Q139" s="39"/>
      <c r="R139" s="36"/>
      <c r="S139" s="37"/>
      <c r="T139" s="38"/>
      <c r="U139" s="39"/>
      <c r="V139" s="36"/>
      <c r="W139" s="37"/>
      <c r="X139" s="38"/>
      <c r="Y139" s="39"/>
      <c r="Z139" s="36"/>
      <c r="AA139" s="37"/>
      <c r="AB139" s="38"/>
      <c r="AC139" s="39"/>
      <c r="AD139" s="36"/>
      <c r="AE139" s="37"/>
      <c r="AF139" s="38"/>
      <c r="AG139" s="39"/>
      <c r="AH139" s="36"/>
      <c r="AI139" s="37"/>
      <c r="AJ139" s="38"/>
      <c r="AK139" s="39"/>
      <c r="AL139" s="36"/>
      <c r="AM139" s="37"/>
      <c r="AN139" s="38"/>
      <c r="AO139" s="39"/>
      <c r="AP139" s="36"/>
      <c r="AQ139" s="37"/>
      <c r="AR139" s="38"/>
      <c r="AS139" s="39"/>
      <c r="AT139" s="36"/>
      <c r="AU139" s="37"/>
      <c r="AV139" s="38"/>
      <c r="AW139" s="39"/>
      <c r="AX139" s="48"/>
      <c r="AY139" s="45"/>
      <c r="AZ139" s="79"/>
      <c r="BA139" s="126"/>
      <c r="BB139" s="50"/>
      <c r="BC139" s="45"/>
      <c r="BD139" s="79"/>
      <c r="BE139" s="52"/>
      <c r="BF139" s="50"/>
      <c r="BG139" s="45"/>
      <c r="BH139" s="79"/>
      <c r="BI139" s="52"/>
      <c r="BJ139" s="50"/>
      <c r="BK139" s="45"/>
      <c r="BL139" s="79"/>
      <c r="BM139" s="125"/>
      <c r="BN139" s="48"/>
      <c r="BO139" s="45"/>
      <c r="BP139" s="79"/>
      <c r="BQ139" s="52"/>
      <c r="BR139" s="50"/>
      <c r="BS139" s="45"/>
      <c r="BT139" s="79"/>
      <c r="BU139" s="52"/>
      <c r="BV139" s="50"/>
      <c r="BW139" s="45"/>
      <c r="BX139" s="79"/>
      <c r="BY139" s="52"/>
      <c r="BZ139" s="50"/>
      <c r="CA139" s="45"/>
      <c r="CB139" s="79"/>
      <c r="CC139" s="52"/>
      <c r="CD139" s="50"/>
      <c r="CE139" s="45"/>
      <c r="CF139" s="79"/>
      <c r="CG139" s="52"/>
      <c r="CH139" s="50"/>
      <c r="CI139" s="45"/>
      <c r="CJ139" s="79"/>
      <c r="CK139" s="52"/>
      <c r="CL139" s="50"/>
      <c r="CM139" s="45"/>
      <c r="CN139" s="79"/>
      <c r="CO139" s="52"/>
      <c r="CP139" s="50"/>
      <c r="CQ139" s="45"/>
      <c r="CR139" s="79"/>
      <c r="CS139" s="52"/>
      <c r="CT139" s="33">
        <f t="shared" si="18"/>
        <v>0</v>
      </c>
      <c r="CU139" s="33"/>
      <c r="CV139" s="33"/>
    </row>
    <row r="140" spans="1:101" x14ac:dyDescent="0.3">
      <c r="A140" s="77" t="s">
        <v>27</v>
      </c>
      <c r="B140" s="8"/>
      <c r="C140" s="8"/>
      <c r="D140" s="8"/>
      <c r="E140" s="8"/>
      <c r="F140" s="25"/>
      <c r="G140" s="28"/>
      <c r="H140" s="129"/>
      <c r="I140" s="32"/>
      <c r="J140" s="8"/>
      <c r="K140" s="8"/>
      <c r="L140" s="8"/>
      <c r="M140" s="8"/>
      <c r="N140" s="11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78"/>
      <c r="AX140" s="25"/>
      <c r="AY140" s="26"/>
      <c r="AZ140" s="80"/>
      <c r="BA140" s="32"/>
      <c r="BB140" s="25"/>
      <c r="BC140" s="26"/>
      <c r="BD140" s="80"/>
      <c r="BE140" s="81"/>
      <c r="BF140" s="25"/>
      <c r="BG140" s="26"/>
      <c r="BH140" s="80"/>
      <c r="BI140" s="81"/>
      <c r="BJ140" s="25"/>
      <c r="BK140" s="26"/>
      <c r="BL140" s="80"/>
      <c r="BM140" s="83"/>
      <c r="BN140" s="32"/>
      <c r="BO140" s="26"/>
      <c r="BP140" s="80"/>
      <c r="BQ140" s="81"/>
      <c r="BR140" s="25"/>
      <c r="BS140" s="26"/>
      <c r="BT140" s="80"/>
      <c r="BU140" s="81"/>
      <c r="BV140" s="25"/>
      <c r="BW140" s="26"/>
      <c r="BX140" s="80"/>
      <c r="BY140" s="81"/>
      <c r="BZ140" s="25"/>
      <c r="CA140" s="26"/>
      <c r="CB140" s="80"/>
      <c r="CC140" s="81"/>
      <c r="CD140" s="25"/>
      <c r="CE140" s="26"/>
      <c r="CF140" s="80"/>
      <c r="CG140" s="81"/>
      <c r="CH140" s="25"/>
      <c r="CI140" s="26"/>
      <c r="CJ140" s="80"/>
      <c r="CK140" s="81"/>
      <c r="CL140" s="25"/>
      <c r="CM140" s="26"/>
      <c r="CN140" s="80"/>
      <c r="CO140" s="81"/>
      <c r="CP140" s="25"/>
      <c r="CQ140" s="26"/>
      <c r="CR140" s="80"/>
      <c r="CS140" s="81"/>
      <c r="CT140" s="33">
        <f t="shared" si="18"/>
        <v>0</v>
      </c>
      <c r="CU140" s="33"/>
      <c r="CV140" s="33"/>
    </row>
    <row r="141" spans="1:101" x14ac:dyDescent="0.3">
      <c r="A141" s="127" t="s">
        <v>55</v>
      </c>
      <c r="B141" s="8"/>
      <c r="C141" s="9"/>
      <c r="D141" s="6"/>
      <c r="E141" s="53"/>
      <c r="F141" s="8"/>
      <c r="G141" s="9"/>
      <c r="H141" s="6"/>
      <c r="I141" s="34"/>
      <c r="J141" s="8"/>
      <c r="K141" s="9"/>
      <c r="L141" s="6"/>
      <c r="M141" s="34"/>
      <c r="N141" s="11"/>
      <c r="O141" s="9"/>
      <c r="P141" s="6"/>
      <c r="Q141" s="53"/>
      <c r="R141" s="8"/>
      <c r="S141" s="9"/>
      <c r="T141" s="6"/>
      <c r="U141" s="53"/>
      <c r="V141" s="8"/>
      <c r="W141" s="9"/>
      <c r="X141" s="6"/>
      <c r="Y141" s="53"/>
      <c r="Z141" s="8"/>
      <c r="AA141" s="9"/>
      <c r="AB141" s="6"/>
      <c r="AC141" s="53"/>
      <c r="AD141" s="8"/>
      <c r="AE141" s="9"/>
      <c r="AF141" s="6"/>
      <c r="AG141" s="53"/>
      <c r="AH141" s="8"/>
      <c r="AI141" s="9"/>
      <c r="AJ141" s="6"/>
      <c r="AK141" s="53"/>
      <c r="AL141" s="8"/>
      <c r="AM141" s="9"/>
      <c r="AN141" s="6"/>
      <c r="AO141" s="53"/>
      <c r="AP141" s="8"/>
      <c r="AQ141" s="9"/>
      <c r="AR141" s="6"/>
      <c r="AS141" s="53"/>
      <c r="AT141" s="8"/>
      <c r="AU141" s="9"/>
      <c r="AV141" s="6"/>
      <c r="AW141" s="53"/>
      <c r="AX141" s="34"/>
      <c r="AY141" s="9"/>
      <c r="AZ141" s="6"/>
      <c r="BA141" s="34"/>
      <c r="BB141" s="8"/>
      <c r="BC141" s="9"/>
      <c r="BD141" s="6"/>
      <c r="BE141" s="53"/>
      <c r="BF141" s="8"/>
      <c r="BG141" s="9"/>
      <c r="BH141" s="6"/>
      <c r="BI141" s="53"/>
      <c r="BJ141" s="8"/>
      <c r="BK141" s="9"/>
      <c r="BL141" s="6"/>
      <c r="BM141" s="54"/>
      <c r="BN141" s="34"/>
      <c r="BO141" s="9"/>
      <c r="BP141" s="6"/>
      <c r="BQ141" s="53"/>
      <c r="BR141" s="8"/>
      <c r="BS141" s="9"/>
      <c r="BT141" s="6"/>
      <c r="BU141" s="53"/>
      <c r="BV141" s="8"/>
      <c r="BW141" s="9"/>
      <c r="BX141" s="6"/>
      <c r="BY141" s="53"/>
      <c r="BZ141" s="8"/>
      <c r="CA141" s="9"/>
      <c r="CB141" s="6"/>
      <c r="CC141" s="53"/>
      <c r="CD141" s="8"/>
      <c r="CE141" s="9"/>
      <c r="CF141" s="6"/>
      <c r="CG141" s="53"/>
      <c r="CH141" s="8"/>
      <c r="CI141" s="9"/>
      <c r="CJ141" s="6"/>
      <c r="CK141" s="53"/>
      <c r="CL141" s="8"/>
      <c r="CM141" s="9"/>
      <c r="CN141" s="6"/>
      <c r="CO141" s="53"/>
      <c r="CP141" s="8"/>
      <c r="CQ141" s="9"/>
      <c r="CR141" s="6"/>
      <c r="CS141" s="53"/>
      <c r="CT141" s="33">
        <f t="shared" si="18"/>
        <v>0</v>
      </c>
      <c r="CU141" s="33"/>
      <c r="CV141" s="33"/>
      <c r="CW141" s="3" t="s">
        <v>56</v>
      </c>
    </row>
    <row r="142" spans="1:101" x14ac:dyDescent="0.3">
      <c r="A142" s="19" t="s">
        <v>52</v>
      </c>
      <c r="B142" s="8"/>
      <c r="C142" s="9"/>
      <c r="D142" s="6"/>
      <c r="E142" s="53"/>
      <c r="F142" s="8"/>
      <c r="G142" s="9"/>
      <c r="H142" s="6"/>
      <c r="I142" s="34"/>
      <c r="J142" s="8"/>
      <c r="K142" s="9"/>
      <c r="L142" s="6"/>
      <c r="M142" s="34"/>
      <c r="N142" s="11"/>
      <c r="O142" s="9"/>
      <c r="P142" s="6"/>
      <c r="Q142" s="53"/>
      <c r="R142" s="8"/>
      <c r="S142" s="9"/>
      <c r="T142" s="6"/>
      <c r="U142" s="53"/>
      <c r="V142" s="8"/>
      <c r="W142" s="9"/>
      <c r="X142" s="6"/>
      <c r="Y142" s="53"/>
      <c r="Z142" s="8"/>
      <c r="AA142" s="9"/>
      <c r="AB142" s="6"/>
      <c r="AC142" s="53"/>
      <c r="AD142" s="8"/>
      <c r="AE142" s="9"/>
      <c r="AF142" s="6"/>
      <c r="AG142" s="53"/>
      <c r="AH142" s="8"/>
      <c r="AI142" s="9"/>
      <c r="AJ142" s="6"/>
      <c r="AK142" s="53"/>
      <c r="AL142" s="8"/>
      <c r="AM142" s="9"/>
      <c r="AN142" s="6"/>
      <c r="AO142" s="53"/>
      <c r="AP142" s="8"/>
      <c r="AQ142" s="9"/>
      <c r="AR142" s="6"/>
      <c r="AS142" s="53"/>
      <c r="AT142" s="8"/>
      <c r="AU142" s="9"/>
      <c r="AV142" s="6"/>
      <c r="AW142" s="53"/>
      <c r="AX142" s="34"/>
      <c r="AY142" s="9"/>
      <c r="AZ142" s="6"/>
      <c r="BA142" s="34"/>
      <c r="BB142" s="8"/>
      <c r="BC142" s="9"/>
      <c r="BD142" s="6"/>
      <c r="BE142" s="53"/>
      <c r="BF142" s="8"/>
      <c r="BG142" s="9"/>
      <c r="BH142" s="6"/>
      <c r="BI142" s="53"/>
      <c r="BJ142" s="8"/>
      <c r="BK142" s="9"/>
      <c r="BL142" s="6"/>
      <c r="BM142" s="54"/>
      <c r="BN142" s="34"/>
      <c r="BO142" s="9"/>
      <c r="BP142" s="6"/>
      <c r="BQ142" s="53"/>
      <c r="BR142" s="8"/>
      <c r="BS142" s="9"/>
      <c r="BT142" s="6"/>
      <c r="BU142" s="53"/>
      <c r="BV142" s="8"/>
      <c r="BW142" s="9"/>
      <c r="BX142" s="6"/>
      <c r="BY142" s="53"/>
      <c r="BZ142" s="8"/>
      <c r="CA142" s="9"/>
      <c r="CB142" s="6"/>
      <c r="CC142" s="53"/>
      <c r="CD142" s="8"/>
      <c r="CE142" s="9"/>
      <c r="CF142" s="6"/>
      <c r="CG142" s="53"/>
      <c r="CH142" s="8"/>
      <c r="CI142" s="9"/>
      <c r="CJ142" s="6"/>
      <c r="CK142" s="53"/>
      <c r="CL142" s="8"/>
      <c r="CM142" s="9"/>
      <c r="CN142" s="6"/>
      <c r="CO142" s="53"/>
      <c r="CP142" s="8"/>
      <c r="CQ142" s="9"/>
      <c r="CR142" s="6"/>
      <c r="CS142" s="53"/>
      <c r="CT142" s="33">
        <f t="shared" si="18"/>
        <v>0</v>
      </c>
      <c r="CU142" s="33"/>
      <c r="CV142" s="33"/>
      <c r="CW142" s="5">
        <f>+SUM(CT140:CT147)</f>
        <v>39</v>
      </c>
    </row>
    <row r="143" spans="1:101" x14ac:dyDescent="0.3">
      <c r="A143" s="19" t="s">
        <v>52</v>
      </c>
      <c r="B143" s="8"/>
      <c r="C143" s="9"/>
      <c r="D143" s="6"/>
      <c r="E143" s="53"/>
      <c r="F143" s="8"/>
      <c r="G143" s="9"/>
      <c r="H143" s="6"/>
      <c r="I143" s="34"/>
      <c r="J143" s="8"/>
      <c r="K143" s="9"/>
      <c r="L143" s="6"/>
      <c r="M143" s="34"/>
      <c r="N143" s="11">
        <v>1</v>
      </c>
      <c r="O143" s="10">
        <v>1</v>
      </c>
      <c r="P143" s="138">
        <v>1</v>
      </c>
      <c r="Q143" s="7">
        <v>1</v>
      </c>
      <c r="R143" s="8">
        <v>1</v>
      </c>
      <c r="S143" s="10">
        <v>1</v>
      </c>
      <c r="T143" s="138">
        <v>1</v>
      </c>
      <c r="U143" s="7">
        <v>1</v>
      </c>
      <c r="V143" s="8">
        <v>1</v>
      </c>
      <c r="W143" s="10">
        <v>1</v>
      </c>
      <c r="X143" s="138">
        <v>1</v>
      </c>
      <c r="Y143" s="7">
        <v>1</v>
      </c>
      <c r="Z143" s="8">
        <v>1</v>
      </c>
      <c r="AA143" s="10">
        <v>1</v>
      </c>
      <c r="AB143" s="138">
        <v>1</v>
      </c>
      <c r="AC143" s="7">
        <v>1</v>
      </c>
      <c r="AD143" s="8">
        <v>1</v>
      </c>
      <c r="AE143" s="10">
        <v>1</v>
      </c>
      <c r="AF143" s="138">
        <v>1</v>
      </c>
      <c r="AG143" s="7">
        <v>1</v>
      </c>
      <c r="AH143" s="8">
        <v>1</v>
      </c>
      <c r="AI143" s="10">
        <v>1</v>
      </c>
      <c r="AJ143" s="138">
        <v>1</v>
      </c>
      <c r="AK143" s="7">
        <v>1</v>
      </c>
      <c r="AL143" s="8">
        <v>1</v>
      </c>
      <c r="AM143" s="10">
        <v>1</v>
      </c>
      <c r="AN143" s="138">
        <v>1</v>
      </c>
      <c r="AO143" s="7">
        <v>1</v>
      </c>
      <c r="AP143" s="8">
        <v>1</v>
      </c>
      <c r="AQ143" s="10">
        <v>1</v>
      </c>
      <c r="AR143" s="138">
        <v>1</v>
      </c>
      <c r="AS143" s="7">
        <v>1</v>
      </c>
      <c r="AT143" s="8">
        <v>1</v>
      </c>
      <c r="AU143" s="10">
        <v>1</v>
      </c>
      <c r="AV143" s="138">
        <v>1</v>
      </c>
      <c r="AW143" s="7">
        <v>1</v>
      </c>
      <c r="AX143" s="8">
        <v>1</v>
      </c>
      <c r="AY143" s="10">
        <v>1</v>
      </c>
      <c r="AZ143" s="138">
        <v>1</v>
      </c>
      <c r="BA143" s="10">
        <v>1</v>
      </c>
      <c r="BB143" s="8">
        <v>1</v>
      </c>
      <c r="BC143" s="10">
        <v>1</v>
      </c>
      <c r="BD143" s="138">
        <v>1</v>
      </c>
      <c r="BE143" s="7">
        <v>1</v>
      </c>
      <c r="BF143" s="8">
        <v>1</v>
      </c>
      <c r="BG143" s="10">
        <v>1</v>
      </c>
      <c r="BH143" s="138">
        <v>1</v>
      </c>
      <c r="BI143" s="7">
        <v>1</v>
      </c>
      <c r="BJ143" s="8">
        <v>1</v>
      </c>
      <c r="BK143" s="10">
        <v>1</v>
      </c>
      <c r="BL143" s="138">
        <v>1</v>
      </c>
      <c r="BM143" s="35">
        <v>1</v>
      </c>
      <c r="BN143" s="34"/>
      <c r="BO143" s="9"/>
      <c r="BP143" s="6"/>
      <c r="BQ143" s="53"/>
      <c r="BR143" s="8"/>
      <c r="BS143" s="9"/>
      <c r="BT143" s="6"/>
      <c r="BU143" s="53"/>
      <c r="BV143" s="8"/>
      <c r="BW143" s="9"/>
      <c r="BX143" s="6"/>
      <c r="BY143" s="53"/>
      <c r="BZ143" s="8"/>
      <c r="CA143" s="9"/>
      <c r="CB143" s="6"/>
      <c r="CC143" s="53"/>
      <c r="CD143" s="8"/>
      <c r="CE143" s="9"/>
      <c r="CF143" s="6"/>
      <c r="CG143" s="53"/>
      <c r="CH143" s="8"/>
      <c r="CI143" s="9"/>
      <c r="CJ143" s="6"/>
      <c r="CK143" s="53"/>
      <c r="CL143" s="8"/>
      <c r="CM143" s="9"/>
      <c r="CN143" s="6"/>
      <c r="CO143" s="53"/>
      <c r="CP143" s="8"/>
      <c r="CQ143" s="9"/>
      <c r="CR143" s="6"/>
      <c r="CS143" s="53"/>
      <c r="CT143" s="33">
        <f t="shared" si="18"/>
        <v>13</v>
      </c>
      <c r="CU143" s="33"/>
      <c r="CV143" s="33"/>
    </row>
    <row r="144" spans="1:101" x14ac:dyDescent="0.3">
      <c r="A144" s="19" t="s">
        <v>52</v>
      </c>
      <c r="B144" s="8"/>
      <c r="C144" s="9"/>
      <c r="D144" s="6"/>
      <c r="E144" s="53"/>
      <c r="F144" s="8"/>
      <c r="G144" s="9"/>
      <c r="H144" s="6"/>
      <c r="I144" s="34"/>
      <c r="J144" s="8"/>
      <c r="K144" s="9"/>
      <c r="L144" s="6"/>
      <c r="M144" s="34"/>
      <c r="N144" s="11">
        <v>1</v>
      </c>
      <c r="O144" s="9">
        <v>1</v>
      </c>
      <c r="P144" s="34">
        <v>1</v>
      </c>
      <c r="Q144" s="7">
        <v>1</v>
      </c>
      <c r="R144" s="8">
        <v>1</v>
      </c>
      <c r="S144" s="9">
        <v>1</v>
      </c>
      <c r="T144" s="34">
        <v>1</v>
      </c>
      <c r="U144" s="7">
        <v>1</v>
      </c>
      <c r="V144" s="8">
        <v>1</v>
      </c>
      <c r="W144" s="9">
        <v>1</v>
      </c>
      <c r="X144" s="34">
        <v>1</v>
      </c>
      <c r="Y144" s="7">
        <v>1</v>
      </c>
      <c r="Z144" s="8">
        <v>1</v>
      </c>
      <c r="AA144" s="9">
        <v>1</v>
      </c>
      <c r="AB144" s="34">
        <v>1</v>
      </c>
      <c r="AC144" s="7">
        <v>1</v>
      </c>
      <c r="AD144" s="8">
        <v>1</v>
      </c>
      <c r="AE144" s="9">
        <v>1</v>
      </c>
      <c r="AF144" s="34">
        <v>1</v>
      </c>
      <c r="AG144" s="7">
        <v>1</v>
      </c>
      <c r="AH144" s="8">
        <v>1</v>
      </c>
      <c r="AI144" s="9">
        <v>1</v>
      </c>
      <c r="AJ144" s="34">
        <v>1</v>
      </c>
      <c r="AK144" s="7">
        <v>1</v>
      </c>
      <c r="AL144" s="8">
        <v>1</v>
      </c>
      <c r="AM144" s="9">
        <v>1</v>
      </c>
      <c r="AN144" s="34">
        <v>1</v>
      </c>
      <c r="AO144" s="7">
        <v>1</v>
      </c>
      <c r="AP144" s="8">
        <v>1</v>
      </c>
      <c r="AQ144" s="9">
        <v>1</v>
      </c>
      <c r="AR144" s="34">
        <v>1</v>
      </c>
      <c r="AS144" s="7">
        <v>1</v>
      </c>
      <c r="AT144" s="8">
        <v>1</v>
      </c>
      <c r="AU144" s="9">
        <v>1</v>
      </c>
      <c r="AV144" s="34">
        <v>1</v>
      </c>
      <c r="AW144" s="7">
        <v>1</v>
      </c>
      <c r="AX144" s="8">
        <v>1</v>
      </c>
      <c r="AY144" s="9">
        <v>1</v>
      </c>
      <c r="AZ144" s="34">
        <v>1</v>
      </c>
      <c r="BA144" s="10">
        <v>1</v>
      </c>
      <c r="BB144" s="8">
        <v>1</v>
      </c>
      <c r="BC144" s="9">
        <v>1</v>
      </c>
      <c r="BD144" s="34">
        <v>1</v>
      </c>
      <c r="BE144" s="7">
        <v>1</v>
      </c>
      <c r="BF144" s="8">
        <v>1</v>
      </c>
      <c r="BG144" s="9">
        <v>1</v>
      </c>
      <c r="BH144" s="34">
        <v>1</v>
      </c>
      <c r="BI144" s="7">
        <v>1</v>
      </c>
      <c r="BJ144" s="8">
        <v>1</v>
      </c>
      <c r="BK144" s="9">
        <v>1</v>
      </c>
      <c r="BL144" s="34">
        <v>1</v>
      </c>
      <c r="BM144" s="35">
        <v>1</v>
      </c>
      <c r="BN144" s="34"/>
      <c r="BO144" s="9"/>
      <c r="BP144" s="6"/>
      <c r="BQ144" s="53"/>
      <c r="BR144" s="8"/>
      <c r="BS144" s="9"/>
      <c r="BT144" s="6"/>
      <c r="BU144" s="53"/>
      <c r="BV144" s="8"/>
      <c r="BW144" s="9"/>
      <c r="BX144" s="6"/>
      <c r="BY144" s="53"/>
      <c r="BZ144" s="8"/>
      <c r="CA144" s="9"/>
      <c r="CB144" s="6"/>
      <c r="CC144" s="53"/>
      <c r="CD144" s="8"/>
      <c r="CE144" s="9"/>
      <c r="CF144" s="6"/>
      <c r="CG144" s="53"/>
      <c r="CH144" s="8"/>
      <c r="CI144" s="9"/>
      <c r="CJ144" s="6"/>
      <c r="CK144" s="53"/>
      <c r="CL144" s="8"/>
      <c r="CM144" s="9"/>
      <c r="CN144" s="6"/>
      <c r="CO144" s="53"/>
      <c r="CP144" s="8"/>
      <c r="CQ144" s="9"/>
      <c r="CR144" s="6"/>
      <c r="CS144" s="53"/>
      <c r="CT144" s="33">
        <f>SUM(B144:CS144)/4</f>
        <v>13</v>
      </c>
      <c r="CU144" s="33"/>
      <c r="CV144" s="33"/>
      <c r="CW144" s="4"/>
    </row>
    <row r="145" spans="1:101" x14ac:dyDescent="0.3">
      <c r="A145" s="19" t="s">
        <v>52</v>
      </c>
      <c r="B145" s="8"/>
      <c r="C145" s="9"/>
      <c r="D145" s="6"/>
      <c r="E145" s="7"/>
      <c r="F145" s="8"/>
      <c r="G145" s="9"/>
      <c r="H145" s="6"/>
      <c r="I145" s="10"/>
      <c r="J145" s="8"/>
      <c r="K145" s="9"/>
      <c r="L145" s="6"/>
      <c r="M145" s="10"/>
      <c r="N145" s="11"/>
      <c r="O145" s="9"/>
      <c r="P145" s="6"/>
      <c r="Q145" s="7"/>
      <c r="R145" s="8"/>
      <c r="S145" s="9"/>
      <c r="T145" s="6"/>
      <c r="U145" s="7"/>
      <c r="V145" s="8"/>
      <c r="W145" s="9"/>
      <c r="X145" s="6"/>
      <c r="Y145" s="7"/>
      <c r="Z145" s="8"/>
      <c r="AA145" s="9"/>
      <c r="AB145" s="6"/>
      <c r="AC145" s="7"/>
      <c r="AD145" s="8"/>
      <c r="AE145" s="9"/>
      <c r="AF145" s="6"/>
      <c r="AG145" s="7"/>
      <c r="AH145" s="8"/>
      <c r="AI145" s="9"/>
      <c r="AJ145" s="6"/>
      <c r="AK145" s="7"/>
      <c r="AL145" s="8"/>
      <c r="AM145" s="9"/>
      <c r="AN145" s="6"/>
      <c r="AO145" s="7"/>
      <c r="AP145" s="8"/>
      <c r="AQ145" s="9"/>
      <c r="AR145" s="6"/>
      <c r="AS145" s="7"/>
      <c r="AT145" s="8"/>
      <c r="AU145" s="9"/>
      <c r="AV145" s="6"/>
      <c r="AW145" s="7"/>
      <c r="AX145" s="34"/>
      <c r="AY145" s="9"/>
      <c r="AZ145" s="6"/>
      <c r="BA145" s="10"/>
      <c r="BB145" s="8"/>
      <c r="BC145" s="9"/>
      <c r="BD145" s="6"/>
      <c r="BE145" s="7"/>
      <c r="BF145" s="8"/>
      <c r="BG145" s="9"/>
      <c r="BH145" s="6"/>
      <c r="BI145" s="7"/>
      <c r="BJ145" s="8"/>
      <c r="BK145" s="9"/>
      <c r="BL145" s="6"/>
      <c r="BM145" s="35"/>
      <c r="BN145" s="34"/>
      <c r="BO145" s="9"/>
      <c r="BP145" s="6"/>
      <c r="BQ145" s="7"/>
      <c r="BR145" s="8"/>
      <c r="BS145" s="9"/>
      <c r="BT145" s="6"/>
      <c r="BU145" s="7"/>
      <c r="BV145" s="8"/>
      <c r="BW145" s="9"/>
      <c r="BX145" s="6"/>
      <c r="BY145" s="7"/>
      <c r="BZ145" s="8"/>
      <c r="CA145" s="9"/>
      <c r="CB145" s="6"/>
      <c r="CC145" s="7"/>
      <c r="CD145" s="8"/>
      <c r="CE145" s="9"/>
      <c r="CF145" s="6"/>
      <c r="CG145" s="7"/>
      <c r="CH145" s="8"/>
      <c r="CI145" s="9"/>
      <c r="CJ145" s="6"/>
      <c r="CK145" s="7"/>
      <c r="CL145" s="8"/>
      <c r="CM145" s="9"/>
      <c r="CN145" s="6"/>
      <c r="CO145" s="7"/>
      <c r="CP145" s="8"/>
      <c r="CQ145" s="9"/>
      <c r="CR145" s="6"/>
      <c r="CS145" s="7"/>
      <c r="CT145" s="33">
        <f t="shared" si="18"/>
        <v>0</v>
      </c>
      <c r="CU145" s="33"/>
      <c r="CV145" s="33"/>
      <c r="CW145" s="4"/>
    </row>
    <row r="146" spans="1:101" x14ac:dyDescent="0.3">
      <c r="A146" s="20" t="s">
        <v>54</v>
      </c>
      <c r="B146" s="8"/>
      <c r="C146" s="9"/>
      <c r="D146" s="6"/>
      <c r="E146" s="7"/>
      <c r="F146" s="8"/>
      <c r="G146" s="9"/>
      <c r="H146" s="6"/>
      <c r="I146" s="10"/>
      <c r="J146" s="8"/>
      <c r="K146" s="9"/>
      <c r="L146" s="6"/>
      <c r="M146" s="10"/>
      <c r="N146" s="11">
        <v>1</v>
      </c>
      <c r="O146" s="8">
        <v>1</v>
      </c>
      <c r="P146" s="8">
        <v>1</v>
      </c>
      <c r="Q146" s="8">
        <v>1</v>
      </c>
      <c r="R146" s="8">
        <v>1</v>
      </c>
      <c r="S146" s="8">
        <v>1</v>
      </c>
      <c r="T146" s="8">
        <v>1</v>
      </c>
      <c r="U146" s="8">
        <v>1</v>
      </c>
      <c r="V146" s="8">
        <v>1</v>
      </c>
      <c r="W146" s="8">
        <v>1</v>
      </c>
      <c r="X146" s="8">
        <v>1</v>
      </c>
      <c r="Y146" s="8">
        <v>1</v>
      </c>
      <c r="Z146" s="8">
        <v>1</v>
      </c>
      <c r="AA146" s="8">
        <v>1</v>
      </c>
      <c r="AB146" s="8">
        <v>1</v>
      </c>
      <c r="AC146" s="8">
        <v>1</v>
      </c>
      <c r="AD146" s="8">
        <v>1</v>
      </c>
      <c r="AE146" s="8">
        <v>1</v>
      </c>
      <c r="AF146" s="8">
        <v>1</v>
      </c>
      <c r="AG146" s="8">
        <v>1</v>
      </c>
      <c r="AH146" s="8">
        <v>1</v>
      </c>
      <c r="AI146" s="8">
        <v>1</v>
      </c>
      <c r="AJ146" s="8">
        <v>1</v>
      </c>
      <c r="AK146" s="8">
        <v>1</v>
      </c>
      <c r="AL146" s="8">
        <v>1</v>
      </c>
      <c r="AM146" s="8">
        <v>1</v>
      </c>
      <c r="AN146" s="8">
        <v>1</v>
      </c>
      <c r="AO146" s="8">
        <v>1</v>
      </c>
      <c r="AP146" s="8">
        <v>1</v>
      </c>
      <c r="AQ146" s="8">
        <v>1</v>
      </c>
      <c r="AR146" s="8">
        <v>1</v>
      </c>
      <c r="AS146" s="8">
        <v>1</v>
      </c>
      <c r="AT146" s="8">
        <v>1</v>
      </c>
      <c r="AU146" s="8">
        <v>1</v>
      </c>
      <c r="AV146" s="8">
        <v>1</v>
      </c>
      <c r="AW146" s="8">
        <v>1</v>
      </c>
      <c r="AX146" s="8">
        <v>1</v>
      </c>
      <c r="AY146" s="8">
        <v>1</v>
      </c>
      <c r="AZ146" s="8">
        <v>1</v>
      </c>
      <c r="BA146" s="8">
        <v>1</v>
      </c>
      <c r="BB146" s="8">
        <v>1</v>
      </c>
      <c r="BC146" s="8">
        <v>1</v>
      </c>
      <c r="BD146" s="8">
        <v>1</v>
      </c>
      <c r="BE146" s="8">
        <v>1</v>
      </c>
      <c r="BF146" s="8">
        <v>1</v>
      </c>
      <c r="BG146" s="8">
        <v>1</v>
      </c>
      <c r="BH146" s="8">
        <v>1</v>
      </c>
      <c r="BI146" s="8">
        <v>1</v>
      </c>
      <c r="BJ146" s="8">
        <v>1</v>
      </c>
      <c r="BK146" s="8">
        <v>1</v>
      </c>
      <c r="BL146" s="8">
        <v>1</v>
      </c>
      <c r="BM146" s="134">
        <v>1</v>
      </c>
      <c r="BN146" s="34"/>
      <c r="BO146" s="9"/>
      <c r="BP146" s="6"/>
      <c r="BQ146" s="7"/>
      <c r="BR146" s="8"/>
      <c r="BS146" s="9"/>
      <c r="BT146" s="6"/>
      <c r="BU146" s="7"/>
      <c r="BV146" s="8"/>
      <c r="BW146" s="9"/>
      <c r="BX146" s="6"/>
      <c r="BY146" s="7"/>
      <c r="BZ146" s="8"/>
      <c r="CA146" s="9"/>
      <c r="CB146" s="6"/>
      <c r="CC146" s="7"/>
      <c r="CD146" s="8"/>
      <c r="CE146" s="9"/>
      <c r="CF146" s="6"/>
      <c r="CG146" s="7"/>
      <c r="CH146" s="8"/>
      <c r="CI146" s="9"/>
      <c r="CJ146" s="6"/>
      <c r="CK146" s="7"/>
      <c r="CL146" s="8"/>
      <c r="CM146" s="9"/>
      <c r="CN146" s="6"/>
      <c r="CO146" s="7"/>
      <c r="CP146" s="8"/>
      <c r="CQ146" s="9"/>
      <c r="CR146" s="6"/>
      <c r="CS146" s="7"/>
      <c r="CT146" s="33">
        <f t="shared" si="18"/>
        <v>13</v>
      </c>
      <c r="CU146" s="33"/>
      <c r="CV146" s="33"/>
      <c r="CW146" s="33"/>
    </row>
    <row r="147" spans="1:101" ht="15" thickBot="1" x14ac:dyDescent="0.35">
      <c r="A147" s="20" t="s">
        <v>43</v>
      </c>
      <c r="B147" s="8"/>
      <c r="C147" s="9"/>
      <c r="D147" s="6"/>
      <c r="E147" s="7"/>
      <c r="F147" s="8"/>
      <c r="G147" s="9"/>
      <c r="H147" s="6"/>
      <c r="I147" s="10"/>
      <c r="J147" s="8"/>
      <c r="K147" s="9"/>
      <c r="L147" s="6"/>
      <c r="M147" s="10"/>
      <c r="N147" s="11"/>
      <c r="O147" s="9"/>
      <c r="P147" s="6"/>
      <c r="Q147" s="7"/>
      <c r="R147" s="8"/>
      <c r="S147" s="9"/>
      <c r="T147" s="6"/>
      <c r="U147" s="7"/>
      <c r="V147" s="8"/>
      <c r="W147" s="9"/>
      <c r="X147" s="6"/>
      <c r="Y147" s="7"/>
      <c r="Z147" s="8"/>
      <c r="AA147" s="9"/>
      <c r="AB147" s="6"/>
      <c r="AC147" s="7"/>
      <c r="AD147" s="8"/>
      <c r="AE147" s="9"/>
      <c r="AF147" s="6"/>
      <c r="AG147" s="7"/>
      <c r="AH147" s="8"/>
      <c r="AI147" s="9"/>
      <c r="AJ147" s="6"/>
      <c r="AK147" s="7"/>
      <c r="AL147" s="8"/>
      <c r="AM147" s="9"/>
      <c r="AN147" s="6"/>
      <c r="AO147" s="7"/>
      <c r="AP147" s="8"/>
      <c r="AQ147" s="9"/>
      <c r="AR147" s="6"/>
      <c r="AS147" s="7"/>
      <c r="AT147" s="8"/>
      <c r="AU147" s="9"/>
      <c r="AV147" s="6"/>
      <c r="AW147" s="7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5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8"/>
      <c r="CQ147" s="9"/>
      <c r="CR147" s="6"/>
      <c r="CS147" s="7"/>
      <c r="CT147" s="33">
        <f t="shared" si="18"/>
        <v>0</v>
      </c>
      <c r="CU147" s="33"/>
      <c r="CV147" s="33"/>
    </row>
    <row r="148" spans="1:101" ht="15" thickBot="1" x14ac:dyDescent="0.35">
      <c r="A148" s="21" t="s">
        <v>62</v>
      </c>
      <c r="B148" s="55"/>
      <c r="C148" s="56"/>
      <c r="D148" s="57"/>
      <c r="E148" s="58"/>
      <c r="F148" s="55"/>
      <c r="G148" s="56"/>
      <c r="H148" s="57"/>
      <c r="I148" s="59"/>
      <c r="J148" s="36"/>
      <c r="K148" s="37"/>
      <c r="L148" s="38"/>
      <c r="M148" s="40"/>
      <c r="N148" s="41">
        <v>1</v>
      </c>
      <c r="O148" s="37">
        <v>1</v>
      </c>
      <c r="P148" s="38">
        <v>1</v>
      </c>
      <c r="Q148" s="39">
        <v>1</v>
      </c>
      <c r="R148" s="36">
        <v>1</v>
      </c>
      <c r="S148" s="37">
        <v>1</v>
      </c>
      <c r="T148" s="38">
        <v>1</v>
      </c>
      <c r="U148" s="39">
        <v>1</v>
      </c>
      <c r="V148" s="36">
        <v>1</v>
      </c>
      <c r="W148" s="37">
        <v>1</v>
      </c>
      <c r="X148" s="38">
        <v>1</v>
      </c>
      <c r="Y148" s="39">
        <v>1</v>
      </c>
      <c r="Z148" s="36">
        <v>1</v>
      </c>
      <c r="AA148" s="37">
        <v>1</v>
      </c>
      <c r="AB148" s="38">
        <v>1</v>
      </c>
      <c r="AC148" s="39">
        <v>1</v>
      </c>
      <c r="AD148" s="36">
        <v>1</v>
      </c>
      <c r="AE148" s="37">
        <v>1</v>
      </c>
      <c r="AF148" s="38">
        <v>1</v>
      </c>
      <c r="AG148" s="39">
        <v>1</v>
      </c>
      <c r="AH148" s="36">
        <v>1</v>
      </c>
      <c r="AI148" s="37">
        <v>1</v>
      </c>
      <c r="AJ148" s="38">
        <v>1</v>
      </c>
      <c r="AK148" s="39">
        <v>1</v>
      </c>
      <c r="AL148" s="36">
        <v>1</v>
      </c>
      <c r="AM148" s="37">
        <v>1</v>
      </c>
      <c r="AN148" s="38">
        <v>1</v>
      </c>
      <c r="AO148" s="39">
        <v>1</v>
      </c>
      <c r="AP148" s="36">
        <v>1</v>
      </c>
      <c r="AQ148" s="37">
        <v>1</v>
      </c>
      <c r="AR148" s="38">
        <v>1</v>
      </c>
      <c r="AS148" s="39">
        <v>1</v>
      </c>
      <c r="AT148" s="36">
        <v>1</v>
      </c>
      <c r="AU148" s="37">
        <v>1</v>
      </c>
      <c r="AV148" s="38">
        <v>1</v>
      </c>
      <c r="AW148" s="39">
        <v>1</v>
      </c>
      <c r="AX148" s="43">
        <v>1</v>
      </c>
      <c r="AY148" s="37">
        <v>1</v>
      </c>
      <c r="AZ148" s="38">
        <v>1</v>
      </c>
      <c r="BA148" s="40">
        <v>1</v>
      </c>
      <c r="BB148" s="171">
        <v>1</v>
      </c>
      <c r="BC148" s="37">
        <v>1</v>
      </c>
      <c r="BD148" s="38">
        <v>1</v>
      </c>
      <c r="BE148" s="39">
        <v>1</v>
      </c>
      <c r="BF148" s="36">
        <v>1</v>
      </c>
      <c r="BG148" s="37">
        <v>1</v>
      </c>
      <c r="BH148" s="38">
        <v>1</v>
      </c>
      <c r="BI148" s="39">
        <v>1</v>
      </c>
      <c r="BJ148" s="36">
        <v>1</v>
      </c>
      <c r="BK148" s="37">
        <v>1</v>
      </c>
      <c r="BL148" s="38">
        <v>1</v>
      </c>
      <c r="BM148" s="42">
        <v>1</v>
      </c>
      <c r="BN148" s="60"/>
      <c r="BO148" s="56"/>
      <c r="BP148" s="57"/>
      <c r="BQ148" s="58"/>
      <c r="BR148" s="55"/>
      <c r="BS148" s="56"/>
      <c r="BT148" s="57"/>
      <c r="BU148" s="58"/>
      <c r="BV148" s="55"/>
      <c r="BW148" s="56"/>
      <c r="BX148" s="57"/>
      <c r="BY148" s="58"/>
      <c r="BZ148" s="55"/>
      <c r="CA148" s="56"/>
      <c r="CB148" s="57"/>
      <c r="CC148" s="58"/>
      <c r="CD148" s="55"/>
      <c r="CE148" s="56"/>
      <c r="CF148" s="57"/>
      <c r="CG148" s="58"/>
      <c r="CH148" s="55"/>
      <c r="CI148" s="56"/>
      <c r="CJ148" s="57"/>
      <c r="CK148" s="58"/>
      <c r="CL148" s="55"/>
      <c r="CM148" s="56"/>
      <c r="CN148" s="57"/>
      <c r="CO148" s="58"/>
      <c r="CP148" s="55"/>
      <c r="CQ148" s="56"/>
      <c r="CR148" s="57"/>
      <c r="CS148" s="58"/>
    </row>
    <row r="149" spans="1:101" ht="15" thickBot="1" x14ac:dyDescent="0.35">
      <c r="B149" s="110">
        <f t="shared" ref="B149:BM149" si="19" xml:space="preserve"> SUM(B132:B148)</f>
        <v>0</v>
      </c>
      <c r="C149" s="110">
        <f t="shared" si="19"/>
        <v>0</v>
      </c>
      <c r="D149" s="110">
        <f t="shared" si="19"/>
        <v>0</v>
      </c>
      <c r="E149" s="110">
        <f t="shared" si="19"/>
        <v>0</v>
      </c>
      <c r="F149" s="110">
        <f t="shared" si="19"/>
        <v>0</v>
      </c>
      <c r="G149" s="110">
        <f t="shared" si="19"/>
        <v>0</v>
      </c>
      <c r="H149" s="110">
        <f t="shared" si="19"/>
        <v>0</v>
      </c>
      <c r="I149" s="110">
        <f t="shared" si="19"/>
        <v>0</v>
      </c>
      <c r="J149" s="110">
        <f t="shared" si="19"/>
        <v>0</v>
      </c>
      <c r="K149" s="110">
        <f t="shared" si="19"/>
        <v>0</v>
      </c>
      <c r="L149" s="110">
        <f t="shared" si="19"/>
        <v>0</v>
      </c>
      <c r="M149" s="110">
        <f t="shared" si="19"/>
        <v>0</v>
      </c>
      <c r="N149" s="135">
        <f t="shared" si="19"/>
        <v>4</v>
      </c>
      <c r="O149" s="122">
        <f t="shared" si="19"/>
        <v>4</v>
      </c>
      <c r="P149" s="122">
        <f t="shared" si="19"/>
        <v>4</v>
      </c>
      <c r="Q149" s="122">
        <f t="shared" si="19"/>
        <v>4</v>
      </c>
      <c r="R149" s="122">
        <f t="shared" si="19"/>
        <v>4</v>
      </c>
      <c r="S149" s="122">
        <f t="shared" si="19"/>
        <v>4</v>
      </c>
      <c r="T149" s="122">
        <f t="shared" si="19"/>
        <v>4</v>
      </c>
      <c r="U149" s="122">
        <f t="shared" si="19"/>
        <v>4</v>
      </c>
      <c r="V149" s="122">
        <f t="shared" si="19"/>
        <v>4</v>
      </c>
      <c r="W149" s="122">
        <f t="shared" si="19"/>
        <v>4</v>
      </c>
      <c r="X149" s="122">
        <f t="shared" si="19"/>
        <v>4</v>
      </c>
      <c r="Y149" s="122">
        <f t="shared" si="19"/>
        <v>4</v>
      </c>
      <c r="Z149" s="122">
        <f t="shared" si="19"/>
        <v>4</v>
      </c>
      <c r="AA149" s="122">
        <f t="shared" si="19"/>
        <v>4</v>
      </c>
      <c r="AB149" s="122">
        <f t="shared" si="19"/>
        <v>4</v>
      </c>
      <c r="AC149" s="122">
        <f t="shared" si="19"/>
        <v>4</v>
      </c>
      <c r="AD149" s="122">
        <f t="shared" si="19"/>
        <v>4</v>
      </c>
      <c r="AE149" s="122">
        <f t="shared" si="19"/>
        <v>4</v>
      </c>
      <c r="AF149" s="122">
        <f t="shared" si="19"/>
        <v>4</v>
      </c>
      <c r="AG149" s="122">
        <f t="shared" si="19"/>
        <v>4</v>
      </c>
      <c r="AH149" s="122">
        <f t="shared" si="19"/>
        <v>4</v>
      </c>
      <c r="AI149" s="122">
        <f t="shared" si="19"/>
        <v>4</v>
      </c>
      <c r="AJ149" s="122">
        <f t="shared" si="19"/>
        <v>4</v>
      </c>
      <c r="AK149" s="122">
        <f t="shared" si="19"/>
        <v>4</v>
      </c>
      <c r="AL149" s="122">
        <f t="shared" si="19"/>
        <v>4</v>
      </c>
      <c r="AM149" s="122">
        <f t="shared" si="19"/>
        <v>4</v>
      </c>
      <c r="AN149" s="122">
        <f t="shared" si="19"/>
        <v>4</v>
      </c>
      <c r="AO149" s="122">
        <f t="shared" si="19"/>
        <v>4</v>
      </c>
      <c r="AP149" s="122">
        <f t="shared" si="19"/>
        <v>4</v>
      </c>
      <c r="AQ149" s="122">
        <f t="shared" si="19"/>
        <v>4</v>
      </c>
      <c r="AR149" s="122">
        <f t="shared" si="19"/>
        <v>4</v>
      </c>
      <c r="AS149" s="122">
        <f t="shared" si="19"/>
        <v>4</v>
      </c>
      <c r="AT149" s="122">
        <f t="shared" si="19"/>
        <v>4</v>
      </c>
      <c r="AU149" s="122">
        <f t="shared" si="19"/>
        <v>4</v>
      </c>
      <c r="AV149" s="122">
        <f t="shared" si="19"/>
        <v>4</v>
      </c>
      <c r="AW149" s="122">
        <f t="shared" si="19"/>
        <v>4</v>
      </c>
      <c r="AX149" s="122">
        <f t="shared" si="19"/>
        <v>4</v>
      </c>
      <c r="AY149" s="122">
        <f t="shared" si="19"/>
        <v>4</v>
      </c>
      <c r="AZ149" s="122">
        <f t="shared" si="19"/>
        <v>4</v>
      </c>
      <c r="BA149" s="122">
        <f t="shared" si="19"/>
        <v>4</v>
      </c>
      <c r="BB149" s="122">
        <f t="shared" si="19"/>
        <v>4</v>
      </c>
      <c r="BC149" s="122">
        <f t="shared" si="19"/>
        <v>4</v>
      </c>
      <c r="BD149" s="122">
        <f t="shared" si="19"/>
        <v>4</v>
      </c>
      <c r="BE149" s="122">
        <f t="shared" si="19"/>
        <v>4</v>
      </c>
      <c r="BF149" s="122">
        <f t="shared" si="19"/>
        <v>4</v>
      </c>
      <c r="BG149" s="122">
        <f t="shared" si="19"/>
        <v>4</v>
      </c>
      <c r="BH149" s="122">
        <f t="shared" si="19"/>
        <v>4</v>
      </c>
      <c r="BI149" s="122">
        <f t="shared" si="19"/>
        <v>4</v>
      </c>
      <c r="BJ149" s="122">
        <f t="shared" si="19"/>
        <v>4</v>
      </c>
      <c r="BK149" s="122">
        <f t="shared" si="19"/>
        <v>4</v>
      </c>
      <c r="BL149" s="122">
        <f t="shared" si="19"/>
        <v>4</v>
      </c>
      <c r="BM149" s="136">
        <f t="shared" si="19"/>
        <v>4</v>
      </c>
      <c r="BN149" s="110">
        <f t="shared" ref="BN149:CS149" si="20" xml:space="preserve"> SUM(BN132:BN148)</f>
        <v>0</v>
      </c>
      <c r="BO149" s="110">
        <f t="shared" si="20"/>
        <v>0</v>
      </c>
      <c r="BP149" s="110">
        <f t="shared" si="20"/>
        <v>0</v>
      </c>
      <c r="BQ149" s="110">
        <f t="shared" si="20"/>
        <v>0</v>
      </c>
      <c r="BR149" s="110">
        <f t="shared" si="20"/>
        <v>0</v>
      </c>
      <c r="BS149" s="110">
        <f t="shared" si="20"/>
        <v>0</v>
      </c>
      <c r="BT149" s="110">
        <f t="shared" si="20"/>
        <v>0</v>
      </c>
      <c r="BU149" s="110">
        <f t="shared" si="20"/>
        <v>0</v>
      </c>
      <c r="BV149" s="110">
        <f t="shared" si="20"/>
        <v>0</v>
      </c>
      <c r="BW149" s="110">
        <f t="shared" si="20"/>
        <v>0</v>
      </c>
      <c r="BX149" s="110">
        <f t="shared" si="20"/>
        <v>0</v>
      </c>
      <c r="BY149" s="110">
        <f t="shared" si="20"/>
        <v>0</v>
      </c>
      <c r="BZ149" s="110">
        <f t="shared" si="20"/>
        <v>0</v>
      </c>
      <c r="CA149" s="110">
        <f t="shared" si="20"/>
        <v>0</v>
      </c>
      <c r="CB149" s="110">
        <f t="shared" si="20"/>
        <v>0</v>
      </c>
      <c r="CC149" s="110">
        <f t="shared" si="20"/>
        <v>0</v>
      </c>
      <c r="CD149" s="110">
        <f t="shared" si="20"/>
        <v>0</v>
      </c>
      <c r="CE149" s="110">
        <f t="shared" si="20"/>
        <v>0</v>
      </c>
      <c r="CF149" s="110">
        <f t="shared" si="20"/>
        <v>0</v>
      </c>
      <c r="CG149" s="110">
        <f t="shared" si="20"/>
        <v>0</v>
      </c>
      <c r="CH149" s="110">
        <f t="shared" si="20"/>
        <v>0</v>
      </c>
      <c r="CI149" s="110">
        <f t="shared" si="20"/>
        <v>0</v>
      </c>
      <c r="CJ149" s="110">
        <f t="shared" si="20"/>
        <v>0</v>
      </c>
      <c r="CK149" s="110">
        <f t="shared" si="20"/>
        <v>0</v>
      </c>
      <c r="CL149" s="110">
        <f t="shared" si="20"/>
        <v>0</v>
      </c>
      <c r="CM149" s="110">
        <f t="shared" si="20"/>
        <v>0</v>
      </c>
      <c r="CN149" s="110">
        <f t="shared" si="20"/>
        <v>0</v>
      </c>
      <c r="CO149" s="110">
        <f t="shared" si="20"/>
        <v>0</v>
      </c>
      <c r="CP149" s="110">
        <f t="shared" si="20"/>
        <v>0</v>
      </c>
      <c r="CQ149" s="110">
        <f t="shared" si="20"/>
        <v>0</v>
      </c>
      <c r="CR149" s="110">
        <f t="shared" si="20"/>
        <v>0</v>
      </c>
      <c r="CS149" s="110">
        <f t="shared" si="20"/>
        <v>0</v>
      </c>
    </row>
    <row r="150" spans="1:101" x14ac:dyDescent="0.3">
      <c r="B150" s="348" t="s">
        <v>20</v>
      </c>
      <c r="C150" s="341"/>
      <c r="D150" s="341"/>
      <c r="E150" s="341"/>
      <c r="F150" s="341" t="s">
        <v>21</v>
      </c>
      <c r="G150" s="341"/>
      <c r="H150" s="341"/>
      <c r="I150" s="341"/>
      <c r="J150" s="341" t="s">
        <v>23</v>
      </c>
      <c r="K150" s="341"/>
      <c r="L150" s="341"/>
      <c r="M150" s="341"/>
      <c r="N150" s="341" t="s">
        <v>22</v>
      </c>
      <c r="O150" s="341"/>
      <c r="P150" s="341"/>
      <c r="Q150" s="341"/>
      <c r="R150" s="341" t="s">
        <v>0</v>
      </c>
      <c r="S150" s="341"/>
      <c r="T150" s="341"/>
      <c r="U150" s="341"/>
      <c r="V150" s="341" t="s">
        <v>1</v>
      </c>
      <c r="W150" s="341"/>
      <c r="X150" s="341"/>
      <c r="Y150" s="341"/>
      <c r="Z150" s="341" t="s">
        <v>2</v>
      </c>
      <c r="AA150" s="341"/>
      <c r="AB150" s="341"/>
      <c r="AC150" s="341"/>
      <c r="AD150" s="341" t="s">
        <v>3</v>
      </c>
      <c r="AE150" s="341"/>
      <c r="AF150" s="341"/>
      <c r="AG150" s="341"/>
      <c r="AH150" s="341" t="s">
        <v>4</v>
      </c>
      <c r="AI150" s="341"/>
      <c r="AJ150" s="341"/>
      <c r="AK150" s="341"/>
      <c r="AL150" s="341" t="s">
        <v>5</v>
      </c>
      <c r="AM150" s="341"/>
      <c r="AN150" s="341"/>
      <c r="AO150" s="341"/>
      <c r="AP150" s="341" t="s">
        <v>6</v>
      </c>
      <c r="AQ150" s="341"/>
      <c r="AR150" s="341"/>
      <c r="AS150" s="341"/>
      <c r="AT150" s="341" t="s">
        <v>7</v>
      </c>
      <c r="AU150" s="341"/>
      <c r="AV150" s="341"/>
      <c r="AW150" s="341"/>
      <c r="AX150" s="341" t="s">
        <v>8</v>
      </c>
      <c r="AY150" s="341"/>
      <c r="AZ150" s="341"/>
      <c r="BA150" s="341"/>
      <c r="BB150" s="341" t="s">
        <v>9</v>
      </c>
      <c r="BC150" s="341"/>
      <c r="BD150" s="341"/>
      <c r="BE150" s="341"/>
      <c r="BF150" s="341" t="s">
        <v>10</v>
      </c>
      <c r="BG150" s="341"/>
      <c r="BH150" s="341"/>
      <c r="BI150" s="341"/>
      <c r="BJ150" s="341" t="s">
        <v>11</v>
      </c>
      <c r="BK150" s="341"/>
      <c r="BL150" s="341"/>
      <c r="BM150" s="341"/>
      <c r="BN150" s="341" t="s">
        <v>12</v>
      </c>
      <c r="BO150" s="341"/>
      <c r="BP150" s="341"/>
      <c r="BQ150" s="341"/>
      <c r="BR150" s="341" t="s">
        <v>13</v>
      </c>
      <c r="BS150" s="341"/>
      <c r="BT150" s="341"/>
      <c r="BU150" s="341"/>
      <c r="BV150" s="341" t="s">
        <v>14</v>
      </c>
      <c r="BW150" s="341"/>
      <c r="BX150" s="341"/>
      <c r="BY150" s="341"/>
      <c r="BZ150" s="341" t="s">
        <v>15</v>
      </c>
      <c r="CA150" s="341"/>
      <c r="CB150" s="341"/>
      <c r="CC150" s="341"/>
      <c r="CD150" s="341" t="s">
        <v>16</v>
      </c>
      <c r="CE150" s="341"/>
      <c r="CF150" s="341"/>
      <c r="CG150" s="341"/>
      <c r="CH150" s="341" t="s">
        <v>17</v>
      </c>
      <c r="CI150" s="341"/>
      <c r="CJ150" s="341"/>
      <c r="CK150" s="341"/>
      <c r="CL150" s="341" t="s">
        <v>18</v>
      </c>
      <c r="CM150" s="341"/>
      <c r="CN150" s="341"/>
      <c r="CO150" s="341"/>
      <c r="CP150" s="341" t="s">
        <v>19</v>
      </c>
      <c r="CQ150" s="341"/>
      <c r="CR150" s="341"/>
      <c r="CS150" s="342"/>
      <c r="CW150" s="121"/>
    </row>
    <row r="151" spans="1:101" x14ac:dyDescent="0.3">
      <c r="CW151" s="121"/>
    </row>
    <row r="152" spans="1:101" x14ac:dyDescent="0.3">
      <c r="CW152" s="121"/>
    </row>
    <row r="153" spans="1:101" x14ac:dyDescent="0.3">
      <c r="CH153" s="137"/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137"/>
      <c r="CV153" s="137"/>
      <c r="CW153" s="121"/>
    </row>
    <row r="154" spans="1:101" x14ac:dyDescent="0.3">
      <c r="CH154" s="137"/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137"/>
      <c r="CV154" s="137"/>
      <c r="CW154" s="121"/>
    </row>
    <row r="155" spans="1:101" x14ac:dyDescent="0.3">
      <c r="CW155" s="121"/>
    </row>
    <row r="156" spans="1:101" x14ac:dyDescent="0.3">
      <c r="CW156" s="121"/>
    </row>
    <row r="157" spans="1:101" x14ac:dyDescent="0.3">
      <c r="CW157" s="121"/>
    </row>
  </sheetData>
  <mergeCells count="344">
    <mergeCell ref="BZ150:CC150"/>
    <mergeCell ref="CD150:CG150"/>
    <mergeCell ref="AX150:BA150"/>
    <mergeCell ref="BB150:BE150"/>
    <mergeCell ref="BF150:BI150"/>
    <mergeCell ref="BJ150:BM150"/>
    <mergeCell ref="BN150:BQ150"/>
    <mergeCell ref="BR150:BU150"/>
    <mergeCell ref="Z150:AC150"/>
    <mergeCell ref="AD150:AG150"/>
    <mergeCell ref="AH150:AK150"/>
    <mergeCell ref="AL150:AO150"/>
    <mergeCell ref="AP150:AS150"/>
    <mergeCell ref="AT150:AW150"/>
    <mergeCell ref="CH150:CK150"/>
    <mergeCell ref="CL150:CO150"/>
    <mergeCell ref="CP150:CS150"/>
    <mergeCell ref="B131:E131"/>
    <mergeCell ref="F131:I131"/>
    <mergeCell ref="J131:M131"/>
    <mergeCell ref="N131:Q131"/>
    <mergeCell ref="R131:U131"/>
    <mergeCell ref="V131:Y131"/>
    <mergeCell ref="Z131:AC131"/>
    <mergeCell ref="AD131:AG131"/>
    <mergeCell ref="CD131:CG131"/>
    <mergeCell ref="CH131:CK131"/>
    <mergeCell ref="CL131:CO131"/>
    <mergeCell ref="CP131:CS131"/>
    <mergeCell ref="BV131:BY131"/>
    <mergeCell ref="BZ131:CC131"/>
    <mergeCell ref="B150:E150"/>
    <mergeCell ref="F150:I150"/>
    <mergeCell ref="J150:M150"/>
    <mergeCell ref="N150:Q150"/>
    <mergeCell ref="R150:U150"/>
    <mergeCell ref="V150:Y150"/>
    <mergeCell ref="BV150:BY150"/>
    <mergeCell ref="AD129:AG129"/>
    <mergeCell ref="BF131:BI131"/>
    <mergeCell ref="BJ131:BM131"/>
    <mergeCell ref="BN131:BQ131"/>
    <mergeCell ref="BR131:BU131"/>
    <mergeCell ref="AT131:AW131"/>
    <mergeCell ref="AX131:BA131"/>
    <mergeCell ref="BB131:BE131"/>
    <mergeCell ref="AH131:AK131"/>
    <mergeCell ref="AL131:AO131"/>
    <mergeCell ref="AP131:AS131"/>
    <mergeCell ref="CH110:CK110"/>
    <mergeCell ref="CL110:CO110"/>
    <mergeCell ref="CP110:CS110"/>
    <mergeCell ref="BZ110:CC110"/>
    <mergeCell ref="CD110:CG110"/>
    <mergeCell ref="CP129:CS129"/>
    <mergeCell ref="AT130:BE130"/>
    <mergeCell ref="BV129:BY129"/>
    <mergeCell ref="BZ129:CC129"/>
    <mergeCell ref="CD129:CG129"/>
    <mergeCell ref="CH129:CK129"/>
    <mergeCell ref="CL129:CO129"/>
    <mergeCell ref="BR129:BU129"/>
    <mergeCell ref="AT129:AW129"/>
    <mergeCell ref="AX129:BA129"/>
    <mergeCell ref="B129:E129"/>
    <mergeCell ref="F129:I129"/>
    <mergeCell ref="J129:M129"/>
    <mergeCell ref="N129:Q129"/>
    <mergeCell ref="R129:U129"/>
    <mergeCell ref="BJ110:BM110"/>
    <mergeCell ref="BN110:BQ110"/>
    <mergeCell ref="BR110:BU110"/>
    <mergeCell ref="BV110:BY110"/>
    <mergeCell ref="AL110:AO110"/>
    <mergeCell ref="AP110:AS110"/>
    <mergeCell ref="AT110:AW110"/>
    <mergeCell ref="AX110:BA110"/>
    <mergeCell ref="BB110:BE110"/>
    <mergeCell ref="BF110:BI110"/>
    <mergeCell ref="BB129:BE129"/>
    <mergeCell ref="BF129:BI129"/>
    <mergeCell ref="BJ129:BM129"/>
    <mergeCell ref="BN129:BQ129"/>
    <mergeCell ref="AH129:AK129"/>
    <mergeCell ref="AL129:AO129"/>
    <mergeCell ref="AP129:AS129"/>
    <mergeCell ref="V129:Y129"/>
    <mergeCell ref="Z129:AC129"/>
    <mergeCell ref="AT109:BE109"/>
    <mergeCell ref="B110:E110"/>
    <mergeCell ref="F110:I110"/>
    <mergeCell ref="J110:M110"/>
    <mergeCell ref="N110:Q110"/>
    <mergeCell ref="R110:U110"/>
    <mergeCell ref="V110:Y110"/>
    <mergeCell ref="Z110:AC110"/>
    <mergeCell ref="AD110:AG110"/>
    <mergeCell ref="AH110:AK110"/>
    <mergeCell ref="BZ108:CC108"/>
    <mergeCell ref="CD108:CG108"/>
    <mergeCell ref="AX108:BA108"/>
    <mergeCell ref="BB108:BE108"/>
    <mergeCell ref="BF108:BI108"/>
    <mergeCell ref="BJ108:BM108"/>
    <mergeCell ref="BN108:BQ108"/>
    <mergeCell ref="BR108:BU108"/>
    <mergeCell ref="Z108:AC108"/>
    <mergeCell ref="AD108:AG108"/>
    <mergeCell ref="AH108:AK108"/>
    <mergeCell ref="AL108:AO108"/>
    <mergeCell ref="AP108:AS108"/>
    <mergeCell ref="AT108:AW108"/>
    <mergeCell ref="CH108:CK108"/>
    <mergeCell ref="CL108:CO108"/>
    <mergeCell ref="CP108:CS108"/>
    <mergeCell ref="B89:E89"/>
    <mergeCell ref="F89:I89"/>
    <mergeCell ref="J89:M89"/>
    <mergeCell ref="N89:Q89"/>
    <mergeCell ref="R89:U89"/>
    <mergeCell ref="V89:Y89"/>
    <mergeCell ref="Z89:AC89"/>
    <mergeCell ref="AD89:AG89"/>
    <mergeCell ref="CD89:CG89"/>
    <mergeCell ref="CH89:CK89"/>
    <mergeCell ref="CL89:CO89"/>
    <mergeCell ref="CP89:CS89"/>
    <mergeCell ref="BV89:BY89"/>
    <mergeCell ref="BZ89:CC89"/>
    <mergeCell ref="B108:E108"/>
    <mergeCell ref="F108:I108"/>
    <mergeCell ref="J108:M108"/>
    <mergeCell ref="N108:Q108"/>
    <mergeCell ref="R108:U108"/>
    <mergeCell ref="V108:Y108"/>
    <mergeCell ref="BV108:BY108"/>
    <mergeCell ref="AD87:AG87"/>
    <mergeCell ref="BF89:BI89"/>
    <mergeCell ref="BJ89:BM89"/>
    <mergeCell ref="BN89:BQ89"/>
    <mergeCell ref="BR89:BU89"/>
    <mergeCell ref="AT89:AW89"/>
    <mergeCell ref="AX89:BA89"/>
    <mergeCell ref="BB89:BE89"/>
    <mergeCell ref="AH89:AK89"/>
    <mergeCell ref="AL89:AO89"/>
    <mergeCell ref="AP89:AS89"/>
    <mergeCell ref="CH68:CK68"/>
    <mergeCell ref="CL68:CO68"/>
    <mergeCell ref="CP68:CS68"/>
    <mergeCell ref="BZ68:CC68"/>
    <mergeCell ref="CD68:CG68"/>
    <mergeCell ref="CP87:CS87"/>
    <mergeCell ref="AT88:BE88"/>
    <mergeCell ref="BV87:BY87"/>
    <mergeCell ref="BZ87:CC87"/>
    <mergeCell ref="CD87:CG87"/>
    <mergeCell ref="CH87:CK87"/>
    <mergeCell ref="CL87:CO87"/>
    <mergeCell ref="BR87:BU87"/>
    <mergeCell ref="AT87:AW87"/>
    <mergeCell ref="AX87:BA87"/>
    <mergeCell ref="B87:E87"/>
    <mergeCell ref="F87:I87"/>
    <mergeCell ref="J87:M87"/>
    <mergeCell ref="N87:Q87"/>
    <mergeCell ref="R87:U87"/>
    <mergeCell ref="BJ68:BM68"/>
    <mergeCell ref="BN68:BQ68"/>
    <mergeCell ref="BR68:BU68"/>
    <mergeCell ref="BV68:BY68"/>
    <mergeCell ref="AL68:AO68"/>
    <mergeCell ref="AP68:AS68"/>
    <mergeCell ref="AT68:AW68"/>
    <mergeCell ref="AX68:BA68"/>
    <mergeCell ref="BB68:BE68"/>
    <mergeCell ref="BF68:BI68"/>
    <mergeCell ref="BB87:BE87"/>
    <mergeCell ref="BF87:BI87"/>
    <mergeCell ref="BJ87:BM87"/>
    <mergeCell ref="BN87:BQ87"/>
    <mergeCell ref="AH87:AK87"/>
    <mergeCell ref="AL87:AO87"/>
    <mergeCell ref="AP87:AS87"/>
    <mergeCell ref="V87:Y87"/>
    <mergeCell ref="Z87:AC87"/>
    <mergeCell ref="AT67:BE67"/>
    <mergeCell ref="B68:E68"/>
    <mergeCell ref="F68:I68"/>
    <mergeCell ref="J68:M68"/>
    <mergeCell ref="N68:Q68"/>
    <mergeCell ref="R68:U68"/>
    <mergeCell ref="V68:Y68"/>
    <mergeCell ref="Z68:AC68"/>
    <mergeCell ref="AD68:AG68"/>
    <mergeCell ref="AH68:AK68"/>
    <mergeCell ref="BZ66:CC66"/>
    <mergeCell ref="CD66:CG66"/>
    <mergeCell ref="AX66:BA66"/>
    <mergeCell ref="BB66:BE66"/>
    <mergeCell ref="BF66:BI66"/>
    <mergeCell ref="BJ66:BM66"/>
    <mergeCell ref="BN66:BQ66"/>
    <mergeCell ref="BR66:BU66"/>
    <mergeCell ref="Z66:AC66"/>
    <mergeCell ref="AD66:AG66"/>
    <mergeCell ref="AH66:AK66"/>
    <mergeCell ref="AL66:AO66"/>
    <mergeCell ref="AP66:AS66"/>
    <mergeCell ref="AT66:AW66"/>
    <mergeCell ref="CH66:CK66"/>
    <mergeCell ref="CL66:CO66"/>
    <mergeCell ref="CP66:CS66"/>
    <mergeCell ref="B47:E47"/>
    <mergeCell ref="F47:I47"/>
    <mergeCell ref="J47:M47"/>
    <mergeCell ref="N47:Q47"/>
    <mergeCell ref="R47:U47"/>
    <mergeCell ref="V47:Y47"/>
    <mergeCell ref="Z47:AC47"/>
    <mergeCell ref="AD47:AG47"/>
    <mergeCell ref="CD47:CG47"/>
    <mergeCell ref="CH47:CK47"/>
    <mergeCell ref="CL47:CO47"/>
    <mergeCell ref="CP47:CS47"/>
    <mergeCell ref="BV47:BY47"/>
    <mergeCell ref="BZ47:CC47"/>
    <mergeCell ref="B66:E66"/>
    <mergeCell ref="F66:I66"/>
    <mergeCell ref="J66:M66"/>
    <mergeCell ref="N66:Q66"/>
    <mergeCell ref="R66:U66"/>
    <mergeCell ref="V66:Y66"/>
    <mergeCell ref="BV66:BY66"/>
    <mergeCell ref="AD45:AG45"/>
    <mergeCell ref="BF47:BI47"/>
    <mergeCell ref="BJ47:BM47"/>
    <mergeCell ref="BN47:BQ47"/>
    <mergeCell ref="BR47:BU47"/>
    <mergeCell ref="AT47:AW47"/>
    <mergeCell ref="AX47:BA47"/>
    <mergeCell ref="BB47:BE47"/>
    <mergeCell ref="AH47:AK47"/>
    <mergeCell ref="AL47:AO47"/>
    <mergeCell ref="AP47:AS47"/>
    <mergeCell ref="CH26:CK26"/>
    <mergeCell ref="CL26:CO26"/>
    <mergeCell ref="CP26:CS26"/>
    <mergeCell ref="BZ26:CC26"/>
    <mergeCell ref="CD26:CG26"/>
    <mergeCell ref="CP45:CS45"/>
    <mergeCell ref="AT46:BE46"/>
    <mergeCell ref="BV45:BY45"/>
    <mergeCell ref="BZ45:CC45"/>
    <mergeCell ref="CD45:CG45"/>
    <mergeCell ref="CH45:CK45"/>
    <mergeCell ref="CL45:CO45"/>
    <mergeCell ref="BR45:BU45"/>
    <mergeCell ref="AT45:AW45"/>
    <mergeCell ref="AX45:BA45"/>
    <mergeCell ref="B45:E45"/>
    <mergeCell ref="F45:I45"/>
    <mergeCell ref="J45:M45"/>
    <mergeCell ref="N45:Q45"/>
    <mergeCell ref="R45:U45"/>
    <mergeCell ref="BJ26:BM26"/>
    <mergeCell ref="BN26:BQ26"/>
    <mergeCell ref="BR26:BU26"/>
    <mergeCell ref="BV26:BY26"/>
    <mergeCell ref="AL26:AO26"/>
    <mergeCell ref="AP26:AS26"/>
    <mergeCell ref="AT26:AW26"/>
    <mergeCell ref="AX26:BA26"/>
    <mergeCell ref="BB26:BE26"/>
    <mergeCell ref="BF26:BI26"/>
    <mergeCell ref="BB45:BE45"/>
    <mergeCell ref="BF45:BI45"/>
    <mergeCell ref="BJ45:BM45"/>
    <mergeCell ref="BN45:BQ45"/>
    <mergeCell ref="AH45:AK45"/>
    <mergeCell ref="AL45:AO45"/>
    <mergeCell ref="AP45:AS45"/>
    <mergeCell ref="V45:Y45"/>
    <mergeCell ref="Z45:AC45"/>
    <mergeCell ref="AT25:BE25"/>
    <mergeCell ref="B26:E26"/>
    <mergeCell ref="F26:I26"/>
    <mergeCell ref="J26:M26"/>
    <mergeCell ref="N26:Q26"/>
    <mergeCell ref="R26:U26"/>
    <mergeCell ref="V26:Y26"/>
    <mergeCell ref="Z26:AC26"/>
    <mergeCell ref="AD26:AG26"/>
    <mergeCell ref="AH26:AK26"/>
    <mergeCell ref="BV23:BY23"/>
    <mergeCell ref="BZ23:CC23"/>
    <mergeCell ref="CD23:CG23"/>
    <mergeCell ref="CH23:CK23"/>
    <mergeCell ref="CL23:CO23"/>
    <mergeCell ref="CP23:CS23"/>
    <mergeCell ref="AX23:BA23"/>
    <mergeCell ref="BB23:BE23"/>
    <mergeCell ref="BF23:BI23"/>
    <mergeCell ref="BJ23:BM23"/>
    <mergeCell ref="BN23:BQ23"/>
    <mergeCell ref="BR23:BU23"/>
    <mergeCell ref="Z23:AC23"/>
    <mergeCell ref="AD23:AG23"/>
    <mergeCell ref="AH23:AK23"/>
    <mergeCell ref="AL23:AO23"/>
    <mergeCell ref="AP23:AS23"/>
    <mergeCell ref="AT23:AW23"/>
    <mergeCell ref="B23:E23"/>
    <mergeCell ref="F23:I23"/>
    <mergeCell ref="J23:M23"/>
    <mergeCell ref="N23:Q23"/>
    <mergeCell ref="R23:U23"/>
    <mergeCell ref="V23:Y23"/>
    <mergeCell ref="CD4:CG4"/>
    <mergeCell ref="CH4:CK4"/>
    <mergeCell ref="CL4:CO4"/>
    <mergeCell ref="CP4:CS4"/>
    <mergeCell ref="BF4:BI4"/>
    <mergeCell ref="BJ4:BM4"/>
    <mergeCell ref="BN4:BQ4"/>
    <mergeCell ref="BR4:BU4"/>
    <mergeCell ref="BV4:BY4"/>
    <mergeCell ref="BZ4:CC4"/>
    <mergeCell ref="AH4:AK4"/>
    <mergeCell ref="AL4:AO4"/>
    <mergeCell ref="AP4:AS4"/>
    <mergeCell ref="AT4:AW4"/>
    <mergeCell ref="AX4:BA4"/>
    <mergeCell ref="BB4:BE4"/>
    <mergeCell ref="AM1:BL1"/>
    <mergeCell ref="AT3:BE3"/>
    <mergeCell ref="B4:E4"/>
    <mergeCell ref="F4:I4"/>
    <mergeCell ref="J4:M4"/>
    <mergeCell ref="N4:Q4"/>
    <mergeCell ref="R4:U4"/>
    <mergeCell ref="V4:Y4"/>
    <mergeCell ref="Z4:AC4"/>
    <mergeCell ref="AD4:AG4"/>
  </mergeCells>
  <conditionalFormatting sqref="B8:B9">
    <cfRule type="cellIs" dxfId="784" priority="281" operator="equal">
      <formula>1</formula>
    </cfRule>
  </conditionalFormatting>
  <conditionalFormatting sqref="B5:CS12">
    <cfRule type="cellIs" dxfId="783" priority="280" operator="equal">
      <formula>1</formula>
    </cfRule>
  </conditionalFormatting>
  <conditionalFormatting sqref="B5:CS7">
    <cfRule type="cellIs" dxfId="782" priority="279" operator="equal">
      <formula>1</formula>
    </cfRule>
  </conditionalFormatting>
  <conditionalFormatting sqref="B11:CS12">
    <cfRule type="cellIs" dxfId="781" priority="278" operator="equal">
      <formula>1</formula>
    </cfRule>
  </conditionalFormatting>
  <conditionalFormatting sqref="B13:E14 BR14:CS14 J13:CS13">
    <cfRule type="cellIs" dxfId="780" priority="277" operator="equal">
      <formula>1</formula>
    </cfRule>
  </conditionalFormatting>
  <conditionalFormatting sqref="BR20:CO20 BB18:CS18 B15:E19 J17:CS17 J19:CS19 J15:BA15 BR15:CS16">
    <cfRule type="cellIs" dxfId="779" priority="276" operator="equal">
      <formula>1</formula>
    </cfRule>
  </conditionalFormatting>
  <conditionalFormatting sqref="B20:E21 CP20:CS20 J20:BQ20 J21:CS21">
    <cfRule type="cellIs" dxfId="778" priority="275" operator="equal">
      <formula>1</formula>
    </cfRule>
  </conditionalFormatting>
  <conditionalFormatting sqref="B6:CS7">
    <cfRule type="cellIs" dxfId="777" priority="274" operator="equal">
      <formula>1</formula>
    </cfRule>
  </conditionalFormatting>
  <conditionalFormatting sqref="B10:E10">
    <cfRule type="cellIs" dxfId="776" priority="273" operator="equal">
      <formula>1</formula>
    </cfRule>
  </conditionalFormatting>
  <conditionalFormatting sqref="B10:E10">
    <cfRule type="cellIs" dxfId="775" priority="272" operator="equal">
      <formula>1</formula>
    </cfRule>
  </conditionalFormatting>
  <conditionalFormatting sqref="B14:E17 J17:CS17 J15:BA15 BR14:CS16">
    <cfRule type="cellIs" dxfId="774" priority="271" operator="equal">
      <formula>1</formula>
    </cfRule>
  </conditionalFormatting>
  <conditionalFormatting sqref="B30:B31">
    <cfRule type="cellIs" dxfId="773" priority="270" operator="equal">
      <formula>1</formula>
    </cfRule>
  </conditionalFormatting>
  <conditionalFormatting sqref="B27:E34 BV27:CS34 J27:BM34">
    <cfRule type="cellIs" dxfId="772" priority="269" operator="equal">
      <formula>1</formula>
    </cfRule>
  </conditionalFormatting>
  <conditionalFormatting sqref="B27:E29 BV27:CS29 J27:BM29">
    <cfRule type="cellIs" dxfId="771" priority="268" operator="equal">
      <formula>1</formula>
    </cfRule>
  </conditionalFormatting>
  <conditionalFormatting sqref="B33:E34 BV33:CS34 J33:BM34">
    <cfRule type="cellIs" dxfId="770" priority="267" operator="equal">
      <formula>1</formula>
    </cfRule>
  </conditionalFormatting>
  <conditionalFormatting sqref="B28:E29 BV28:CS29 J28:BM29">
    <cfRule type="cellIs" dxfId="769" priority="266" operator="equal">
      <formula>1</formula>
    </cfRule>
  </conditionalFormatting>
  <conditionalFormatting sqref="B32:E32">
    <cfRule type="cellIs" dxfId="768" priority="265" operator="equal">
      <formula>1</formula>
    </cfRule>
  </conditionalFormatting>
  <conditionalFormatting sqref="B32:E32">
    <cfRule type="cellIs" dxfId="767" priority="264" operator="equal">
      <formula>1</formula>
    </cfRule>
  </conditionalFormatting>
  <conditionalFormatting sqref="B51:B52">
    <cfRule type="cellIs" dxfId="766" priority="263" operator="equal">
      <formula>1</formula>
    </cfRule>
  </conditionalFormatting>
  <conditionalFormatting sqref="B48:E55 BV48:CS55 J48:BM55">
    <cfRule type="cellIs" dxfId="765" priority="262" operator="equal">
      <formula>1</formula>
    </cfRule>
  </conditionalFormatting>
  <conditionalFormatting sqref="B48:E50 BV48:CS50 J48:BM50">
    <cfRule type="cellIs" dxfId="764" priority="261" operator="equal">
      <formula>1</formula>
    </cfRule>
  </conditionalFormatting>
  <conditionalFormatting sqref="B54:E55 BV54:CS55 J54:BM55">
    <cfRule type="cellIs" dxfId="763" priority="260" operator="equal">
      <formula>1</formula>
    </cfRule>
  </conditionalFormatting>
  <conditionalFormatting sqref="B49:E50 BV49:CS50 J49:BM50">
    <cfRule type="cellIs" dxfId="762" priority="259" operator="equal">
      <formula>1</formula>
    </cfRule>
  </conditionalFormatting>
  <conditionalFormatting sqref="B53:E53">
    <cfRule type="cellIs" dxfId="761" priority="258" operator="equal">
      <formula>1</formula>
    </cfRule>
  </conditionalFormatting>
  <conditionalFormatting sqref="B53:E53">
    <cfRule type="cellIs" dxfId="760" priority="257" operator="equal">
      <formula>1</formula>
    </cfRule>
  </conditionalFormatting>
  <conditionalFormatting sqref="B72:B73">
    <cfRule type="cellIs" dxfId="759" priority="256" operator="equal">
      <formula>1</formula>
    </cfRule>
  </conditionalFormatting>
  <conditionalFormatting sqref="B69:E76 J69:CS76">
    <cfRule type="cellIs" dxfId="758" priority="255" operator="equal">
      <formula>1</formula>
    </cfRule>
  </conditionalFormatting>
  <conditionalFormatting sqref="B69:E71 J69:CS71">
    <cfRule type="cellIs" dxfId="757" priority="254" operator="equal">
      <formula>1</formula>
    </cfRule>
  </conditionalFormatting>
  <conditionalFormatting sqref="B75:E76 J75:CS76">
    <cfRule type="cellIs" dxfId="756" priority="253" operator="equal">
      <formula>1</formula>
    </cfRule>
  </conditionalFormatting>
  <conditionalFormatting sqref="B70:E71 J70:CS71">
    <cfRule type="cellIs" dxfId="755" priority="252" operator="equal">
      <formula>1</formula>
    </cfRule>
  </conditionalFormatting>
  <conditionalFormatting sqref="B74:E74">
    <cfRule type="cellIs" dxfId="754" priority="251" operator="equal">
      <formula>1</formula>
    </cfRule>
  </conditionalFormatting>
  <conditionalFormatting sqref="B74:E74">
    <cfRule type="cellIs" dxfId="753" priority="250" operator="equal">
      <formula>1</formula>
    </cfRule>
  </conditionalFormatting>
  <conditionalFormatting sqref="B93:B94">
    <cfRule type="cellIs" dxfId="752" priority="249" operator="equal">
      <formula>1</formula>
    </cfRule>
  </conditionalFormatting>
  <conditionalFormatting sqref="B90:E97 J90:CS97">
    <cfRule type="cellIs" dxfId="751" priority="248" operator="equal">
      <formula>1</formula>
    </cfRule>
  </conditionalFormatting>
  <conditionalFormatting sqref="B90:E92 J90:CS92">
    <cfRule type="cellIs" dxfId="750" priority="247" operator="equal">
      <formula>1</formula>
    </cfRule>
  </conditionalFormatting>
  <conditionalFormatting sqref="B96:E97 J96:CS97">
    <cfRule type="cellIs" dxfId="749" priority="246" operator="equal">
      <formula>1</formula>
    </cfRule>
  </conditionalFormatting>
  <conditionalFormatting sqref="B91:E92 J91:CS92">
    <cfRule type="cellIs" dxfId="748" priority="245" operator="equal">
      <formula>1</formula>
    </cfRule>
  </conditionalFormatting>
  <conditionalFormatting sqref="B95:E95">
    <cfRule type="cellIs" dxfId="747" priority="244" operator="equal">
      <formula>1</formula>
    </cfRule>
  </conditionalFormatting>
  <conditionalFormatting sqref="B95:E95">
    <cfRule type="cellIs" dxfId="746" priority="243" operator="equal">
      <formula>1</formula>
    </cfRule>
  </conditionalFormatting>
  <conditionalFormatting sqref="B114:B115">
    <cfRule type="cellIs" dxfId="745" priority="242" operator="equal">
      <formula>1</formula>
    </cfRule>
  </conditionalFormatting>
  <conditionalFormatting sqref="B111:E118 J111:CS118">
    <cfRule type="cellIs" dxfId="744" priority="241" operator="equal">
      <formula>1</formula>
    </cfRule>
  </conditionalFormatting>
  <conditionalFormatting sqref="B111:E113 J111:CS113">
    <cfRule type="cellIs" dxfId="743" priority="240" operator="equal">
      <formula>1</formula>
    </cfRule>
  </conditionalFormatting>
  <conditionalFormatting sqref="B117:E118 J117:CS118">
    <cfRule type="cellIs" dxfId="742" priority="239" operator="equal">
      <formula>1</formula>
    </cfRule>
  </conditionalFormatting>
  <conditionalFormatting sqref="B112:E113 J112:CS113">
    <cfRule type="cellIs" dxfId="741" priority="238" operator="equal">
      <formula>1</formula>
    </cfRule>
  </conditionalFormatting>
  <conditionalFormatting sqref="B116:E116">
    <cfRule type="cellIs" dxfId="740" priority="237" operator="equal">
      <formula>1</formula>
    </cfRule>
  </conditionalFormatting>
  <conditionalFormatting sqref="B116:E116">
    <cfRule type="cellIs" dxfId="739" priority="236" operator="equal">
      <formula>1</formula>
    </cfRule>
  </conditionalFormatting>
  <conditionalFormatting sqref="B135:B136">
    <cfRule type="cellIs" dxfId="738" priority="235" operator="equal">
      <formula>1</formula>
    </cfRule>
  </conditionalFormatting>
  <conditionalFormatting sqref="B132:E139 J132:CS139">
    <cfRule type="cellIs" dxfId="737" priority="234" operator="equal">
      <formula>1</formula>
    </cfRule>
  </conditionalFormatting>
  <conditionalFormatting sqref="B132:E134 J132:CS134">
    <cfRule type="cellIs" dxfId="736" priority="233" operator="equal">
      <formula>1</formula>
    </cfRule>
  </conditionalFormatting>
  <conditionalFormatting sqref="B138:E139 J138:CS139">
    <cfRule type="cellIs" dxfId="735" priority="232" operator="equal">
      <formula>1</formula>
    </cfRule>
  </conditionalFormatting>
  <conditionalFormatting sqref="B133:E134 J133:CS134">
    <cfRule type="cellIs" dxfId="734" priority="231" operator="equal">
      <formula>1</formula>
    </cfRule>
  </conditionalFormatting>
  <conditionalFormatting sqref="B137:E137">
    <cfRule type="cellIs" dxfId="733" priority="230" operator="equal">
      <formula>1</formula>
    </cfRule>
  </conditionalFormatting>
  <conditionalFormatting sqref="B137:E137">
    <cfRule type="cellIs" dxfId="732" priority="229" operator="equal">
      <formula>1</formula>
    </cfRule>
  </conditionalFormatting>
  <conditionalFormatting sqref="B19:E19 BR20:CO20 J19:CS19">
    <cfRule type="cellIs" dxfId="731" priority="228" operator="equal">
      <formula>1</formula>
    </cfRule>
  </conditionalFormatting>
  <conditionalFormatting sqref="B35:E35 BV35:CS35 J35:BM35">
    <cfRule type="cellIs" dxfId="730" priority="227" operator="equal">
      <formula>1</formula>
    </cfRule>
  </conditionalFormatting>
  <conditionalFormatting sqref="BV42:CO42 BV37:CS41 B37:E41 BB40:BM40 J41:AZ41 J37:BM37">
    <cfRule type="cellIs" dxfId="729" priority="226" operator="equal">
      <formula>1</formula>
    </cfRule>
  </conditionalFormatting>
  <conditionalFormatting sqref="B42:E43 CP42:CS42 BV43:CS43 J42:BM43">
    <cfRule type="cellIs" dxfId="728" priority="225" operator="equal">
      <formula>1</formula>
    </cfRule>
  </conditionalFormatting>
  <conditionalFormatting sqref="BV37:CS39 B37:E39 J37:BM37">
    <cfRule type="cellIs" dxfId="727" priority="224" operator="equal">
      <formula>1</formula>
    </cfRule>
  </conditionalFormatting>
  <conditionalFormatting sqref="B41:E41 BV42:CO42 BV41:CS41 J41:AZ41">
    <cfRule type="cellIs" dxfId="726" priority="223" operator="equal">
      <formula>1</formula>
    </cfRule>
  </conditionalFormatting>
  <conditionalFormatting sqref="B56:E56 BV56:CS56 J56:BM56">
    <cfRule type="cellIs" dxfId="725" priority="222" operator="equal">
      <formula>1</formula>
    </cfRule>
  </conditionalFormatting>
  <conditionalFormatting sqref="BV63:CO63 BV58:CS62 B58:E62 BB61:BM61 J58:BA58 J62:BM62">
    <cfRule type="cellIs" dxfId="724" priority="221" operator="equal">
      <formula>1</formula>
    </cfRule>
  </conditionalFormatting>
  <conditionalFormatting sqref="B63:E64 CP63:CS63 BV64:CS64 J63:BM64">
    <cfRule type="cellIs" dxfId="723" priority="220" operator="equal">
      <formula>1</formula>
    </cfRule>
  </conditionalFormatting>
  <conditionalFormatting sqref="BV58:CS60 B58:E60 J58:BA58">
    <cfRule type="cellIs" dxfId="722" priority="219" operator="equal">
      <formula>1</formula>
    </cfRule>
  </conditionalFormatting>
  <conditionalFormatting sqref="B62:E62 BV63:CO63 BV62:CS62 J62:BM62">
    <cfRule type="cellIs" dxfId="721" priority="218" operator="equal">
      <formula>1</formula>
    </cfRule>
  </conditionalFormatting>
  <conditionalFormatting sqref="B77:E77 J77:CS77">
    <cfRule type="cellIs" dxfId="720" priority="217" operator="equal">
      <formula>1</formula>
    </cfRule>
  </conditionalFormatting>
  <conditionalFormatting sqref="BR84:CO84 BR83:CS83 B79:E83 BR80:CS81 BB82:CS82 J80:BA80 J83:AZ83 J79:CS79">
    <cfRule type="cellIs" dxfId="719" priority="216" operator="equal">
      <formula>1</formula>
    </cfRule>
  </conditionalFormatting>
  <conditionalFormatting sqref="B84:E85 CP84:CS84 J84:BQ84 J85:CS85">
    <cfRule type="cellIs" dxfId="718" priority="215" operator="equal">
      <formula>1</formula>
    </cfRule>
  </conditionalFormatting>
  <conditionalFormatting sqref="B79:E81 BR80:CS81 J80:BA80 J79:CS79">
    <cfRule type="cellIs" dxfId="717" priority="214" operator="equal">
      <formula>1</formula>
    </cfRule>
  </conditionalFormatting>
  <conditionalFormatting sqref="B83:E83 BR84:CO84 BR83:CS83 J83:AZ83">
    <cfRule type="cellIs" dxfId="716" priority="213" operator="equal">
      <formula>1</formula>
    </cfRule>
  </conditionalFormatting>
  <conditionalFormatting sqref="B98:E98 J98:CS98">
    <cfRule type="cellIs" dxfId="715" priority="212" operator="equal">
      <formula>1</formula>
    </cfRule>
  </conditionalFormatting>
  <conditionalFormatting sqref="BR105:CO105 BR100:CS102 B100:E104 BB103:CS103 J100:BA101 J104:CS104">
    <cfRule type="cellIs" dxfId="714" priority="211" operator="equal">
      <formula>1</formula>
    </cfRule>
  </conditionalFormatting>
  <conditionalFormatting sqref="B105:E106 CP105:CS105 J105:BQ105 J106:CS106">
    <cfRule type="cellIs" dxfId="713" priority="210" operator="equal">
      <formula>1</formula>
    </cfRule>
  </conditionalFormatting>
  <conditionalFormatting sqref="B100:E102 BR100:CS102 J100:BA101">
    <cfRule type="cellIs" dxfId="712" priority="209" operator="equal">
      <formula>1</formula>
    </cfRule>
  </conditionalFormatting>
  <conditionalFormatting sqref="B104:E104 BR105:CO105 J104:CS104">
    <cfRule type="cellIs" dxfId="711" priority="208" operator="equal">
      <formula>1</formula>
    </cfRule>
  </conditionalFormatting>
  <conditionalFormatting sqref="B119:E120 J119:CS120">
    <cfRule type="cellIs" dxfId="710" priority="207" operator="equal">
      <formula>1</formula>
    </cfRule>
  </conditionalFormatting>
  <conditionalFormatting sqref="BR126:CO126 B121:E125 J121:CS125">
    <cfRule type="cellIs" dxfId="709" priority="206" operator="equal">
      <formula>1</formula>
    </cfRule>
  </conditionalFormatting>
  <conditionalFormatting sqref="B126:E127 CP126:CS126 J126:BQ126 J127:M127 BN127:CS127">
    <cfRule type="cellIs" dxfId="708" priority="205" operator="equal">
      <formula>1</formula>
    </cfRule>
  </conditionalFormatting>
  <conditionalFormatting sqref="B120:E123 J120:CS123">
    <cfRule type="cellIs" dxfId="707" priority="204" operator="equal">
      <formula>1</formula>
    </cfRule>
  </conditionalFormatting>
  <conditionalFormatting sqref="B125:E125 BR126:CO126 J125:CS125">
    <cfRule type="cellIs" dxfId="706" priority="203" operator="equal">
      <formula>1</formula>
    </cfRule>
  </conditionalFormatting>
  <conditionalFormatting sqref="B140:E141 J140:CS141">
    <cfRule type="cellIs" dxfId="705" priority="202" operator="equal">
      <formula>1</formula>
    </cfRule>
  </conditionalFormatting>
  <conditionalFormatting sqref="B142:E146 J142:CS146">
    <cfRule type="cellIs" dxfId="704" priority="201" operator="equal">
      <formula>1</formula>
    </cfRule>
  </conditionalFormatting>
  <conditionalFormatting sqref="B147:E148 J147:CS148">
    <cfRule type="cellIs" dxfId="703" priority="200" operator="equal">
      <formula>1</formula>
    </cfRule>
  </conditionalFormatting>
  <conditionalFormatting sqref="B141:E144 J141:CS144">
    <cfRule type="cellIs" dxfId="702" priority="199" operator="equal">
      <formula>1</formula>
    </cfRule>
  </conditionalFormatting>
  <conditionalFormatting sqref="B146:E146 J146:CS146">
    <cfRule type="cellIs" dxfId="701" priority="198" operator="equal">
      <formula>1</formula>
    </cfRule>
  </conditionalFormatting>
  <conditionalFormatting sqref="BA83:BQ83">
    <cfRule type="cellIs" dxfId="700" priority="197" operator="equal">
      <formula>1</formula>
    </cfRule>
  </conditionalFormatting>
  <conditionalFormatting sqref="BA83:BQ83">
    <cfRule type="cellIs" dxfId="699" priority="196" operator="equal">
      <formula>1</formula>
    </cfRule>
  </conditionalFormatting>
  <conditionalFormatting sqref="BN27:BU34">
    <cfRule type="cellIs" dxfId="698" priority="195" operator="equal">
      <formula>1</formula>
    </cfRule>
  </conditionalFormatting>
  <conditionalFormatting sqref="BN27:BU29">
    <cfRule type="cellIs" dxfId="697" priority="194" operator="equal">
      <formula>1</formula>
    </cfRule>
  </conditionalFormatting>
  <conditionalFormatting sqref="BN33:BU34">
    <cfRule type="cellIs" dxfId="696" priority="193" operator="equal">
      <formula>1</formula>
    </cfRule>
  </conditionalFormatting>
  <conditionalFormatting sqref="BN35:BU35">
    <cfRule type="cellIs" dxfId="695" priority="192" operator="equal">
      <formula>1</formula>
    </cfRule>
  </conditionalFormatting>
  <conditionalFormatting sqref="BN37:BU37 BN40:BU40 BR38:BU39 BR41:BU42">
    <cfRule type="cellIs" dxfId="694" priority="191" operator="equal">
      <formula>1</formula>
    </cfRule>
  </conditionalFormatting>
  <conditionalFormatting sqref="BN43:BU43 BN42:BQ42">
    <cfRule type="cellIs" dxfId="693" priority="190" operator="equal">
      <formula>1</formula>
    </cfRule>
  </conditionalFormatting>
  <conditionalFormatting sqref="BN28:BU29">
    <cfRule type="cellIs" dxfId="692" priority="189" operator="equal">
      <formula>1</formula>
    </cfRule>
  </conditionalFormatting>
  <conditionalFormatting sqref="BN37:BU37 BR38:BU39">
    <cfRule type="cellIs" dxfId="691" priority="188" operator="equal">
      <formula>1</formula>
    </cfRule>
  </conditionalFormatting>
  <conditionalFormatting sqref="BR41:BU42">
    <cfRule type="cellIs" dxfId="690" priority="187" operator="equal">
      <formula>1</formula>
    </cfRule>
  </conditionalFormatting>
  <conditionalFormatting sqref="BN48:BU55">
    <cfRule type="cellIs" dxfId="689" priority="186" operator="equal">
      <formula>1</formula>
    </cfRule>
  </conditionalFormatting>
  <conditionalFormatting sqref="BN48:BU50">
    <cfRule type="cellIs" dxfId="688" priority="185" operator="equal">
      <formula>1</formula>
    </cfRule>
  </conditionalFormatting>
  <conditionalFormatting sqref="BN54:BU55">
    <cfRule type="cellIs" dxfId="687" priority="184" operator="equal">
      <formula>1</formula>
    </cfRule>
  </conditionalFormatting>
  <conditionalFormatting sqref="BN56:BU56">
    <cfRule type="cellIs" dxfId="686" priority="183" operator="equal">
      <formula>1</formula>
    </cfRule>
  </conditionalFormatting>
  <conditionalFormatting sqref="BR63:BU63 BN61:BU62 BR58:BU60">
    <cfRule type="cellIs" dxfId="685" priority="182" operator="equal">
      <formula>1</formula>
    </cfRule>
  </conditionalFormatting>
  <conditionalFormatting sqref="BN64:BU64 BN63:BQ63">
    <cfRule type="cellIs" dxfId="684" priority="181" operator="equal">
      <formula>1</formula>
    </cfRule>
  </conditionalFormatting>
  <conditionalFormatting sqref="BN49:BU50">
    <cfRule type="cellIs" dxfId="683" priority="180" operator="equal">
      <formula>1</formula>
    </cfRule>
  </conditionalFormatting>
  <conditionalFormatting sqref="BR58:BU60">
    <cfRule type="cellIs" dxfId="682" priority="179" operator="equal">
      <formula>1</formula>
    </cfRule>
  </conditionalFormatting>
  <conditionalFormatting sqref="BN62:BU62 BR63:BU63">
    <cfRule type="cellIs" dxfId="681" priority="178" operator="equal">
      <formula>1</formula>
    </cfRule>
  </conditionalFormatting>
  <conditionalFormatting sqref="J39:BA39">
    <cfRule type="cellIs" dxfId="680" priority="177" operator="equal">
      <formula>1</formula>
    </cfRule>
  </conditionalFormatting>
  <conditionalFormatting sqref="J39:BA39">
    <cfRule type="cellIs" dxfId="679" priority="176" operator="equal">
      <formula>1</formula>
    </cfRule>
  </conditionalFormatting>
  <conditionalFormatting sqref="J60:BQ60">
    <cfRule type="cellIs" dxfId="678" priority="175" operator="equal">
      <formula>1</formula>
    </cfRule>
  </conditionalFormatting>
  <conditionalFormatting sqref="J60:BQ60">
    <cfRule type="cellIs" dxfId="677" priority="174" operator="equal">
      <formula>1</formula>
    </cfRule>
  </conditionalFormatting>
  <conditionalFormatting sqref="J81:BQ81">
    <cfRule type="cellIs" dxfId="676" priority="173" operator="equal">
      <formula>1</formula>
    </cfRule>
  </conditionalFormatting>
  <conditionalFormatting sqref="J81:BQ81">
    <cfRule type="cellIs" dxfId="675" priority="172" operator="equal">
      <formula>1</formula>
    </cfRule>
  </conditionalFormatting>
  <conditionalFormatting sqref="J102:BQ102">
    <cfRule type="cellIs" dxfId="674" priority="171" operator="equal">
      <formula>1</formula>
    </cfRule>
  </conditionalFormatting>
  <conditionalFormatting sqref="J102:BQ102">
    <cfRule type="cellIs" dxfId="673" priority="170" operator="equal">
      <formula>1</formula>
    </cfRule>
  </conditionalFormatting>
  <conditionalFormatting sqref="J14:BM14">
    <cfRule type="cellIs" dxfId="672" priority="154" operator="equal">
      <formula>1</formula>
    </cfRule>
  </conditionalFormatting>
  <conditionalFormatting sqref="BA41:BQ41">
    <cfRule type="cellIs" dxfId="671" priority="161" operator="equal">
      <formula>1</formula>
    </cfRule>
  </conditionalFormatting>
  <conditionalFormatting sqref="BA41:BQ41">
    <cfRule type="cellIs" dxfId="670" priority="160" operator="equal">
      <formula>1</formula>
    </cfRule>
  </conditionalFormatting>
  <conditionalFormatting sqref="BN14:BQ14">
    <cfRule type="cellIs" dxfId="669" priority="152" operator="equal">
      <formula>1</formula>
    </cfRule>
  </conditionalFormatting>
  <conditionalFormatting sqref="J14:BM14">
    <cfRule type="cellIs" dxfId="668" priority="155" operator="equal">
      <formula>1</formula>
    </cfRule>
  </conditionalFormatting>
  <conditionalFormatting sqref="BN14:BQ14">
    <cfRule type="cellIs" dxfId="667" priority="153" operator="equal">
      <formula>1</formula>
    </cfRule>
  </conditionalFormatting>
  <conditionalFormatting sqref="F78:I81">
    <cfRule type="cellIs" dxfId="666" priority="50" operator="equal">
      <formula>1</formula>
    </cfRule>
  </conditionalFormatting>
  <conditionalFormatting sqref="J40:BA40">
    <cfRule type="cellIs" dxfId="665" priority="139" operator="equal">
      <formula>1</formula>
    </cfRule>
  </conditionalFormatting>
  <conditionalFormatting sqref="J40:BA40">
    <cfRule type="cellIs" dxfId="664" priority="138" operator="equal">
      <formula>1</formula>
    </cfRule>
  </conditionalFormatting>
  <conditionalFormatting sqref="J38:BA38">
    <cfRule type="cellIs" dxfId="663" priority="137" operator="equal">
      <formula>1</formula>
    </cfRule>
  </conditionalFormatting>
  <conditionalFormatting sqref="J38:BA38">
    <cfRule type="cellIs" dxfId="662" priority="136" operator="equal">
      <formula>1</formula>
    </cfRule>
  </conditionalFormatting>
  <conditionalFormatting sqref="J59:BA59">
    <cfRule type="cellIs" dxfId="661" priority="135" operator="equal">
      <formula>1</formula>
    </cfRule>
  </conditionalFormatting>
  <conditionalFormatting sqref="J59:BA59">
    <cfRule type="cellIs" dxfId="660" priority="134" operator="equal">
      <formula>1</formula>
    </cfRule>
  </conditionalFormatting>
  <conditionalFormatting sqref="J18:BA18">
    <cfRule type="cellIs" dxfId="659" priority="133" operator="equal">
      <formula>1</formula>
    </cfRule>
  </conditionalFormatting>
  <conditionalFormatting sqref="J18:BA18">
    <cfRule type="cellIs" dxfId="658" priority="132" operator="equal">
      <formula>1</formula>
    </cfRule>
  </conditionalFormatting>
  <conditionalFormatting sqref="J16:BA16">
    <cfRule type="cellIs" dxfId="657" priority="131" operator="equal">
      <formula>1</formula>
    </cfRule>
  </conditionalFormatting>
  <conditionalFormatting sqref="J16:BA16">
    <cfRule type="cellIs" dxfId="656" priority="130" operator="equal">
      <formula>1</formula>
    </cfRule>
  </conditionalFormatting>
  <conditionalFormatting sqref="J61:BA61">
    <cfRule type="cellIs" dxfId="655" priority="129" operator="equal">
      <formula>1</formula>
    </cfRule>
  </conditionalFormatting>
  <conditionalFormatting sqref="J61:BA61">
    <cfRule type="cellIs" dxfId="654" priority="128" operator="equal">
      <formula>1</formula>
    </cfRule>
  </conditionalFormatting>
  <conditionalFormatting sqref="J82:BA82">
    <cfRule type="cellIs" dxfId="653" priority="127" operator="equal">
      <formula>1</formula>
    </cfRule>
  </conditionalFormatting>
  <conditionalFormatting sqref="J82:BA82">
    <cfRule type="cellIs" dxfId="652" priority="126" operator="equal">
      <formula>1</formula>
    </cfRule>
  </conditionalFormatting>
  <conditionalFormatting sqref="J103:BA103">
    <cfRule type="cellIs" dxfId="651" priority="125" operator="equal">
      <formula>1</formula>
    </cfRule>
  </conditionalFormatting>
  <conditionalFormatting sqref="J103:BA103">
    <cfRule type="cellIs" dxfId="650" priority="124" operator="equal">
      <formula>1</formula>
    </cfRule>
  </conditionalFormatting>
  <conditionalFormatting sqref="F13:I14">
    <cfRule type="cellIs" dxfId="649" priority="123" operator="equal">
      <formula>1</formula>
    </cfRule>
  </conditionalFormatting>
  <conditionalFormatting sqref="F15:I20">
    <cfRule type="cellIs" dxfId="648" priority="122" operator="equal">
      <formula>1</formula>
    </cfRule>
  </conditionalFormatting>
  <conditionalFormatting sqref="F21:I21">
    <cfRule type="cellIs" dxfId="647" priority="121" operator="equal">
      <formula>1</formula>
    </cfRule>
  </conditionalFormatting>
  <conditionalFormatting sqref="F14:I17">
    <cfRule type="cellIs" dxfId="646" priority="120" operator="equal">
      <formula>1</formula>
    </cfRule>
  </conditionalFormatting>
  <conditionalFormatting sqref="F19:I20">
    <cfRule type="cellIs" dxfId="645" priority="119" operator="equal">
      <formula>1</formula>
    </cfRule>
  </conditionalFormatting>
  <conditionalFormatting sqref="H14:BQ14">
    <cfRule type="cellIs" dxfId="644" priority="118" operator="equal">
      <formula>1</formula>
    </cfRule>
  </conditionalFormatting>
  <conditionalFormatting sqref="B36:E36 BR36:CS36">
    <cfRule type="cellIs" dxfId="643" priority="117" operator="equal">
      <formula>1</formula>
    </cfRule>
  </conditionalFormatting>
  <conditionalFormatting sqref="BR36:CS36 B36:E36">
    <cfRule type="cellIs" dxfId="642" priority="116" operator="equal">
      <formula>1</formula>
    </cfRule>
  </conditionalFormatting>
  <conditionalFormatting sqref="J36:BM36">
    <cfRule type="cellIs" dxfId="641" priority="115" operator="equal">
      <formula>1</formula>
    </cfRule>
  </conditionalFormatting>
  <conditionalFormatting sqref="J36:BM36">
    <cfRule type="cellIs" dxfId="640" priority="114" operator="equal">
      <formula>1</formula>
    </cfRule>
  </conditionalFormatting>
  <conditionalFormatting sqref="BN36:BQ36">
    <cfRule type="cellIs" dxfId="639" priority="113" operator="equal">
      <formula>1</formula>
    </cfRule>
  </conditionalFormatting>
  <conditionalFormatting sqref="BN36:BQ36">
    <cfRule type="cellIs" dxfId="638" priority="112" operator="equal">
      <formula>1</formula>
    </cfRule>
  </conditionalFormatting>
  <conditionalFormatting sqref="J36:BQ36">
    <cfRule type="cellIs" dxfId="637" priority="109" operator="equal">
      <formula>1</formula>
    </cfRule>
  </conditionalFormatting>
  <conditionalFormatting sqref="B57:E57 BR57:CS57">
    <cfRule type="cellIs" dxfId="636" priority="108" operator="equal">
      <formula>1</formula>
    </cfRule>
  </conditionalFormatting>
  <conditionalFormatting sqref="BR57:CS57 B57:E57">
    <cfRule type="cellIs" dxfId="635" priority="107" operator="equal">
      <formula>1</formula>
    </cfRule>
  </conditionalFormatting>
  <conditionalFormatting sqref="J57:BM57">
    <cfRule type="cellIs" dxfId="634" priority="106" operator="equal">
      <formula>1</formula>
    </cfRule>
  </conditionalFormatting>
  <conditionalFormatting sqref="J57:BM57">
    <cfRule type="cellIs" dxfId="633" priority="105" operator="equal">
      <formula>1</formula>
    </cfRule>
  </conditionalFormatting>
  <conditionalFormatting sqref="BN57:BQ57">
    <cfRule type="cellIs" dxfId="632" priority="104" operator="equal">
      <formula>1</formula>
    </cfRule>
  </conditionalFormatting>
  <conditionalFormatting sqref="BN57:BQ57">
    <cfRule type="cellIs" dxfId="631" priority="103" operator="equal">
      <formula>1</formula>
    </cfRule>
  </conditionalFormatting>
  <conditionalFormatting sqref="J57:BQ57">
    <cfRule type="cellIs" dxfId="630" priority="100" operator="equal">
      <formula>1</formula>
    </cfRule>
  </conditionalFormatting>
  <conditionalFormatting sqref="B78:E78 BR78:CS78">
    <cfRule type="cellIs" dxfId="629" priority="99" operator="equal">
      <formula>1</formula>
    </cfRule>
  </conditionalFormatting>
  <conditionalFormatting sqref="BR78:CS78 B78:E78">
    <cfRule type="cellIs" dxfId="628" priority="98" operator="equal">
      <formula>1</formula>
    </cfRule>
  </conditionalFormatting>
  <conditionalFormatting sqref="J78:BM78">
    <cfRule type="cellIs" dxfId="627" priority="97" operator="equal">
      <formula>1</formula>
    </cfRule>
  </conditionalFormatting>
  <conditionalFormatting sqref="J78:BM78">
    <cfRule type="cellIs" dxfId="626" priority="96" operator="equal">
      <formula>1</formula>
    </cfRule>
  </conditionalFormatting>
  <conditionalFormatting sqref="BN78:BQ78">
    <cfRule type="cellIs" dxfId="625" priority="95" operator="equal">
      <formula>1</formula>
    </cfRule>
  </conditionalFormatting>
  <conditionalFormatting sqref="BN78:BQ78">
    <cfRule type="cellIs" dxfId="624" priority="94" operator="equal">
      <formula>1</formula>
    </cfRule>
  </conditionalFormatting>
  <conditionalFormatting sqref="J78:BQ78">
    <cfRule type="cellIs" dxfId="623" priority="91" operator="equal">
      <formula>1</formula>
    </cfRule>
  </conditionalFormatting>
  <conditionalFormatting sqref="B99:E99 BR99:CS99">
    <cfRule type="cellIs" dxfId="622" priority="90" operator="equal">
      <formula>1</formula>
    </cfRule>
  </conditionalFormatting>
  <conditionalFormatting sqref="BR99:CS99 B99:E99">
    <cfRule type="cellIs" dxfId="621" priority="89" operator="equal">
      <formula>1</formula>
    </cfRule>
  </conditionalFormatting>
  <conditionalFormatting sqref="J99:BM99">
    <cfRule type="cellIs" dxfId="620" priority="88" operator="equal">
      <formula>1</formula>
    </cfRule>
  </conditionalFormatting>
  <conditionalFormatting sqref="J99:BM99">
    <cfRule type="cellIs" dxfId="619" priority="87" operator="equal">
      <formula>1</formula>
    </cfRule>
  </conditionalFormatting>
  <conditionalFormatting sqref="BN99:BQ99">
    <cfRule type="cellIs" dxfId="618" priority="86" operator="equal">
      <formula>1</formula>
    </cfRule>
  </conditionalFormatting>
  <conditionalFormatting sqref="BN99:BQ99">
    <cfRule type="cellIs" dxfId="617" priority="85" operator="equal">
      <formula>1</formula>
    </cfRule>
  </conditionalFormatting>
  <conditionalFormatting sqref="J99:BQ99">
    <cfRule type="cellIs" dxfId="616" priority="82" operator="equal">
      <formula>1</formula>
    </cfRule>
  </conditionalFormatting>
  <conditionalFormatting sqref="BB15:BQ15">
    <cfRule type="cellIs" dxfId="615" priority="81" operator="equal">
      <formula>1</formula>
    </cfRule>
  </conditionalFormatting>
  <conditionalFormatting sqref="BB15:BQ15">
    <cfRule type="cellIs" dxfId="614" priority="80" operator="equal">
      <formula>1</formula>
    </cfRule>
  </conditionalFormatting>
  <conditionalFormatting sqref="BB16:BQ16">
    <cfRule type="cellIs" dxfId="613" priority="79" operator="equal">
      <formula>1</formula>
    </cfRule>
  </conditionalFormatting>
  <conditionalFormatting sqref="BB16:BQ16">
    <cfRule type="cellIs" dxfId="612" priority="78" operator="equal">
      <formula>1</formula>
    </cfRule>
  </conditionalFormatting>
  <conditionalFormatting sqref="F27:I34">
    <cfRule type="cellIs" dxfId="611" priority="77" operator="equal">
      <formula>1</formula>
    </cfRule>
  </conditionalFormatting>
  <conditionalFormatting sqref="F27:I29">
    <cfRule type="cellIs" dxfId="610" priority="76" operator="equal">
      <formula>1</formula>
    </cfRule>
  </conditionalFormatting>
  <conditionalFormatting sqref="F33:I34">
    <cfRule type="cellIs" dxfId="609" priority="75" operator="equal">
      <formula>1</formula>
    </cfRule>
  </conditionalFormatting>
  <conditionalFormatting sqref="F28:I29">
    <cfRule type="cellIs" dxfId="608" priority="74" operator="equal">
      <formula>1</formula>
    </cfRule>
  </conditionalFormatting>
  <conditionalFormatting sqref="F35:I36">
    <cfRule type="cellIs" dxfId="607" priority="73" operator="equal">
      <formula>1</formula>
    </cfRule>
  </conditionalFormatting>
  <conditionalFormatting sqref="F37:I42">
    <cfRule type="cellIs" dxfId="606" priority="72" operator="equal">
      <formula>1</formula>
    </cfRule>
  </conditionalFormatting>
  <conditionalFormatting sqref="F43:I43">
    <cfRule type="cellIs" dxfId="605" priority="71" operator="equal">
      <formula>1</formula>
    </cfRule>
  </conditionalFormatting>
  <conditionalFormatting sqref="F36:I39">
    <cfRule type="cellIs" dxfId="604" priority="70" operator="equal">
      <formula>1</formula>
    </cfRule>
  </conditionalFormatting>
  <conditionalFormatting sqref="F41:I42">
    <cfRule type="cellIs" dxfId="603" priority="69" operator="equal">
      <formula>1</formula>
    </cfRule>
  </conditionalFormatting>
  <conditionalFormatting sqref="H36:I36">
    <cfRule type="cellIs" dxfId="602" priority="68" operator="equal">
      <formula>1</formula>
    </cfRule>
  </conditionalFormatting>
  <conditionalFormatting sqref="F48:I55">
    <cfRule type="cellIs" dxfId="601" priority="67" operator="equal">
      <formula>1</formula>
    </cfRule>
  </conditionalFormatting>
  <conditionalFormatting sqref="F48:I50">
    <cfRule type="cellIs" dxfId="600" priority="66" operator="equal">
      <formula>1</formula>
    </cfRule>
  </conditionalFormatting>
  <conditionalFormatting sqref="F54:I55">
    <cfRule type="cellIs" dxfId="599" priority="65" operator="equal">
      <formula>1</formula>
    </cfRule>
  </conditionalFormatting>
  <conditionalFormatting sqref="F49:I50">
    <cfRule type="cellIs" dxfId="598" priority="64" operator="equal">
      <formula>1</formula>
    </cfRule>
  </conditionalFormatting>
  <conditionalFormatting sqref="F56:I57">
    <cfRule type="cellIs" dxfId="597" priority="63" operator="equal">
      <formula>1</formula>
    </cfRule>
  </conditionalFormatting>
  <conditionalFormatting sqref="F58:I63">
    <cfRule type="cellIs" dxfId="596" priority="62" operator="equal">
      <formula>1</formula>
    </cfRule>
  </conditionalFormatting>
  <conditionalFormatting sqref="F64:I64">
    <cfRule type="cellIs" dxfId="595" priority="61" operator="equal">
      <formula>1</formula>
    </cfRule>
  </conditionalFormatting>
  <conditionalFormatting sqref="F57:I60">
    <cfRule type="cellIs" dxfId="594" priority="60" operator="equal">
      <formula>1</formula>
    </cfRule>
  </conditionalFormatting>
  <conditionalFormatting sqref="F62:I63">
    <cfRule type="cellIs" dxfId="593" priority="59" operator="equal">
      <formula>1</formula>
    </cfRule>
  </conditionalFormatting>
  <conditionalFormatting sqref="H57:I57">
    <cfRule type="cellIs" dxfId="592" priority="58" operator="equal">
      <formula>1</formula>
    </cfRule>
  </conditionalFormatting>
  <conditionalFormatting sqref="F69:I76">
    <cfRule type="cellIs" dxfId="591" priority="57" operator="equal">
      <formula>1</formula>
    </cfRule>
  </conditionalFormatting>
  <conditionalFormatting sqref="F69:I71">
    <cfRule type="cellIs" dxfId="590" priority="56" operator="equal">
      <formula>1</formula>
    </cfRule>
  </conditionalFormatting>
  <conditionalFormatting sqref="F75:I76">
    <cfRule type="cellIs" dxfId="589" priority="55" operator="equal">
      <formula>1</formula>
    </cfRule>
  </conditionalFormatting>
  <conditionalFormatting sqref="F70:I71">
    <cfRule type="cellIs" dxfId="588" priority="54" operator="equal">
      <formula>1</formula>
    </cfRule>
  </conditionalFormatting>
  <conditionalFormatting sqref="F77:I78">
    <cfRule type="cellIs" dxfId="587" priority="53" operator="equal">
      <formula>1</formula>
    </cfRule>
  </conditionalFormatting>
  <conditionalFormatting sqref="F79:I84">
    <cfRule type="cellIs" dxfId="586" priority="52" operator="equal">
      <formula>1</formula>
    </cfRule>
  </conditionalFormatting>
  <conditionalFormatting sqref="F85:I85">
    <cfRule type="cellIs" dxfId="585" priority="51" operator="equal">
      <formula>1</formula>
    </cfRule>
  </conditionalFormatting>
  <conditionalFormatting sqref="F83:I84">
    <cfRule type="cellIs" dxfId="584" priority="49" operator="equal">
      <formula>1</formula>
    </cfRule>
  </conditionalFormatting>
  <conditionalFormatting sqref="H78:I78">
    <cfRule type="cellIs" dxfId="583" priority="48" operator="equal">
      <formula>1</formula>
    </cfRule>
  </conditionalFormatting>
  <conditionalFormatting sqref="F90:I97">
    <cfRule type="cellIs" dxfId="582" priority="47" operator="equal">
      <formula>1</formula>
    </cfRule>
  </conditionalFormatting>
  <conditionalFormatting sqref="F90:I92">
    <cfRule type="cellIs" dxfId="581" priority="46" operator="equal">
      <formula>1</formula>
    </cfRule>
  </conditionalFormatting>
  <conditionalFormatting sqref="F96:I97">
    <cfRule type="cellIs" dxfId="580" priority="45" operator="equal">
      <formula>1</formula>
    </cfRule>
  </conditionalFormatting>
  <conditionalFormatting sqref="F91:I92">
    <cfRule type="cellIs" dxfId="579" priority="44" operator="equal">
      <formula>1</formula>
    </cfRule>
  </conditionalFormatting>
  <conditionalFormatting sqref="F98:I99">
    <cfRule type="cellIs" dxfId="578" priority="43" operator="equal">
      <formula>1</formula>
    </cfRule>
  </conditionalFormatting>
  <conditionalFormatting sqref="F100:I105">
    <cfRule type="cellIs" dxfId="577" priority="42" operator="equal">
      <formula>1</formula>
    </cfRule>
  </conditionalFormatting>
  <conditionalFormatting sqref="F106:I106">
    <cfRule type="cellIs" dxfId="576" priority="41" operator="equal">
      <formula>1</formula>
    </cfRule>
  </conditionalFormatting>
  <conditionalFormatting sqref="F99:I102">
    <cfRule type="cellIs" dxfId="575" priority="40" operator="equal">
      <formula>1</formula>
    </cfRule>
  </conditionalFormatting>
  <conditionalFormatting sqref="F104:I105">
    <cfRule type="cellIs" dxfId="574" priority="39" operator="equal">
      <formula>1</formula>
    </cfRule>
  </conditionalFormatting>
  <conditionalFormatting sqref="H99:I99">
    <cfRule type="cellIs" dxfId="573" priority="38" operator="equal">
      <formula>1</formula>
    </cfRule>
  </conditionalFormatting>
  <conditionalFormatting sqref="F111:I118">
    <cfRule type="cellIs" dxfId="572" priority="37" operator="equal">
      <formula>1</formula>
    </cfRule>
  </conditionalFormatting>
  <conditionalFormatting sqref="F111:I113">
    <cfRule type="cellIs" dxfId="571" priority="36" operator="equal">
      <formula>1</formula>
    </cfRule>
  </conditionalFormatting>
  <conditionalFormatting sqref="F117:I118">
    <cfRule type="cellIs" dxfId="570" priority="35" operator="equal">
      <formula>1</formula>
    </cfRule>
  </conditionalFormatting>
  <conditionalFormatting sqref="F112:I113">
    <cfRule type="cellIs" dxfId="569" priority="34" operator="equal">
      <formula>1</formula>
    </cfRule>
  </conditionalFormatting>
  <conditionalFormatting sqref="F119:I120">
    <cfRule type="cellIs" dxfId="568" priority="33" operator="equal">
      <formula>1</formula>
    </cfRule>
  </conditionalFormatting>
  <conditionalFormatting sqref="F121:I126">
    <cfRule type="cellIs" dxfId="567" priority="32" operator="equal">
      <formula>1</formula>
    </cfRule>
  </conditionalFormatting>
  <conditionalFormatting sqref="F127:I127">
    <cfRule type="cellIs" dxfId="566" priority="31" operator="equal">
      <formula>1</formula>
    </cfRule>
  </conditionalFormatting>
  <conditionalFormatting sqref="F120:I123">
    <cfRule type="cellIs" dxfId="565" priority="30" operator="equal">
      <formula>1</formula>
    </cfRule>
  </conditionalFormatting>
  <conditionalFormatting sqref="F125:I126">
    <cfRule type="cellIs" dxfId="564" priority="29" operator="equal">
      <formula>1</formula>
    </cfRule>
  </conditionalFormatting>
  <conditionalFormatting sqref="H120:I120">
    <cfRule type="cellIs" dxfId="563" priority="28" operator="equal">
      <formula>1</formula>
    </cfRule>
  </conditionalFormatting>
  <conditionalFormatting sqref="F132:I139">
    <cfRule type="cellIs" dxfId="562" priority="27" operator="equal">
      <formula>1</formula>
    </cfRule>
  </conditionalFormatting>
  <conditionalFormatting sqref="F132:I134">
    <cfRule type="cellIs" dxfId="561" priority="26" operator="equal">
      <formula>1</formula>
    </cfRule>
  </conditionalFormatting>
  <conditionalFormatting sqref="F138:I139">
    <cfRule type="cellIs" dxfId="560" priority="25" operator="equal">
      <formula>1</formula>
    </cfRule>
  </conditionalFormatting>
  <conditionalFormatting sqref="F133:I134">
    <cfRule type="cellIs" dxfId="559" priority="24" operator="equal">
      <formula>1</formula>
    </cfRule>
  </conditionalFormatting>
  <conditionalFormatting sqref="F140:I141">
    <cfRule type="cellIs" dxfId="558" priority="23" operator="equal">
      <formula>1</formula>
    </cfRule>
  </conditionalFormatting>
  <conditionalFormatting sqref="F142:I147">
    <cfRule type="cellIs" dxfId="557" priority="22" operator="equal">
      <formula>1</formula>
    </cfRule>
  </conditionalFormatting>
  <conditionalFormatting sqref="F148:I148">
    <cfRule type="cellIs" dxfId="556" priority="21" operator="equal">
      <formula>1</formula>
    </cfRule>
  </conditionalFormatting>
  <conditionalFormatting sqref="F141:I144">
    <cfRule type="cellIs" dxfId="555" priority="20" operator="equal">
      <formula>1</formula>
    </cfRule>
  </conditionalFormatting>
  <conditionalFormatting sqref="F146:I147">
    <cfRule type="cellIs" dxfId="554" priority="19" operator="equal">
      <formula>1</formula>
    </cfRule>
  </conditionalFormatting>
  <conditionalFormatting sqref="H141:I141">
    <cfRule type="cellIs" dxfId="553" priority="18" operator="equal">
      <formula>1</formula>
    </cfRule>
  </conditionalFormatting>
  <conditionalFormatting sqref="BB38:BQ38">
    <cfRule type="cellIs" dxfId="552" priority="17" operator="equal">
      <formula>1</formula>
    </cfRule>
  </conditionalFormatting>
  <conditionalFormatting sqref="BB38:BQ38">
    <cfRule type="cellIs" dxfId="551" priority="16" operator="equal">
      <formula>1</formula>
    </cfRule>
  </conditionalFormatting>
  <conditionalFormatting sqref="BB39:BQ39">
    <cfRule type="cellIs" dxfId="550" priority="15" operator="equal">
      <formula>1</formula>
    </cfRule>
  </conditionalFormatting>
  <conditionalFormatting sqref="BB39:BQ39">
    <cfRule type="cellIs" dxfId="549" priority="14" operator="equal">
      <formula>1</formula>
    </cfRule>
  </conditionalFormatting>
  <conditionalFormatting sqref="BB58:BQ58">
    <cfRule type="cellIs" dxfId="548" priority="13" operator="equal">
      <formula>1</formula>
    </cfRule>
  </conditionalFormatting>
  <conditionalFormatting sqref="BB58:BQ58">
    <cfRule type="cellIs" dxfId="547" priority="12" operator="equal">
      <formula>1</formula>
    </cfRule>
  </conditionalFormatting>
  <conditionalFormatting sqref="BB59:BQ59">
    <cfRule type="cellIs" dxfId="546" priority="11" operator="equal">
      <formula>1</formula>
    </cfRule>
  </conditionalFormatting>
  <conditionalFormatting sqref="BB59:BQ59">
    <cfRule type="cellIs" dxfId="545" priority="10" operator="equal">
      <formula>1</formula>
    </cfRule>
  </conditionalFormatting>
  <conditionalFormatting sqref="BB80:BQ80">
    <cfRule type="cellIs" dxfId="544" priority="9" operator="equal">
      <formula>1</formula>
    </cfRule>
  </conditionalFormatting>
  <conditionalFormatting sqref="BB80:BQ80">
    <cfRule type="cellIs" dxfId="543" priority="8" operator="equal">
      <formula>1</formula>
    </cfRule>
  </conditionalFormatting>
  <conditionalFormatting sqref="BB100:BQ100">
    <cfRule type="cellIs" dxfId="542" priority="7" operator="equal">
      <formula>1</formula>
    </cfRule>
  </conditionalFormatting>
  <conditionalFormatting sqref="BB100:BQ100">
    <cfRule type="cellIs" dxfId="541" priority="6" operator="equal">
      <formula>1</formula>
    </cfRule>
  </conditionalFormatting>
  <conditionalFormatting sqref="BB101:BQ101">
    <cfRule type="cellIs" dxfId="540" priority="5" operator="equal">
      <formula>1</formula>
    </cfRule>
  </conditionalFormatting>
  <conditionalFormatting sqref="BB101:BQ101">
    <cfRule type="cellIs" dxfId="539" priority="4" operator="equal">
      <formula>1</formula>
    </cfRule>
  </conditionalFormatting>
  <conditionalFormatting sqref="N127:BM127">
    <cfRule type="cellIs" dxfId="538" priority="2" operator="equal">
      <formula>1</formula>
    </cfRule>
  </conditionalFormatting>
  <conditionalFormatting sqref="AT124:BM124">
    <cfRule type="cellIs" dxfId="537" priority="1" operator="equal">
      <formula>1</formula>
    </cfRule>
  </conditionalFormatting>
  <pageMargins left="0.7" right="0.7" top="0.75" bottom="0.75" header="0.3" footer="0.3"/>
  <pageSetup paperSize="9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804F-A192-4DF2-8364-6DBD700D4A84}">
  <sheetPr>
    <tabColor rgb="FF00B0F0"/>
    <pageSetUpPr fitToPage="1"/>
  </sheetPr>
  <dimension ref="A1:CW154"/>
  <sheetViews>
    <sheetView workbookViewId="0"/>
  </sheetViews>
  <sheetFormatPr baseColWidth="10" defaultColWidth="11.44140625" defaultRowHeight="14.4" x14ac:dyDescent="0.3"/>
  <cols>
    <col min="1" max="1" width="21.109375" style="168" customWidth="1"/>
    <col min="2" max="97" width="1.6640625" style="168" customWidth="1"/>
    <col min="98" max="98" width="4.33203125" style="168" customWidth="1"/>
    <col min="99" max="100" width="1.6640625" style="168" customWidth="1"/>
    <col min="101" max="16384" width="11.44140625" style="168"/>
  </cols>
  <sheetData>
    <row r="1" spans="1:101" ht="15" thickBot="1" x14ac:dyDescent="0.35">
      <c r="AM1" s="405" t="s">
        <v>95</v>
      </c>
      <c r="AN1" s="406"/>
      <c r="AO1" s="406"/>
      <c r="AP1" s="406"/>
      <c r="AQ1" s="406"/>
      <c r="AR1" s="406"/>
      <c r="AS1" s="406"/>
      <c r="AT1" s="406"/>
      <c r="AU1" s="406"/>
      <c r="AV1" s="406"/>
      <c r="AW1" s="406"/>
      <c r="AX1" s="406"/>
      <c r="AY1" s="406"/>
      <c r="AZ1" s="406"/>
      <c r="BA1" s="406"/>
      <c r="BB1" s="406"/>
      <c r="BC1" s="406"/>
      <c r="BD1" s="406"/>
      <c r="BE1" s="406"/>
      <c r="BF1" s="406"/>
      <c r="BG1" s="406"/>
      <c r="BH1" s="406"/>
      <c r="BI1" s="406"/>
      <c r="BJ1" s="406"/>
      <c r="BK1" s="406"/>
      <c r="BL1" s="407"/>
    </row>
    <row r="2" spans="1:101" ht="15" thickBot="1" x14ac:dyDescent="0.35"/>
    <row r="3" spans="1:101" ht="15" thickBot="1" x14ac:dyDescent="0.35">
      <c r="H3" s="33"/>
      <c r="I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45" t="s">
        <v>24</v>
      </c>
      <c r="AU3" s="346"/>
      <c r="AV3" s="346"/>
      <c r="AW3" s="346"/>
      <c r="AX3" s="346"/>
      <c r="AY3" s="346"/>
      <c r="AZ3" s="346"/>
      <c r="BA3" s="346"/>
      <c r="BB3" s="346"/>
      <c r="BC3" s="346"/>
      <c r="BD3" s="346"/>
      <c r="BE3" s="347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T3" s="33"/>
    </row>
    <row r="4" spans="1:101" x14ac:dyDescent="0.3">
      <c r="B4" s="354" t="s">
        <v>20</v>
      </c>
      <c r="C4" s="343"/>
      <c r="D4" s="343"/>
      <c r="E4" s="343"/>
      <c r="F4" s="354" t="s">
        <v>21</v>
      </c>
      <c r="G4" s="343"/>
      <c r="H4" s="343"/>
      <c r="I4" s="408"/>
      <c r="J4" s="409" t="s">
        <v>23</v>
      </c>
      <c r="K4" s="404"/>
      <c r="L4" s="404"/>
      <c r="M4" s="404"/>
      <c r="N4" s="404" t="s">
        <v>22</v>
      </c>
      <c r="O4" s="404"/>
      <c r="P4" s="404"/>
      <c r="Q4" s="404"/>
      <c r="R4" s="404" t="s">
        <v>0</v>
      </c>
      <c r="S4" s="404"/>
      <c r="T4" s="404"/>
      <c r="U4" s="404"/>
      <c r="V4" s="404" t="s">
        <v>1</v>
      </c>
      <c r="W4" s="404"/>
      <c r="X4" s="404"/>
      <c r="Y4" s="404"/>
      <c r="Z4" s="404" t="s">
        <v>2</v>
      </c>
      <c r="AA4" s="404"/>
      <c r="AB4" s="404"/>
      <c r="AC4" s="404"/>
      <c r="AD4" s="404" t="s">
        <v>3</v>
      </c>
      <c r="AE4" s="404"/>
      <c r="AF4" s="404"/>
      <c r="AG4" s="404"/>
      <c r="AH4" s="404" t="s">
        <v>4</v>
      </c>
      <c r="AI4" s="404"/>
      <c r="AJ4" s="404"/>
      <c r="AK4" s="404"/>
      <c r="AL4" s="404" t="s">
        <v>5</v>
      </c>
      <c r="AM4" s="404"/>
      <c r="AN4" s="404"/>
      <c r="AO4" s="404"/>
      <c r="AP4" s="404" t="s">
        <v>6</v>
      </c>
      <c r="AQ4" s="404"/>
      <c r="AR4" s="404"/>
      <c r="AS4" s="404"/>
      <c r="AT4" s="404" t="s">
        <v>7</v>
      </c>
      <c r="AU4" s="404"/>
      <c r="AV4" s="404"/>
      <c r="AW4" s="404"/>
      <c r="AX4" s="404" t="s">
        <v>8</v>
      </c>
      <c r="AY4" s="404"/>
      <c r="AZ4" s="404"/>
      <c r="BA4" s="404"/>
      <c r="BB4" s="404" t="s">
        <v>9</v>
      </c>
      <c r="BC4" s="404"/>
      <c r="BD4" s="404"/>
      <c r="BE4" s="404"/>
      <c r="BF4" s="404" t="s">
        <v>10</v>
      </c>
      <c r="BG4" s="404"/>
      <c r="BH4" s="404"/>
      <c r="BI4" s="404"/>
      <c r="BJ4" s="404" t="s">
        <v>11</v>
      </c>
      <c r="BK4" s="404"/>
      <c r="BL4" s="404"/>
      <c r="BM4" s="404"/>
      <c r="BN4" s="404" t="s">
        <v>12</v>
      </c>
      <c r="BO4" s="404"/>
      <c r="BP4" s="404"/>
      <c r="BQ4" s="410"/>
      <c r="BR4" s="411" t="s">
        <v>13</v>
      </c>
      <c r="BS4" s="411"/>
      <c r="BT4" s="411"/>
      <c r="BU4" s="411"/>
      <c r="BV4" s="349" t="s">
        <v>14</v>
      </c>
      <c r="BW4" s="349"/>
      <c r="BX4" s="349"/>
      <c r="BY4" s="349"/>
      <c r="BZ4" s="349" t="s">
        <v>15</v>
      </c>
      <c r="CA4" s="349"/>
      <c r="CB4" s="349"/>
      <c r="CC4" s="349"/>
      <c r="CD4" s="349" t="s">
        <v>16</v>
      </c>
      <c r="CE4" s="349"/>
      <c r="CF4" s="349"/>
      <c r="CG4" s="349"/>
      <c r="CH4" s="349" t="s">
        <v>17</v>
      </c>
      <c r="CI4" s="349"/>
      <c r="CJ4" s="349"/>
      <c r="CK4" s="349"/>
      <c r="CL4" s="349" t="s">
        <v>18</v>
      </c>
      <c r="CM4" s="349"/>
      <c r="CN4" s="349"/>
      <c r="CO4" s="349"/>
      <c r="CP4" s="349" t="s">
        <v>19</v>
      </c>
      <c r="CQ4" s="349"/>
      <c r="CR4" s="349"/>
      <c r="CS4" s="349"/>
    </row>
    <row r="5" spans="1:101" hidden="1" x14ac:dyDescent="0.3">
      <c r="A5" s="14" t="s">
        <v>27</v>
      </c>
      <c r="B5" s="25"/>
      <c r="C5" s="26"/>
      <c r="D5" s="27"/>
      <c r="E5" s="27"/>
      <c r="F5" s="25"/>
      <c r="G5" s="26"/>
      <c r="H5" s="27"/>
      <c r="I5" s="28"/>
      <c r="J5" s="29"/>
      <c r="K5" s="26"/>
      <c r="L5" s="27"/>
      <c r="M5" s="30"/>
      <c r="N5" s="25"/>
      <c r="O5" s="26"/>
      <c r="P5" s="27"/>
      <c r="Q5" s="30"/>
      <c r="R5" s="25"/>
      <c r="S5" s="26"/>
      <c r="T5" s="27"/>
      <c r="U5" s="30"/>
      <c r="V5" s="25"/>
      <c r="W5" s="26"/>
      <c r="X5" s="27"/>
      <c r="Y5" s="30"/>
      <c r="Z5" s="25"/>
      <c r="AA5" s="26"/>
      <c r="AB5" s="27"/>
      <c r="AC5" s="30"/>
      <c r="AD5" s="25"/>
      <c r="AE5" s="26"/>
      <c r="AF5" s="27"/>
      <c r="AG5" s="30"/>
      <c r="AH5" s="25"/>
      <c r="AI5" s="26"/>
      <c r="AJ5" s="27"/>
      <c r="AK5" s="30"/>
      <c r="AL5" s="25"/>
      <c r="AM5" s="26"/>
      <c r="AN5" s="27"/>
      <c r="AO5" s="30"/>
      <c r="AP5" s="25"/>
      <c r="AQ5" s="26"/>
      <c r="AR5" s="27"/>
      <c r="AS5" s="30"/>
      <c r="AT5" s="25"/>
      <c r="AU5" s="26"/>
      <c r="AV5" s="27"/>
      <c r="AW5" s="30"/>
      <c r="AX5" s="32"/>
      <c r="AY5" s="26"/>
      <c r="AZ5" s="27"/>
      <c r="BA5" s="28"/>
      <c r="BB5" s="25"/>
      <c r="BC5" s="26"/>
      <c r="BD5" s="27"/>
      <c r="BE5" s="30"/>
      <c r="BF5" s="25"/>
      <c r="BG5" s="26"/>
      <c r="BH5" s="27"/>
      <c r="BI5" s="30"/>
      <c r="BJ5" s="25"/>
      <c r="BK5" s="26"/>
      <c r="BL5" s="27"/>
      <c r="BM5" s="30"/>
      <c r="BN5" s="25"/>
      <c r="BO5" s="26"/>
      <c r="BP5" s="27"/>
      <c r="BQ5" s="31"/>
      <c r="BR5" s="32"/>
      <c r="BS5" s="26"/>
      <c r="BT5" s="27"/>
      <c r="BU5" s="113"/>
      <c r="BV5" s="32"/>
      <c r="BW5" s="26"/>
      <c r="BX5" s="27"/>
      <c r="BY5" s="30"/>
      <c r="BZ5" s="25"/>
      <c r="CA5" s="26"/>
      <c r="CB5" s="27"/>
      <c r="CC5" s="30"/>
      <c r="CD5" s="25"/>
      <c r="CE5" s="26"/>
      <c r="CF5" s="27"/>
      <c r="CG5" s="30"/>
      <c r="CH5" s="25"/>
      <c r="CI5" s="26"/>
      <c r="CJ5" s="27"/>
      <c r="CK5" s="30"/>
      <c r="CL5" s="25"/>
      <c r="CM5" s="26"/>
      <c r="CN5" s="27"/>
      <c r="CO5" s="30"/>
      <c r="CP5" s="25"/>
      <c r="CQ5" s="26"/>
      <c r="CR5" s="27"/>
      <c r="CS5" s="30"/>
      <c r="CT5" s="33">
        <f>SUM(B5:CS5)/4</f>
        <v>0</v>
      </c>
      <c r="CU5" s="33"/>
      <c r="CV5" s="33"/>
    </row>
    <row r="6" spans="1:101" hidden="1" x14ac:dyDescent="0.3">
      <c r="A6" s="15" t="s">
        <v>28</v>
      </c>
      <c r="B6" s="8"/>
      <c r="C6" s="9"/>
      <c r="D6" s="6"/>
      <c r="E6" s="7"/>
      <c r="F6" s="34"/>
      <c r="G6" s="9"/>
      <c r="H6" s="6"/>
      <c r="I6" s="10"/>
      <c r="J6" s="11"/>
      <c r="K6" s="9"/>
      <c r="L6" s="6"/>
      <c r="M6" s="7"/>
      <c r="N6" s="8"/>
      <c r="O6" s="9"/>
      <c r="P6" s="6"/>
      <c r="Q6" s="7"/>
      <c r="R6" s="8"/>
      <c r="S6" s="9"/>
      <c r="T6" s="6"/>
      <c r="U6" s="7"/>
      <c r="V6" s="8"/>
      <c r="W6" s="9"/>
      <c r="X6" s="6"/>
      <c r="Y6" s="7"/>
      <c r="Z6" s="8"/>
      <c r="AA6" s="9"/>
      <c r="AB6" s="6"/>
      <c r="AC6" s="7"/>
      <c r="AD6" s="8"/>
      <c r="AE6" s="9"/>
      <c r="AF6" s="6"/>
      <c r="AG6" s="7"/>
      <c r="AH6" s="8"/>
      <c r="AI6" s="9"/>
      <c r="AJ6" s="6"/>
      <c r="AK6" s="7"/>
      <c r="AL6" s="8"/>
      <c r="AM6" s="9"/>
      <c r="AN6" s="6"/>
      <c r="AO6" s="7"/>
      <c r="AP6" s="8"/>
      <c r="AQ6" s="9"/>
      <c r="AR6" s="6"/>
      <c r="AS6" s="7"/>
      <c r="AT6" s="8"/>
      <c r="AU6" s="9"/>
      <c r="AV6" s="6"/>
      <c r="AW6" s="7"/>
      <c r="AX6" s="34"/>
      <c r="AY6" s="9"/>
      <c r="AZ6" s="6"/>
      <c r="BA6" s="10"/>
      <c r="BB6" s="8"/>
      <c r="BC6" s="9"/>
      <c r="BD6" s="6"/>
      <c r="BE6" s="7"/>
      <c r="BF6" s="8"/>
      <c r="BG6" s="9"/>
      <c r="BH6" s="6"/>
      <c r="BI6" s="7"/>
      <c r="BJ6" s="8"/>
      <c r="BK6" s="9"/>
      <c r="BL6" s="6"/>
      <c r="BM6" s="7"/>
      <c r="BN6" s="8"/>
      <c r="BO6" s="9"/>
      <c r="BP6" s="6"/>
      <c r="BQ6" s="35"/>
      <c r="BR6" s="34"/>
      <c r="BS6" s="9"/>
      <c r="BT6" s="6"/>
      <c r="BU6" s="114"/>
      <c r="BV6" s="34"/>
      <c r="BW6" s="9"/>
      <c r="BX6" s="6"/>
      <c r="BY6" s="7"/>
      <c r="BZ6" s="8"/>
      <c r="CA6" s="9"/>
      <c r="CB6" s="6"/>
      <c r="CC6" s="7"/>
      <c r="CD6" s="8"/>
      <c r="CE6" s="9"/>
      <c r="CF6" s="6"/>
      <c r="CG6" s="7"/>
      <c r="CH6" s="8"/>
      <c r="CI6" s="9"/>
      <c r="CJ6" s="6"/>
      <c r="CK6" s="7"/>
      <c r="CL6" s="8"/>
      <c r="CM6" s="9"/>
      <c r="CN6" s="6"/>
      <c r="CO6" s="7"/>
      <c r="CP6" s="8"/>
      <c r="CQ6" s="9"/>
      <c r="CR6" s="6"/>
      <c r="CS6" s="7"/>
      <c r="CT6" s="33">
        <f t="shared" ref="CT6:CT21" si="0">SUM(B6:CS6)/4</f>
        <v>0</v>
      </c>
      <c r="CU6" s="33"/>
      <c r="CV6" s="33"/>
    </row>
    <row r="7" spans="1:101" hidden="1" x14ac:dyDescent="0.3">
      <c r="A7" s="15" t="s">
        <v>28</v>
      </c>
      <c r="B7" s="8"/>
      <c r="C7" s="9"/>
      <c r="D7" s="6"/>
      <c r="E7" s="6"/>
      <c r="F7" s="8"/>
      <c r="G7" s="9"/>
      <c r="H7" s="6"/>
      <c r="I7" s="10"/>
      <c r="J7" s="11"/>
      <c r="K7" s="9"/>
      <c r="L7" s="6"/>
      <c r="M7" s="7"/>
      <c r="N7" s="8"/>
      <c r="O7" s="9"/>
      <c r="P7" s="6"/>
      <c r="Q7" s="7"/>
      <c r="R7" s="8"/>
      <c r="S7" s="9"/>
      <c r="T7" s="6"/>
      <c r="U7" s="7"/>
      <c r="V7" s="8"/>
      <c r="W7" s="9"/>
      <c r="X7" s="6"/>
      <c r="Y7" s="7"/>
      <c r="Z7" s="8"/>
      <c r="AA7" s="9"/>
      <c r="AB7" s="6"/>
      <c r="AC7" s="7"/>
      <c r="AD7" s="8"/>
      <c r="AE7" s="9"/>
      <c r="AF7" s="6"/>
      <c r="AG7" s="7"/>
      <c r="AH7" s="8"/>
      <c r="AI7" s="9"/>
      <c r="AJ7" s="6"/>
      <c r="AK7" s="7"/>
      <c r="AL7" s="8"/>
      <c r="AM7" s="9"/>
      <c r="AN7" s="6"/>
      <c r="AO7" s="7"/>
      <c r="AP7" s="8"/>
      <c r="AQ7" s="9"/>
      <c r="AR7" s="6"/>
      <c r="AS7" s="7"/>
      <c r="AT7" s="8"/>
      <c r="AU7" s="9"/>
      <c r="AV7" s="6"/>
      <c r="AW7" s="7"/>
      <c r="AX7" s="34"/>
      <c r="AY7" s="9"/>
      <c r="AZ7" s="6"/>
      <c r="BA7" s="10"/>
      <c r="BB7" s="8"/>
      <c r="BC7" s="9"/>
      <c r="BD7" s="6"/>
      <c r="BE7" s="7"/>
      <c r="BF7" s="8"/>
      <c r="BG7" s="9"/>
      <c r="BH7" s="6"/>
      <c r="BI7" s="7"/>
      <c r="BJ7" s="8"/>
      <c r="BK7" s="9"/>
      <c r="BL7" s="6"/>
      <c r="BM7" s="7"/>
      <c r="BN7" s="8"/>
      <c r="BO7" s="9"/>
      <c r="BP7" s="6"/>
      <c r="BQ7" s="35"/>
      <c r="BR7" s="34"/>
      <c r="BS7" s="9"/>
      <c r="BT7" s="6"/>
      <c r="BU7" s="114"/>
      <c r="BV7" s="34"/>
      <c r="BW7" s="9"/>
      <c r="BX7" s="6"/>
      <c r="BY7" s="7"/>
      <c r="BZ7" s="8"/>
      <c r="CA7" s="9"/>
      <c r="CB7" s="6"/>
      <c r="CC7" s="7"/>
      <c r="CD7" s="8"/>
      <c r="CE7" s="9"/>
      <c r="CF7" s="6"/>
      <c r="CG7" s="7"/>
      <c r="CH7" s="8"/>
      <c r="CI7" s="9"/>
      <c r="CJ7" s="6"/>
      <c r="CK7" s="7"/>
      <c r="CL7" s="8"/>
      <c r="CM7" s="9"/>
      <c r="CN7" s="6"/>
      <c r="CO7" s="7"/>
      <c r="CP7" s="8"/>
      <c r="CQ7" s="9"/>
      <c r="CR7" s="6"/>
      <c r="CS7" s="7"/>
      <c r="CT7" s="33">
        <f t="shared" si="0"/>
        <v>0</v>
      </c>
      <c r="CU7" s="33"/>
      <c r="CV7" s="33"/>
    </row>
    <row r="8" spans="1:101" hidden="1" x14ac:dyDescent="0.3">
      <c r="A8" s="15" t="s">
        <v>28</v>
      </c>
      <c r="B8" s="8"/>
      <c r="C8" s="9"/>
      <c r="D8" s="6"/>
      <c r="E8" s="7"/>
      <c r="F8" s="8"/>
      <c r="G8" s="9"/>
      <c r="H8" s="6"/>
      <c r="I8" s="10"/>
      <c r="J8" s="11"/>
      <c r="K8" s="9"/>
      <c r="L8" s="6"/>
      <c r="M8" s="7"/>
      <c r="N8" s="8"/>
      <c r="O8" s="9"/>
      <c r="P8" s="6"/>
      <c r="Q8" s="7"/>
      <c r="R8" s="8"/>
      <c r="S8" s="9"/>
      <c r="T8" s="6"/>
      <c r="U8" s="7"/>
      <c r="V8" s="8"/>
      <c r="W8" s="9"/>
      <c r="X8" s="6"/>
      <c r="Y8" s="7"/>
      <c r="Z8" s="8"/>
      <c r="AA8" s="9"/>
      <c r="AB8" s="6"/>
      <c r="AC8" s="7"/>
      <c r="AD8" s="8"/>
      <c r="AE8" s="9"/>
      <c r="AF8" s="6"/>
      <c r="AG8" s="7"/>
      <c r="AH8" s="8"/>
      <c r="AI8" s="9"/>
      <c r="AJ8" s="6"/>
      <c r="AK8" s="7"/>
      <c r="AL8" s="8"/>
      <c r="AM8" s="9"/>
      <c r="AN8" s="6"/>
      <c r="AO8" s="7"/>
      <c r="AP8" s="8"/>
      <c r="AQ8" s="9"/>
      <c r="AR8" s="6"/>
      <c r="AS8" s="7"/>
      <c r="AT8" s="8"/>
      <c r="AU8" s="9"/>
      <c r="AV8" s="6"/>
      <c r="AW8" s="7"/>
      <c r="AX8" s="34"/>
      <c r="AY8" s="9"/>
      <c r="AZ8" s="6"/>
      <c r="BA8" s="10"/>
      <c r="BB8" s="8"/>
      <c r="BC8" s="9"/>
      <c r="BD8" s="6"/>
      <c r="BE8" s="7"/>
      <c r="BF8" s="8"/>
      <c r="BG8" s="9"/>
      <c r="BH8" s="6"/>
      <c r="BI8" s="7"/>
      <c r="BJ8" s="8"/>
      <c r="BK8" s="9"/>
      <c r="BL8" s="6"/>
      <c r="BM8" s="7"/>
      <c r="BN8" s="8"/>
      <c r="BO8" s="9"/>
      <c r="BP8" s="6"/>
      <c r="BQ8" s="35"/>
      <c r="BR8" s="34"/>
      <c r="BS8" s="9"/>
      <c r="BT8" s="6"/>
      <c r="BU8" s="114"/>
      <c r="BV8" s="34"/>
      <c r="BW8" s="9"/>
      <c r="BX8" s="6"/>
      <c r="BY8" s="7"/>
      <c r="BZ8" s="8"/>
      <c r="CA8" s="9"/>
      <c r="CB8" s="6"/>
      <c r="CC8" s="7"/>
      <c r="CD8" s="8"/>
      <c r="CE8" s="9"/>
      <c r="CF8" s="6"/>
      <c r="CG8" s="7"/>
      <c r="CH8" s="8"/>
      <c r="CI8" s="9"/>
      <c r="CJ8" s="6"/>
      <c r="CK8" s="7"/>
      <c r="CL8" s="8"/>
      <c r="CM8" s="9"/>
      <c r="CN8" s="6"/>
      <c r="CO8" s="7"/>
      <c r="CP8" s="8"/>
      <c r="CQ8" s="9"/>
      <c r="CR8" s="6"/>
      <c r="CS8" s="7"/>
      <c r="CT8" s="33">
        <f t="shared" si="0"/>
        <v>0</v>
      </c>
      <c r="CU8" s="33"/>
      <c r="CV8" s="33"/>
    </row>
    <row r="9" spans="1:101" hidden="1" x14ac:dyDescent="0.3">
      <c r="A9" s="15" t="s">
        <v>28</v>
      </c>
      <c r="B9" s="8"/>
      <c r="C9" s="9"/>
      <c r="D9" s="6"/>
      <c r="E9" s="7"/>
      <c r="F9" s="8"/>
      <c r="G9" s="9"/>
      <c r="H9" s="6"/>
      <c r="I9" s="10"/>
      <c r="J9" s="11"/>
      <c r="K9" s="9"/>
      <c r="L9" s="6"/>
      <c r="M9" s="7"/>
      <c r="N9" s="8"/>
      <c r="O9" s="9"/>
      <c r="P9" s="6"/>
      <c r="Q9" s="7"/>
      <c r="R9" s="8"/>
      <c r="S9" s="9"/>
      <c r="T9" s="6"/>
      <c r="U9" s="7"/>
      <c r="V9" s="8"/>
      <c r="W9" s="9"/>
      <c r="X9" s="6"/>
      <c r="Y9" s="7"/>
      <c r="Z9" s="8"/>
      <c r="AA9" s="9"/>
      <c r="AB9" s="6"/>
      <c r="AC9" s="7"/>
      <c r="AD9" s="8"/>
      <c r="AE9" s="9"/>
      <c r="AF9" s="6"/>
      <c r="AG9" s="7"/>
      <c r="AH9" s="8"/>
      <c r="AI9" s="9"/>
      <c r="AJ9" s="6"/>
      <c r="AK9" s="7"/>
      <c r="AL9" s="8"/>
      <c r="AM9" s="9"/>
      <c r="AN9" s="6"/>
      <c r="AO9" s="7"/>
      <c r="AP9" s="8"/>
      <c r="AQ9" s="9"/>
      <c r="AR9" s="6"/>
      <c r="AS9" s="7"/>
      <c r="AT9" s="8"/>
      <c r="AU9" s="9"/>
      <c r="AV9" s="6"/>
      <c r="AW9" s="7"/>
      <c r="AX9" s="34"/>
      <c r="AY9" s="9"/>
      <c r="AZ9" s="6"/>
      <c r="BA9" s="10"/>
      <c r="BB9" s="8"/>
      <c r="BC9" s="9"/>
      <c r="BD9" s="6"/>
      <c r="BE9" s="7"/>
      <c r="BF9" s="8"/>
      <c r="BG9" s="9"/>
      <c r="BH9" s="6"/>
      <c r="BI9" s="7"/>
      <c r="BJ9" s="8"/>
      <c r="BK9" s="9"/>
      <c r="BL9" s="6"/>
      <c r="BM9" s="7"/>
      <c r="BN9" s="8"/>
      <c r="BO9" s="9"/>
      <c r="BP9" s="6"/>
      <c r="BQ9" s="35"/>
      <c r="BR9" s="34"/>
      <c r="BS9" s="9"/>
      <c r="BT9" s="6"/>
      <c r="BU9" s="114"/>
      <c r="BV9" s="34"/>
      <c r="BW9" s="9"/>
      <c r="BX9" s="6"/>
      <c r="BY9" s="7"/>
      <c r="BZ9" s="8"/>
      <c r="CA9" s="9"/>
      <c r="CB9" s="6"/>
      <c r="CC9" s="7"/>
      <c r="CD9" s="8"/>
      <c r="CE9" s="9"/>
      <c r="CF9" s="6"/>
      <c r="CG9" s="7"/>
      <c r="CH9" s="8"/>
      <c r="CI9" s="9"/>
      <c r="CJ9" s="6"/>
      <c r="CK9" s="7"/>
      <c r="CL9" s="8"/>
      <c r="CM9" s="9"/>
      <c r="CN9" s="6"/>
      <c r="CO9" s="7"/>
      <c r="CP9" s="8"/>
      <c r="CQ9" s="9"/>
      <c r="CR9" s="6"/>
      <c r="CS9" s="7"/>
      <c r="CT9" s="33">
        <f t="shared" si="0"/>
        <v>0</v>
      </c>
      <c r="CU9" s="33"/>
      <c r="CV9" s="33"/>
    </row>
    <row r="10" spans="1:101" hidden="1" x14ac:dyDescent="0.3">
      <c r="A10" s="15" t="s">
        <v>35</v>
      </c>
      <c r="B10" s="8"/>
      <c r="C10" s="9"/>
      <c r="D10" s="6"/>
      <c r="E10" s="34"/>
      <c r="F10" s="8"/>
      <c r="G10" s="9"/>
      <c r="H10" s="6"/>
      <c r="I10" s="10"/>
      <c r="J10" s="11"/>
      <c r="K10" s="9"/>
      <c r="L10" s="6"/>
      <c r="M10" s="7"/>
      <c r="N10" s="8"/>
      <c r="O10" s="9"/>
      <c r="P10" s="6"/>
      <c r="Q10" s="7"/>
      <c r="R10" s="8"/>
      <c r="S10" s="9"/>
      <c r="T10" s="6"/>
      <c r="U10" s="7"/>
      <c r="V10" s="8"/>
      <c r="W10" s="9"/>
      <c r="X10" s="6"/>
      <c r="Y10" s="7"/>
      <c r="Z10" s="8"/>
      <c r="AA10" s="9"/>
      <c r="AB10" s="6"/>
      <c r="AC10" s="7"/>
      <c r="AD10" s="8"/>
      <c r="AE10" s="9"/>
      <c r="AF10" s="6"/>
      <c r="AG10" s="7"/>
      <c r="AH10" s="8"/>
      <c r="AI10" s="9"/>
      <c r="AJ10" s="6"/>
      <c r="AK10" s="7"/>
      <c r="AL10" s="8"/>
      <c r="AM10" s="9"/>
      <c r="AN10" s="6"/>
      <c r="AO10" s="7"/>
      <c r="AP10" s="8"/>
      <c r="AQ10" s="9"/>
      <c r="AR10" s="6"/>
      <c r="AS10" s="7"/>
      <c r="AT10" s="8"/>
      <c r="AU10" s="9"/>
      <c r="AV10" s="6"/>
      <c r="AW10" s="7"/>
      <c r="AX10" s="34"/>
      <c r="AY10" s="9"/>
      <c r="AZ10" s="6"/>
      <c r="BA10" s="10"/>
      <c r="BB10" s="8"/>
      <c r="BC10" s="9"/>
      <c r="BD10" s="6"/>
      <c r="BE10" s="7"/>
      <c r="BF10" s="8"/>
      <c r="BG10" s="9"/>
      <c r="BH10" s="6"/>
      <c r="BI10" s="7"/>
      <c r="BJ10" s="8"/>
      <c r="BK10" s="9"/>
      <c r="BL10" s="6"/>
      <c r="BM10" s="7"/>
      <c r="BN10" s="8"/>
      <c r="BO10" s="9"/>
      <c r="BP10" s="6"/>
      <c r="BQ10" s="35"/>
      <c r="BR10" s="34"/>
      <c r="BS10" s="9"/>
      <c r="BT10" s="6"/>
      <c r="BU10" s="114"/>
      <c r="BV10" s="34"/>
      <c r="BW10" s="9"/>
      <c r="BX10" s="6"/>
      <c r="BY10" s="7"/>
      <c r="BZ10" s="8"/>
      <c r="CA10" s="9"/>
      <c r="CB10" s="6"/>
      <c r="CC10" s="7"/>
      <c r="CD10" s="8"/>
      <c r="CE10" s="9"/>
      <c r="CF10" s="6"/>
      <c r="CG10" s="7"/>
      <c r="CH10" s="8"/>
      <c r="CI10" s="9"/>
      <c r="CJ10" s="6"/>
      <c r="CK10" s="7"/>
      <c r="CL10" s="8"/>
      <c r="CM10" s="9"/>
      <c r="CN10" s="6"/>
      <c r="CO10" s="7"/>
      <c r="CP10" s="8"/>
      <c r="CQ10" s="9"/>
      <c r="CR10" s="6"/>
      <c r="CS10" s="7"/>
      <c r="CT10" s="33">
        <f t="shared" si="0"/>
        <v>0</v>
      </c>
      <c r="CU10" s="33"/>
      <c r="CV10" s="33"/>
      <c r="CW10" s="2" t="s">
        <v>31</v>
      </c>
    </row>
    <row r="11" spans="1:101" hidden="1" x14ac:dyDescent="0.3">
      <c r="A11" s="16" t="s">
        <v>29</v>
      </c>
      <c r="B11" s="8"/>
      <c r="C11" s="9"/>
      <c r="D11" s="6"/>
      <c r="E11" s="7"/>
      <c r="F11" s="8"/>
      <c r="G11" s="9"/>
      <c r="H11" s="6"/>
      <c r="I11" s="10"/>
      <c r="J11" s="11"/>
      <c r="K11" s="9"/>
      <c r="L11" s="6"/>
      <c r="M11" s="7"/>
      <c r="N11" s="8"/>
      <c r="O11" s="9"/>
      <c r="P11" s="6"/>
      <c r="Q11" s="7"/>
      <c r="R11" s="8"/>
      <c r="S11" s="9"/>
      <c r="T11" s="6"/>
      <c r="U11" s="7"/>
      <c r="V11" s="8"/>
      <c r="W11" s="9"/>
      <c r="X11" s="6"/>
      <c r="Y11" s="7"/>
      <c r="Z11" s="8"/>
      <c r="AA11" s="9"/>
      <c r="AB11" s="6"/>
      <c r="AC11" s="7"/>
      <c r="AD11" s="8"/>
      <c r="AE11" s="9"/>
      <c r="AF11" s="6"/>
      <c r="AG11" s="7"/>
      <c r="AH11" s="8"/>
      <c r="AI11" s="9"/>
      <c r="AJ11" s="6"/>
      <c r="AK11" s="7"/>
      <c r="AL11" s="8"/>
      <c r="AM11" s="9"/>
      <c r="AN11" s="6"/>
      <c r="AO11" s="7"/>
      <c r="AP11" s="8"/>
      <c r="AQ11" s="9"/>
      <c r="AR11" s="6"/>
      <c r="AS11" s="7"/>
      <c r="AT11" s="8"/>
      <c r="AU11" s="9"/>
      <c r="AV11" s="6"/>
      <c r="AW11" s="7"/>
      <c r="AX11" s="34"/>
      <c r="AY11" s="9"/>
      <c r="AZ11" s="6"/>
      <c r="BA11" s="10"/>
      <c r="BB11" s="8"/>
      <c r="BC11" s="9"/>
      <c r="BD11" s="6"/>
      <c r="BE11" s="7"/>
      <c r="BF11" s="8"/>
      <c r="BG11" s="9"/>
      <c r="BH11" s="6"/>
      <c r="BI11" s="7"/>
      <c r="BJ11" s="8"/>
      <c r="BK11" s="9"/>
      <c r="BL11" s="6"/>
      <c r="BM11" s="7"/>
      <c r="BN11" s="8"/>
      <c r="BO11" s="9"/>
      <c r="BP11" s="6"/>
      <c r="BQ11" s="35"/>
      <c r="BR11" s="34"/>
      <c r="BS11" s="9"/>
      <c r="BT11" s="6"/>
      <c r="BU11" s="114"/>
      <c r="BV11" s="34"/>
      <c r="BW11" s="9"/>
      <c r="BX11" s="6"/>
      <c r="BY11" s="7"/>
      <c r="BZ11" s="8"/>
      <c r="CA11" s="9"/>
      <c r="CB11" s="6"/>
      <c r="CC11" s="7"/>
      <c r="CD11" s="8"/>
      <c r="CE11" s="9"/>
      <c r="CF11" s="6"/>
      <c r="CG11" s="7"/>
      <c r="CH11" s="8"/>
      <c r="CI11" s="9"/>
      <c r="CJ11" s="6"/>
      <c r="CK11" s="7"/>
      <c r="CL11" s="8"/>
      <c r="CM11" s="9"/>
      <c r="CN11" s="6"/>
      <c r="CO11" s="7"/>
      <c r="CP11" s="8"/>
      <c r="CQ11" s="9"/>
      <c r="CR11" s="6"/>
      <c r="CS11" s="7"/>
      <c r="CT11" s="33">
        <f t="shared" si="0"/>
        <v>0</v>
      </c>
      <c r="CU11" s="33"/>
      <c r="CV11" s="33"/>
      <c r="CW11" s="169">
        <f>SUM(CT5:CT12)</f>
        <v>0</v>
      </c>
    </row>
    <row r="12" spans="1:101" hidden="1" x14ac:dyDescent="0.3">
      <c r="A12" s="76" t="s">
        <v>34</v>
      </c>
      <c r="B12" s="50"/>
      <c r="C12" s="45"/>
      <c r="D12" s="79"/>
      <c r="E12" s="52"/>
      <c r="F12" s="50"/>
      <c r="G12" s="45"/>
      <c r="H12" s="79"/>
      <c r="I12" s="126"/>
      <c r="J12" s="49"/>
      <c r="K12" s="45"/>
      <c r="L12" s="79"/>
      <c r="M12" s="52"/>
      <c r="N12" s="50"/>
      <c r="O12" s="45"/>
      <c r="P12" s="79"/>
      <c r="Q12" s="52"/>
      <c r="R12" s="50"/>
      <c r="S12" s="45"/>
      <c r="T12" s="79"/>
      <c r="U12" s="52"/>
      <c r="V12" s="50"/>
      <c r="W12" s="45"/>
      <c r="X12" s="79"/>
      <c r="Y12" s="52"/>
      <c r="Z12" s="50"/>
      <c r="AA12" s="45"/>
      <c r="AB12" s="79"/>
      <c r="AC12" s="52"/>
      <c r="AD12" s="50"/>
      <c r="AE12" s="45"/>
      <c r="AF12" s="79"/>
      <c r="AG12" s="52"/>
      <c r="AH12" s="50"/>
      <c r="AI12" s="45"/>
      <c r="AJ12" s="79"/>
      <c r="AK12" s="52"/>
      <c r="AL12" s="50"/>
      <c r="AM12" s="45"/>
      <c r="AN12" s="79"/>
      <c r="AO12" s="52"/>
      <c r="AP12" s="50"/>
      <c r="AQ12" s="45"/>
      <c r="AR12" s="79"/>
      <c r="AS12" s="52"/>
      <c r="AT12" s="50"/>
      <c r="AU12" s="45"/>
      <c r="AV12" s="79"/>
      <c r="AW12" s="52"/>
      <c r="AX12" s="48"/>
      <c r="AY12" s="45"/>
      <c r="AZ12" s="79"/>
      <c r="BA12" s="126"/>
      <c r="BB12" s="50"/>
      <c r="BC12" s="45"/>
      <c r="BD12" s="79"/>
      <c r="BE12" s="52"/>
      <c r="BF12" s="50"/>
      <c r="BG12" s="45"/>
      <c r="BH12" s="79"/>
      <c r="BI12" s="52"/>
      <c r="BJ12" s="50"/>
      <c r="BK12" s="45"/>
      <c r="BL12" s="79"/>
      <c r="BM12" s="52"/>
      <c r="BN12" s="50"/>
      <c r="BO12" s="45"/>
      <c r="BP12" s="79"/>
      <c r="BQ12" s="125"/>
      <c r="BR12" s="48"/>
      <c r="BS12" s="45"/>
      <c r="BT12" s="79"/>
      <c r="BU12" s="115"/>
      <c r="BV12" s="48"/>
      <c r="BW12" s="45"/>
      <c r="BX12" s="79"/>
      <c r="BY12" s="52"/>
      <c r="BZ12" s="50"/>
      <c r="CA12" s="45"/>
      <c r="CB12" s="79"/>
      <c r="CC12" s="52"/>
      <c r="CD12" s="50"/>
      <c r="CE12" s="45"/>
      <c r="CF12" s="79"/>
      <c r="CG12" s="52"/>
      <c r="CH12" s="50"/>
      <c r="CI12" s="45"/>
      <c r="CJ12" s="79"/>
      <c r="CK12" s="52"/>
      <c r="CL12" s="50"/>
      <c r="CM12" s="45"/>
      <c r="CN12" s="79"/>
      <c r="CO12" s="52"/>
      <c r="CP12" s="50"/>
      <c r="CQ12" s="45"/>
      <c r="CR12" s="79"/>
      <c r="CS12" s="52"/>
      <c r="CT12" s="33">
        <f t="shared" si="0"/>
        <v>0</v>
      </c>
      <c r="CU12" s="33"/>
      <c r="CV12" s="33"/>
    </row>
    <row r="13" spans="1:101" x14ac:dyDescent="0.3">
      <c r="A13" s="77" t="s">
        <v>27</v>
      </c>
      <c r="B13" s="25"/>
      <c r="C13" s="131"/>
      <c r="D13" s="32"/>
      <c r="E13" s="25"/>
      <c r="F13" s="25"/>
      <c r="G13" s="28"/>
      <c r="H13" s="129"/>
      <c r="I13" s="32"/>
      <c r="J13" s="29"/>
      <c r="K13" s="25"/>
      <c r="L13" s="132"/>
      <c r="M13" s="25"/>
      <c r="N13" s="25"/>
      <c r="O13" s="25"/>
      <c r="P13" s="132"/>
      <c r="Q13" s="25"/>
      <c r="R13" s="25"/>
      <c r="S13" s="25"/>
      <c r="T13" s="132"/>
      <c r="U13" s="25"/>
      <c r="V13" s="25"/>
      <c r="W13" s="25"/>
      <c r="X13" s="132"/>
      <c r="Y13" s="25"/>
      <c r="Z13" s="25"/>
      <c r="AA13" s="25"/>
      <c r="AB13" s="132"/>
      <c r="AC13" s="25"/>
      <c r="AD13" s="25"/>
      <c r="AE13" s="25"/>
      <c r="AF13" s="132"/>
      <c r="AG13" s="25"/>
      <c r="AH13" s="25"/>
      <c r="AI13" s="25"/>
      <c r="AJ13" s="132"/>
      <c r="AK13" s="25"/>
      <c r="AL13" s="25"/>
      <c r="AM13" s="25"/>
      <c r="AN13" s="132"/>
      <c r="AO13" s="25"/>
      <c r="AP13" s="25"/>
      <c r="AQ13" s="131"/>
      <c r="AR13" s="32"/>
      <c r="AS13" s="25"/>
      <c r="AT13" s="25"/>
      <c r="AU13" s="25"/>
      <c r="AV13" s="132"/>
      <c r="AW13" s="133"/>
      <c r="AX13" s="25"/>
      <c r="AY13" s="28"/>
      <c r="AZ13" s="129"/>
      <c r="BA13" s="32"/>
      <c r="BB13" s="25"/>
      <c r="BC13" s="28"/>
      <c r="BD13" s="129"/>
      <c r="BE13" s="81"/>
      <c r="BF13" s="25"/>
      <c r="BG13" s="28"/>
      <c r="BH13" s="129"/>
      <c r="BI13" s="81"/>
      <c r="BJ13" s="25"/>
      <c r="BK13" s="28"/>
      <c r="BL13" s="129"/>
      <c r="BM13" s="81"/>
      <c r="BN13" s="25"/>
      <c r="BO13" s="28"/>
      <c r="BP13" s="129"/>
      <c r="BQ13" s="83"/>
      <c r="BR13" s="32"/>
      <c r="BS13" s="26"/>
      <c r="BT13" s="80"/>
      <c r="BU13" s="116"/>
      <c r="BV13" s="32"/>
      <c r="BW13" s="26"/>
      <c r="BX13" s="80"/>
      <c r="BY13" s="81"/>
      <c r="BZ13" s="25"/>
      <c r="CA13" s="26"/>
      <c r="CB13" s="80"/>
      <c r="CC13" s="81"/>
      <c r="CD13" s="25"/>
      <c r="CE13" s="26"/>
      <c r="CF13" s="80"/>
      <c r="CG13" s="81"/>
      <c r="CH13" s="25"/>
      <c r="CI13" s="26"/>
      <c r="CJ13" s="80"/>
      <c r="CK13" s="81"/>
      <c r="CL13" s="25"/>
      <c r="CM13" s="26"/>
      <c r="CN13" s="80"/>
      <c r="CO13" s="81"/>
      <c r="CP13" s="25"/>
      <c r="CQ13" s="26"/>
      <c r="CR13" s="80"/>
      <c r="CS13" s="81"/>
      <c r="CT13" s="33">
        <f t="shared" si="0"/>
        <v>0</v>
      </c>
      <c r="CU13" s="33"/>
      <c r="CV13" s="33"/>
    </row>
    <row r="14" spans="1:101" x14ac:dyDescent="0.3">
      <c r="A14" s="127" t="s">
        <v>113</v>
      </c>
      <c r="B14" s="8"/>
      <c r="C14" s="9"/>
      <c r="D14" s="6"/>
      <c r="E14" s="53"/>
      <c r="F14" s="8"/>
      <c r="G14" s="9"/>
      <c r="H14" s="6">
        <v>1</v>
      </c>
      <c r="I14" s="34">
        <v>1</v>
      </c>
      <c r="J14" s="11">
        <v>1</v>
      </c>
      <c r="K14" s="9">
        <v>1</v>
      </c>
      <c r="L14" s="6">
        <v>1</v>
      </c>
      <c r="M14" s="53">
        <v>1</v>
      </c>
      <c r="N14" s="8">
        <v>1</v>
      </c>
      <c r="O14" s="9">
        <v>1</v>
      </c>
      <c r="P14" s="6">
        <v>1</v>
      </c>
      <c r="Q14" s="53">
        <v>1</v>
      </c>
      <c r="R14" s="8">
        <v>1</v>
      </c>
      <c r="S14" s="9">
        <v>1</v>
      </c>
      <c r="T14" s="6">
        <v>1</v>
      </c>
      <c r="U14" s="53">
        <v>1</v>
      </c>
      <c r="V14" s="8">
        <v>1</v>
      </c>
      <c r="W14" s="9">
        <v>1</v>
      </c>
      <c r="X14" s="6">
        <v>1</v>
      </c>
      <c r="Y14" s="53">
        <v>1</v>
      </c>
      <c r="Z14" s="8">
        <v>1</v>
      </c>
      <c r="AA14" s="9">
        <v>1</v>
      </c>
      <c r="AB14" s="6">
        <v>1</v>
      </c>
      <c r="AC14" s="53">
        <v>1</v>
      </c>
      <c r="AD14" s="8">
        <v>1</v>
      </c>
      <c r="AE14" s="9">
        <v>1</v>
      </c>
      <c r="AF14" s="6">
        <v>1</v>
      </c>
      <c r="AG14" s="53">
        <v>1</v>
      </c>
      <c r="AH14" s="8">
        <v>1</v>
      </c>
      <c r="AI14" s="9">
        <v>1</v>
      </c>
      <c r="AJ14" s="6">
        <v>1</v>
      </c>
      <c r="AK14" s="53">
        <v>1</v>
      </c>
      <c r="AL14" s="8">
        <v>1</v>
      </c>
      <c r="AM14" s="9">
        <v>1</v>
      </c>
      <c r="AN14" s="6">
        <v>1</v>
      </c>
      <c r="AO14" s="53">
        <v>1</v>
      </c>
      <c r="AP14" s="8">
        <v>1</v>
      </c>
      <c r="AQ14" s="9">
        <v>1</v>
      </c>
      <c r="AR14" s="6">
        <v>1</v>
      </c>
      <c r="AS14" s="53">
        <v>1</v>
      </c>
      <c r="AT14" s="8">
        <v>1</v>
      </c>
      <c r="AU14" s="9">
        <v>1</v>
      </c>
      <c r="AV14" s="6">
        <v>1</v>
      </c>
      <c r="AW14" s="53">
        <v>1</v>
      </c>
      <c r="AX14" s="8">
        <v>1</v>
      </c>
      <c r="AY14" s="9">
        <v>1</v>
      </c>
      <c r="AZ14" s="6">
        <v>1</v>
      </c>
      <c r="BA14" s="53">
        <v>1</v>
      </c>
      <c r="BB14" s="8">
        <v>1</v>
      </c>
      <c r="BC14" s="9">
        <v>1</v>
      </c>
      <c r="BD14" s="6">
        <v>1</v>
      </c>
      <c r="BE14" s="53">
        <v>1</v>
      </c>
      <c r="BF14" s="8">
        <v>1</v>
      </c>
      <c r="BG14" s="9">
        <v>1</v>
      </c>
      <c r="BH14" s="6">
        <v>1</v>
      </c>
      <c r="BI14" s="53">
        <v>1</v>
      </c>
      <c r="BJ14" s="8">
        <v>1</v>
      </c>
      <c r="BK14" s="9">
        <v>1</v>
      </c>
      <c r="BL14" s="6">
        <v>1</v>
      </c>
      <c r="BM14" s="53"/>
      <c r="BN14" s="8"/>
      <c r="BO14" s="9"/>
      <c r="BP14" s="6"/>
      <c r="BQ14" s="34"/>
      <c r="BR14" s="326"/>
      <c r="BS14" s="9"/>
      <c r="BT14" s="6"/>
      <c r="BU14" s="117"/>
      <c r="BV14" s="34"/>
      <c r="BW14" s="9"/>
      <c r="BX14" s="6"/>
      <c r="BY14" s="53"/>
      <c r="BZ14" s="8"/>
      <c r="CA14" s="9"/>
      <c r="CB14" s="6"/>
      <c r="CC14" s="53"/>
      <c r="CD14" s="8"/>
      <c r="CE14" s="9"/>
      <c r="CF14" s="6"/>
      <c r="CG14" s="53"/>
      <c r="CH14" s="8"/>
      <c r="CI14" s="9"/>
      <c r="CJ14" s="6"/>
      <c r="CK14" s="53"/>
      <c r="CL14" s="8"/>
      <c r="CM14" s="9"/>
      <c r="CN14" s="6"/>
      <c r="CO14" s="53"/>
      <c r="CP14" s="8"/>
      <c r="CQ14" s="9"/>
      <c r="CR14" s="6"/>
      <c r="CS14" s="53"/>
      <c r="CT14" s="33">
        <f t="shared" si="0"/>
        <v>14.25</v>
      </c>
      <c r="CU14" s="33"/>
      <c r="CV14" s="33"/>
      <c r="CW14" s="3" t="s">
        <v>56</v>
      </c>
    </row>
    <row r="15" spans="1:101" x14ac:dyDescent="0.3">
      <c r="A15" s="328" t="s">
        <v>112</v>
      </c>
      <c r="B15" s="8"/>
      <c r="C15" s="9"/>
      <c r="D15" s="6"/>
      <c r="E15" s="53"/>
      <c r="F15" s="8"/>
      <c r="G15" s="9"/>
      <c r="H15" s="6"/>
      <c r="I15" s="34"/>
      <c r="J15" s="11"/>
      <c r="K15" s="9"/>
      <c r="L15" s="6"/>
      <c r="M15" s="53"/>
      <c r="N15" s="8"/>
      <c r="O15" s="9"/>
      <c r="P15" s="6"/>
      <c r="Q15" s="53"/>
      <c r="R15" s="8"/>
      <c r="S15" s="9"/>
      <c r="T15" s="6"/>
      <c r="U15" s="53"/>
      <c r="V15" s="8"/>
      <c r="W15" s="9"/>
      <c r="X15" s="6"/>
      <c r="Y15" s="53"/>
      <c r="Z15" s="8"/>
      <c r="AA15" s="9"/>
      <c r="AB15" s="6"/>
      <c r="AC15" s="53"/>
      <c r="AD15" s="8"/>
      <c r="AE15" s="9"/>
      <c r="AF15" s="6"/>
      <c r="AG15" s="53"/>
      <c r="AH15" s="8"/>
      <c r="AI15" s="9"/>
      <c r="AJ15" s="6"/>
      <c r="AK15" s="53"/>
      <c r="AL15" s="8"/>
      <c r="AM15" s="9"/>
      <c r="AN15" s="6"/>
      <c r="AO15" s="53"/>
      <c r="AP15" s="8"/>
      <c r="AQ15" s="9"/>
      <c r="AR15" s="6"/>
      <c r="AS15" s="53"/>
      <c r="AT15" s="8"/>
      <c r="AU15" s="9"/>
      <c r="AV15" s="6"/>
      <c r="AW15" s="53"/>
      <c r="AX15" s="34"/>
      <c r="AY15" s="9"/>
      <c r="AZ15" s="6"/>
      <c r="BA15" s="34"/>
      <c r="BB15" s="329">
        <v>1</v>
      </c>
      <c r="BC15" s="330">
        <v>1</v>
      </c>
      <c r="BD15" s="331">
        <v>1</v>
      </c>
      <c r="BE15" s="332">
        <v>1</v>
      </c>
      <c r="BF15" s="329">
        <v>1</v>
      </c>
      <c r="BG15" s="330">
        <v>1</v>
      </c>
      <c r="BH15" s="331">
        <v>1</v>
      </c>
      <c r="BI15" s="332">
        <v>1</v>
      </c>
      <c r="BJ15" s="329">
        <v>1</v>
      </c>
      <c r="BK15" s="330">
        <v>1</v>
      </c>
      <c r="BL15" s="331">
        <v>1</v>
      </c>
      <c r="BM15" s="332">
        <v>1</v>
      </c>
      <c r="BN15" s="329">
        <v>1</v>
      </c>
      <c r="BO15" s="330">
        <v>1</v>
      </c>
      <c r="BP15" s="331">
        <v>1</v>
      </c>
      <c r="BQ15" s="333">
        <v>1</v>
      </c>
      <c r="BR15" s="34"/>
      <c r="BS15" s="9"/>
      <c r="BT15" s="6"/>
      <c r="BU15" s="117"/>
      <c r="BV15" s="34"/>
      <c r="BW15" s="9"/>
      <c r="BX15" s="6"/>
      <c r="BY15" s="53"/>
      <c r="BZ15" s="8"/>
      <c r="CA15" s="9"/>
      <c r="CB15" s="6"/>
      <c r="CC15" s="53"/>
      <c r="CD15" s="8"/>
      <c r="CE15" s="9"/>
      <c r="CF15" s="6"/>
      <c r="CG15" s="53"/>
      <c r="CH15" s="8"/>
      <c r="CI15" s="9"/>
      <c r="CJ15" s="6"/>
      <c r="CK15" s="53"/>
      <c r="CL15" s="8"/>
      <c r="CM15" s="9"/>
      <c r="CN15" s="6"/>
      <c r="CO15" s="53"/>
      <c r="CP15" s="8"/>
      <c r="CQ15" s="9"/>
      <c r="CR15" s="6"/>
      <c r="CS15" s="53"/>
      <c r="CT15" s="33">
        <f t="shared" si="0"/>
        <v>4</v>
      </c>
      <c r="CU15" s="33"/>
      <c r="CV15" s="33"/>
      <c r="CW15" s="5">
        <f>+SUM(CT13:CT21)</f>
        <v>63.5</v>
      </c>
    </row>
    <row r="16" spans="1:101" x14ac:dyDescent="0.3">
      <c r="A16" s="19" t="s">
        <v>51</v>
      </c>
      <c r="B16" s="8"/>
      <c r="C16" s="9"/>
      <c r="D16" s="6"/>
      <c r="E16" s="53"/>
      <c r="F16" s="8"/>
      <c r="G16" s="9"/>
      <c r="H16" s="6"/>
      <c r="I16" s="34"/>
      <c r="J16" s="11">
        <v>1</v>
      </c>
      <c r="K16" s="9">
        <v>1</v>
      </c>
      <c r="L16" s="6">
        <v>1</v>
      </c>
      <c r="M16" s="53">
        <v>1</v>
      </c>
      <c r="N16" s="8">
        <v>1</v>
      </c>
      <c r="O16" s="9">
        <v>1</v>
      </c>
      <c r="P16" s="6">
        <v>1</v>
      </c>
      <c r="Q16" s="53">
        <v>1</v>
      </c>
      <c r="R16" s="8">
        <v>1</v>
      </c>
      <c r="S16" s="9">
        <v>1</v>
      </c>
      <c r="T16" s="6">
        <v>1</v>
      </c>
      <c r="U16" s="53">
        <v>1</v>
      </c>
      <c r="V16" s="8">
        <v>1</v>
      </c>
      <c r="W16" s="9">
        <v>1</v>
      </c>
      <c r="X16" s="6">
        <v>1</v>
      </c>
      <c r="Y16" s="53">
        <v>1</v>
      </c>
      <c r="Z16" s="8">
        <v>1</v>
      </c>
      <c r="AA16" s="9">
        <v>1</v>
      </c>
      <c r="AB16" s="6">
        <v>1</v>
      </c>
      <c r="AC16" s="53">
        <v>1</v>
      </c>
      <c r="AD16" s="8">
        <v>1</v>
      </c>
      <c r="AE16" s="9">
        <v>1</v>
      </c>
      <c r="AF16" s="6">
        <v>1</v>
      </c>
      <c r="AG16" s="53">
        <v>1</v>
      </c>
      <c r="AH16" s="8">
        <v>1</v>
      </c>
      <c r="AI16" s="9">
        <v>1</v>
      </c>
      <c r="AJ16" s="6">
        <v>1</v>
      </c>
      <c r="AK16" s="53">
        <v>1</v>
      </c>
      <c r="AL16" s="8">
        <v>1</v>
      </c>
      <c r="AM16" s="9">
        <v>1</v>
      </c>
      <c r="AN16" s="6">
        <v>1</v>
      </c>
      <c r="AO16" s="53">
        <v>1</v>
      </c>
      <c r="AP16" s="8">
        <v>1</v>
      </c>
      <c r="AQ16" s="9">
        <v>1</v>
      </c>
      <c r="AR16" s="6">
        <v>1</v>
      </c>
      <c r="AS16" s="53">
        <v>1</v>
      </c>
      <c r="AT16" s="8">
        <v>1</v>
      </c>
      <c r="AU16" s="9">
        <v>1</v>
      </c>
      <c r="AV16" s="6">
        <v>1</v>
      </c>
      <c r="AW16" s="53">
        <v>1</v>
      </c>
      <c r="AX16" s="34">
        <v>1</v>
      </c>
      <c r="AY16" s="9">
        <v>1</v>
      </c>
      <c r="AZ16" s="6">
        <v>1</v>
      </c>
      <c r="BA16" s="34">
        <v>1</v>
      </c>
      <c r="BB16" s="8">
        <v>1</v>
      </c>
      <c r="BC16" s="9">
        <v>1</v>
      </c>
      <c r="BD16" s="6">
        <v>1</v>
      </c>
      <c r="BE16" s="53">
        <v>1</v>
      </c>
      <c r="BF16" s="8">
        <v>1</v>
      </c>
      <c r="BG16" s="9">
        <v>1</v>
      </c>
      <c r="BH16" s="6">
        <v>1</v>
      </c>
      <c r="BI16" s="53">
        <v>1</v>
      </c>
      <c r="BJ16" s="8">
        <v>1</v>
      </c>
      <c r="BK16" s="9">
        <v>1</v>
      </c>
      <c r="BL16" s="6">
        <v>1</v>
      </c>
      <c r="BM16" s="53">
        <v>1</v>
      </c>
      <c r="BN16" s="8">
        <v>1</v>
      </c>
      <c r="BO16" s="9">
        <v>1</v>
      </c>
      <c r="BP16" s="6">
        <v>1</v>
      </c>
      <c r="BQ16" s="54">
        <v>1</v>
      </c>
      <c r="BR16" s="34"/>
      <c r="BS16" s="9"/>
      <c r="BT16" s="6"/>
      <c r="BU16" s="117"/>
      <c r="BV16" s="34"/>
      <c r="BW16" s="9"/>
      <c r="BX16" s="6"/>
      <c r="BY16" s="53"/>
      <c r="BZ16" s="8"/>
      <c r="CA16" s="9"/>
      <c r="CB16" s="6"/>
      <c r="CC16" s="53"/>
      <c r="CD16" s="8"/>
      <c r="CE16" s="9"/>
      <c r="CF16" s="6"/>
      <c r="CG16" s="53"/>
      <c r="CH16" s="8"/>
      <c r="CI16" s="9"/>
      <c r="CJ16" s="6"/>
      <c r="CK16" s="53"/>
      <c r="CL16" s="8"/>
      <c r="CM16" s="9"/>
      <c r="CN16" s="6"/>
      <c r="CO16" s="53"/>
      <c r="CP16" s="8"/>
      <c r="CQ16" s="9"/>
      <c r="CR16" s="6"/>
      <c r="CS16" s="53"/>
      <c r="CT16" s="33">
        <f t="shared" si="0"/>
        <v>15</v>
      </c>
      <c r="CU16" s="33"/>
      <c r="CV16" s="33"/>
    </row>
    <row r="17" spans="1:101" x14ac:dyDescent="0.3">
      <c r="A17" s="19" t="s">
        <v>51</v>
      </c>
      <c r="B17" s="8"/>
      <c r="C17" s="9"/>
      <c r="D17" s="6"/>
      <c r="E17" s="53"/>
      <c r="F17" s="8"/>
      <c r="G17" s="9"/>
      <c r="H17" s="6"/>
      <c r="I17" s="34"/>
      <c r="J17" s="11">
        <v>1</v>
      </c>
      <c r="K17" s="9">
        <v>1</v>
      </c>
      <c r="L17" s="6">
        <v>1</v>
      </c>
      <c r="M17" s="53">
        <v>1</v>
      </c>
      <c r="N17" s="8">
        <v>1</v>
      </c>
      <c r="O17" s="9">
        <v>1</v>
      </c>
      <c r="P17" s="6">
        <v>1</v>
      </c>
      <c r="Q17" s="53">
        <v>1</v>
      </c>
      <c r="R17" s="8">
        <v>1</v>
      </c>
      <c r="S17" s="9">
        <v>1</v>
      </c>
      <c r="T17" s="6">
        <v>1</v>
      </c>
      <c r="U17" s="53">
        <v>1</v>
      </c>
      <c r="V17" s="8">
        <v>1</v>
      </c>
      <c r="W17" s="9">
        <v>1</v>
      </c>
      <c r="X17" s="6">
        <v>1</v>
      </c>
      <c r="Y17" s="53">
        <v>1</v>
      </c>
      <c r="Z17" s="8">
        <v>1</v>
      </c>
      <c r="AA17" s="9">
        <v>1</v>
      </c>
      <c r="AB17" s="6">
        <v>1</v>
      </c>
      <c r="AC17" s="53">
        <v>1</v>
      </c>
      <c r="AD17" s="8">
        <v>1</v>
      </c>
      <c r="AE17" s="9">
        <v>1</v>
      </c>
      <c r="AF17" s="6">
        <v>1</v>
      </c>
      <c r="AG17" s="53">
        <v>1</v>
      </c>
      <c r="AH17" s="8">
        <v>1</v>
      </c>
      <c r="AI17" s="9">
        <v>1</v>
      </c>
      <c r="AJ17" s="6">
        <v>1</v>
      </c>
      <c r="AK17" s="53">
        <v>1</v>
      </c>
      <c r="AL17" s="8">
        <v>1</v>
      </c>
      <c r="AM17" s="9">
        <v>1</v>
      </c>
      <c r="AN17" s="6">
        <v>1</v>
      </c>
      <c r="AO17" s="53">
        <v>1</v>
      </c>
      <c r="AP17" s="8">
        <v>1</v>
      </c>
      <c r="AQ17" s="9">
        <v>1</v>
      </c>
      <c r="AR17" s="6">
        <v>1</v>
      </c>
      <c r="AS17" s="53">
        <v>1</v>
      </c>
      <c r="AT17" s="8">
        <v>1</v>
      </c>
      <c r="AU17" s="9">
        <v>1</v>
      </c>
      <c r="AV17" s="6">
        <v>1</v>
      </c>
      <c r="AW17" s="53">
        <v>1</v>
      </c>
      <c r="AX17" s="34">
        <v>1</v>
      </c>
      <c r="AY17" s="9">
        <v>1</v>
      </c>
      <c r="AZ17" s="6">
        <v>1</v>
      </c>
      <c r="BA17" s="34">
        <v>1</v>
      </c>
      <c r="BB17" s="8">
        <v>1</v>
      </c>
      <c r="BC17" s="9">
        <v>1</v>
      </c>
      <c r="BD17" s="6">
        <v>1</v>
      </c>
      <c r="BE17" s="53">
        <v>1</v>
      </c>
      <c r="BF17" s="8">
        <v>1</v>
      </c>
      <c r="BG17" s="9">
        <v>1</v>
      </c>
      <c r="BH17" s="6">
        <v>1</v>
      </c>
      <c r="BI17" s="53">
        <v>1</v>
      </c>
      <c r="BJ17" s="8">
        <v>1</v>
      </c>
      <c r="BK17" s="9">
        <v>1</v>
      </c>
      <c r="BL17" s="6">
        <v>1</v>
      </c>
      <c r="BM17" s="53">
        <v>1</v>
      </c>
      <c r="BN17" s="8">
        <v>1</v>
      </c>
      <c r="BO17" s="9">
        <v>1</v>
      </c>
      <c r="BP17" s="6">
        <v>1</v>
      </c>
      <c r="BQ17" s="54">
        <v>1</v>
      </c>
      <c r="BR17" s="34"/>
      <c r="BS17" s="9"/>
      <c r="BT17" s="6"/>
      <c r="BU17" s="117"/>
      <c r="BV17" s="34"/>
      <c r="BW17" s="9"/>
      <c r="BX17" s="6"/>
      <c r="BY17" s="53"/>
      <c r="BZ17" s="8"/>
      <c r="CA17" s="9"/>
      <c r="CB17" s="6"/>
      <c r="CC17" s="53"/>
      <c r="CD17" s="8"/>
      <c r="CE17" s="9"/>
      <c r="CF17" s="6"/>
      <c r="CG17" s="53"/>
      <c r="CH17" s="8"/>
      <c r="CI17" s="9"/>
      <c r="CJ17" s="6"/>
      <c r="CK17" s="53"/>
      <c r="CL17" s="8"/>
      <c r="CM17" s="9"/>
      <c r="CN17" s="6"/>
      <c r="CO17" s="53"/>
      <c r="CP17" s="8"/>
      <c r="CQ17" s="9"/>
      <c r="CR17" s="6"/>
      <c r="CS17" s="53"/>
      <c r="CT17" s="33">
        <f>SUM(B17:CS17)/4</f>
        <v>15</v>
      </c>
      <c r="CU17" s="33"/>
      <c r="CV17" s="33"/>
      <c r="CW17" s="4"/>
    </row>
    <row r="18" spans="1:101" ht="15" thickBot="1" x14ac:dyDescent="0.35">
      <c r="A18" s="19" t="s">
        <v>51</v>
      </c>
      <c r="B18" s="8"/>
      <c r="C18" s="9"/>
      <c r="D18" s="6"/>
      <c r="E18" s="7"/>
      <c r="F18" s="8"/>
      <c r="G18" s="9"/>
      <c r="H18" s="6"/>
      <c r="I18" s="10"/>
      <c r="J18" s="11">
        <v>1</v>
      </c>
      <c r="K18" s="9">
        <v>1</v>
      </c>
      <c r="L18" s="6">
        <v>1</v>
      </c>
      <c r="M18" s="53">
        <v>1</v>
      </c>
      <c r="N18" s="8">
        <v>1</v>
      </c>
      <c r="O18" s="9">
        <v>1</v>
      </c>
      <c r="P18" s="6">
        <v>1</v>
      </c>
      <c r="Q18" s="53">
        <v>1</v>
      </c>
      <c r="R18" s="8">
        <v>1</v>
      </c>
      <c r="S18" s="9">
        <v>1</v>
      </c>
      <c r="T18" s="6">
        <v>1</v>
      </c>
      <c r="U18" s="53">
        <v>1</v>
      </c>
      <c r="V18" s="8">
        <v>1</v>
      </c>
      <c r="W18" s="9">
        <v>1</v>
      </c>
      <c r="X18" s="6">
        <v>1</v>
      </c>
      <c r="Y18" s="53">
        <v>1</v>
      </c>
      <c r="Z18" s="8">
        <v>1</v>
      </c>
      <c r="AA18" s="9">
        <v>1</v>
      </c>
      <c r="AB18" s="6">
        <v>1</v>
      </c>
      <c r="AC18" s="53">
        <v>1</v>
      </c>
      <c r="AD18" s="8">
        <v>1</v>
      </c>
      <c r="AE18" s="9">
        <v>1</v>
      </c>
      <c r="AF18" s="6">
        <v>1</v>
      </c>
      <c r="AG18" s="53">
        <v>1</v>
      </c>
      <c r="AH18" s="8">
        <v>1</v>
      </c>
      <c r="AI18" s="9">
        <v>1</v>
      </c>
      <c r="AJ18" s="6">
        <v>1</v>
      </c>
      <c r="AK18" s="53">
        <v>1</v>
      </c>
      <c r="AL18" s="8">
        <v>1</v>
      </c>
      <c r="AM18" s="9">
        <v>1</v>
      </c>
      <c r="AN18" s="6">
        <v>1</v>
      </c>
      <c r="AO18" s="53">
        <v>1</v>
      </c>
      <c r="AP18" s="8">
        <v>1</v>
      </c>
      <c r="AQ18" s="9">
        <v>1</v>
      </c>
      <c r="AR18" s="6">
        <v>1</v>
      </c>
      <c r="AS18" s="53">
        <v>1</v>
      </c>
      <c r="AT18" s="8">
        <v>1</v>
      </c>
      <c r="AU18" s="9">
        <v>1</v>
      </c>
      <c r="AV18" s="6">
        <v>1</v>
      </c>
      <c r="AW18" s="53">
        <v>1</v>
      </c>
      <c r="AX18" s="34">
        <v>1</v>
      </c>
      <c r="AY18" s="9">
        <v>1</v>
      </c>
      <c r="AZ18" s="6">
        <v>1</v>
      </c>
      <c r="BA18" s="34">
        <v>1</v>
      </c>
      <c r="BB18" s="8"/>
      <c r="BC18" s="9"/>
      <c r="BD18" s="6"/>
      <c r="BE18" s="7"/>
      <c r="BF18" s="8"/>
      <c r="BG18" s="9"/>
      <c r="BH18" s="6"/>
      <c r="BI18" s="7"/>
      <c r="BJ18" s="8"/>
      <c r="BK18" s="9"/>
      <c r="BL18" s="6"/>
      <c r="BM18" s="7"/>
      <c r="BN18" s="8"/>
      <c r="BO18" s="9"/>
      <c r="BP18" s="6"/>
      <c r="BQ18" s="35"/>
      <c r="BR18" s="34"/>
      <c r="BS18" s="9"/>
      <c r="BT18" s="6"/>
      <c r="BU18" s="114"/>
      <c r="BV18" s="34"/>
      <c r="BW18" s="9"/>
      <c r="BX18" s="6"/>
      <c r="BY18" s="7"/>
      <c r="BZ18" s="8"/>
      <c r="CA18" s="9"/>
      <c r="CB18" s="6"/>
      <c r="CC18" s="7"/>
      <c r="CD18" s="8"/>
      <c r="CE18" s="9"/>
      <c r="CF18" s="6"/>
      <c r="CG18" s="7"/>
      <c r="CH18" s="8"/>
      <c r="CI18" s="9"/>
      <c r="CJ18" s="6"/>
      <c r="CK18" s="7"/>
      <c r="CL18" s="8"/>
      <c r="CM18" s="9"/>
      <c r="CN18" s="6"/>
      <c r="CO18" s="7"/>
      <c r="CP18" s="8"/>
      <c r="CQ18" s="9"/>
      <c r="CR18" s="6"/>
      <c r="CS18" s="7"/>
      <c r="CT18" s="33">
        <f t="shared" si="0"/>
        <v>11</v>
      </c>
      <c r="CU18" s="33"/>
      <c r="CV18" s="33"/>
      <c r="CW18" s="4"/>
    </row>
    <row r="19" spans="1:101" ht="15" thickBot="1" x14ac:dyDescent="0.35">
      <c r="A19" s="20" t="s">
        <v>28</v>
      </c>
      <c r="B19" s="8"/>
      <c r="C19" s="9"/>
      <c r="D19" s="6"/>
      <c r="E19" s="7"/>
      <c r="F19" s="8"/>
      <c r="G19" s="9"/>
      <c r="H19" s="6"/>
      <c r="I19" s="10"/>
      <c r="J19" s="11"/>
      <c r="K19" s="9"/>
      <c r="L19" s="6"/>
      <c r="M19" s="7"/>
      <c r="N19" s="8"/>
      <c r="O19" s="9"/>
      <c r="P19" s="6"/>
      <c r="Q19" s="7"/>
      <c r="R19" s="8"/>
      <c r="S19" s="9"/>
      <c r="T19" s="6"/>
      <c r="U19" s="7"/>
      <c r="V19" s="8"/>
      <c r="W19" s="9"/>
      <c r="X19" s="6"/>
      <c r="Y19" s="7"/>
      <c r="Z19" s="8"/>
      <c r="AA19" s="9"/>
      <c r="AB19" s="6"/>
      <c r="AC19" s="7"/>
      <c r="AD19" s="8"/>
      <c r="AE19" s="9"/>
      <c r="AF19" s="6"/>
      <c r="AG19" s="7"/>
      <c r="AH19" s="8"/>
      <c r="AI19" s="9"/>
      <c r="AJ19" s="6"/>
      <c r="AK19" s="7"/>
      <c r="AL19" s="8"/>
      <c r="AM19" s="9"/>
      <c r="AN19" s="6"/>
      <c r="AO19" s="7"/>
      <c r="AP19" s="8"/>
      <c r="AQ19" s="9"/>
      <c r="AR19" s="6"/>
      <c r="AS19" s="7"/>
      <c r="AT19" s="8"/>
      <c r="AU19" s="9"/>
      <c r="AV19" s="6"/>
      <c r="AW19" s="7"/>
      <c r="AX19" s="34"/>
      <c r="AY19" s="9"/>
      <c r="AZ19" s="6"/>
      <c r="BA19" s="172">
        <v>1</v>
      </c>
      <c r="BB19" s="176">
        <v>1</v>
      </c>
      <c r="BC19" s="173">
        <v>1</v>
      </c>
      <c r="BD19" s="174">
        <v>1</v>
      </c>
      <c r="BE19" s="175">
        <v>1</v>
      </c>
      <c r="BF19" s="176">
        <v>1</v>
      </c>
      <c r="BG19" s="173">
        <v>1</v>
      </c>
      <c r="BH19" s="174">
        <v>1</v>
      </c>
      <c r="BI19" s="175">
        <v>1</v>
      </c>
      <c r="BJ19" s="176">
        <v>1</v>
      </c>
      <c r="BK19" s="173">
        <v>1</v>
      </c>
      <c r="BL19" s="174">
        <v>1</v>
      </c>
      <c r="BM19" s="175">
        <v>1</v>
      </c>
      <c r="BN19" s="176">
        <v>1</v>
      </c>
      <c r="BO19" s="173">
        <v>1</v>
      </c>
      <c r="BP19" s="174">
        <v>1</v>
      </c>
      <c r="BQ19" s="177">
        <v>1</v>
      </c>
      <c r="BR19" s="34"/>
      <c r="BS19" s="9"/>
      <c r="BT19" s="6"/>
      <c r="BU19" s="114"/>
      <c r="BV19" s="34"/>
      <c r="BW19" s="9"/>
      <c r="BX19" s="6"/>
      <c r="BY19" s="7"/>
      <c r="BZ19" s="8"/>
      <c r="CA19" s="9"/>
      <c r="CB19" s="6"/>
      <c r="CC19" s="7"/>
      <c r="CD19" s="8"/>
      <c r="CE19" s="9"/>
      <c r="CF19" s="6"/>
      <c r="CG19" s="7"/>
      <c r="CH19" s="8"/>
      <c r="CI19" s="9"/>
      <c r="CJ19" s="6"/>
      <c r="CK19" s="7"/>
      <c r="CL19" s="8"/>
      <c r="CM19" s="9"/>
      <c r="CN19" s="6"/>
      <c r="CO19" s="7"/>
      <c r="CP19" s="8"/>
      <c r="CQ19" s="9"/>
      <c r="CR19" s="6"/>
      <c r="CS19" s="7"/>
      <c r="CT19" s="33">
        <f t="shared" si="0"/>
        <v>4.25</v>
      </c>
      <c r="CU19" s="33"/>
      <c r="CV19" s="33"/>
      <c r="CW19" s="4"/>
    </row>
    <row r="20" spans="1:101" ht="15" thickBot="1" x14ac:dyDescent="0.35">
      <c r="A20" s="20" t="s">
        <v>109</v>
      </c>
      <c r="B20" s="8"/>
      <c r="C20" s="9"/>
      <c r="D20" s="6"/>
      <c r="E20" s="7"/>
      <c r="F20" s="8"/>
      <c r="G20" s="9"/>
      <c r="H20" s="6"/>
      <c r="I20" s="10"/>
      <c r="J20" s="11"/>
      <c r="K20" s="9"/>
      <c r="L20" s="6"/>
      <c r="M20" s="7"/>
      <c r="N20" s="8"/>
      <c r="O20" s="9"/>
      <c r="P20" s="6"/>
      <c r="Q20" s="7"/>
      <c r="R20" s="8"/>
      <c r="S20" s="9"/>
      <c r="T20" s="6"/>
      <c r="U20" s="7"/>
      <c r="V20" s="8"/>
      <c r="W20" s="9"/>
      <c r="X20" s="6"/>
      <c r="Y20" s="7"/>
      <c r="Z20" s="8"/>
      <c r="AA20" s="9"/>
      <c r="AB20" s="6"/>
      <c r="AC20" s="7"/>
      <c r="AD20" s="8"/>
      <c r="AE20" s="9"/>
      <c r="AF20" s="6"/>
      <c r="AG20" s="7"/>
      <c r="AH20" s="8"/>
      <c r="AI20" s="9"/>
      <c r="AJ20" s="6"/>
      <c r="AK20" s="7"/>
      <c r="AL20" s="8"/>
      <c r="AM20" s="9"/>
      <c r="AN20" s="6"/>
      <c r="AO20" s="7"/>
      <c r="AP20" s="8"/>
      <c r="AQ20" s="9"/>
      <c r="AR20" s="6"/>
      <c r="AS20" s="7"/>
      <c r="AT20" s="8"/>
      <c r="AU20" s="9"/>
      <c r="AV20" s="6"/>
      <c r="AW20" s="7"/>
      <c r="AX20" s="34"/>
      <c r="AY20" s="9"/>
      <c r="AZ20" s="6"/>
      <c r="BA20" s="10"/>
      <c r="BB20" s="8"/>
      <c r="BC20" s="9"/>
      <c r="BD20" s="6"/>
      <c r="BE20" s="7"/>
      <c r="BF20" s="8"/>
      <c r="BG20" s="9"/>
      <c r="BH20" s="6"/>
      <c r="BI20" s="7"/>
      <c r="BJ20" s="8"/>
      <c r="BK20" s="9"/>
      <c r="BL20" s="6"/>
      <c r="BM20" s="7"/>
      <c r="BN20" s="8"/>
      <c r="BO20" s="9"/>
      <c r="BP20" s="6"/>
      <c r="BQ20" s="35"/>
      <c r="BR20" s="34"/>
      <c r="BS20" s="9"/>
      <c r="BT20" s="6"/>
      <c r="BU20" s="114"/>
      <c r="BV20" s="34"/>
      <c r="BW20" s="9"/>
      <c r="BX20" s="6"/>
      <c r="BY20" s="7"/>
      <c r="BZ20" s="8"/>
      <c r="CA20" s="9"/>
      <c r="CB20" s="6"/>
      <c r="CC20" s="7"/>
      <c r="CD20" s="8"/>
      <c r="CE20" s="9"/>
      <c r="CF20" s="6"/>
      <c r="CG20" s="7"/>
      <c r="CH20" s="8"/>
      <c r="CI20" s="9"/>
      <c r="CJ20" s="6"/>
      <c r="CK20" s="7"/>
      <c r="CL20" s="8"/>
      <c r="CM20" s="9"/>
      <c r="CN20" s="6"/>
      <c r="CO20" s="7"/>
      <c r="CP20" s="8"/>
      <c r="CQ20" s="9"/>
      <c r="CR20" s="6"/>
      <c r="CS20" s="7"/>
      <c r="CT20" s="33">
        <f t="shared" si="0"/>
        <v>0</v>
      </c>
      <c r="CU20" s="33"/>
      <c r="CV20" s="33"/>
      <c r="CW20" s="33"/>
    </row>
    <row r="21" spans="1:101" ht="15" thickBot="1" x14ac:dyDescent="0.35">
      <c r="A21" s="21" t="s">
        <v>106</v>
      </c>
      <c r="B21" s="55"/>
      <c r="C21" s="56"/>
      <c r="D21" s="57"/>
      <c r="E21" s="58"/>
      <c r="F21" s="55"/>
      <c r="G21" s="56"/>
      <c r="H21" s="57"/>
      <c r="I21" s="59"/>
      <c r="J21" s="41"/>
      <c r="K21" s="37"/>
      <c r="L21" s="38"/>
      <c r="M21" s="39"/>
      <c r="N21" s="36"/>
      <c r="O21" s="37"/>
      <c r="P21" s="38"/>
      <c r="Q21" s="39"/>
      <c r="R21" s="36"/>
      <c r="S21" s="37"/>
      <c r="T21" s="38"/>
      <c r="U21" s="39"/>
      <c r="V21" s="36"/>
      <c r="W21" s="37"/>
      <c r="X21" s="38"/>
      <c r="Y21" s="39"/>
      <c r="Z21" s="36"/>
      <c r="AA21" s="37"/>
      <c r="AB21" s="38"/>
      <c r="AC21" s="39"/>
      <c r="AD21" s="36"/>
      <c r="AE21" s="37"/>
      <c r="AF21" s="38"/>
      <c r="AG21" s="39"/>
      <c r="AH21" s="36"/>
      <c r="AI21" s="37"/>
      <c r="AJ21" s="38"/>
      <c r="AK21" s="39"/>
      <c r="AL21" s="36"/>
      <c r="AM21" s="37"/>
      <c r="AN21" s="38"/>
      <c r="AO21" s="39"/>
      <c r="AP21" s="36"/>
      <c r="AQ21" s="37"/>
      <c r="AR21" s="38"/>
      <c r="AS21" s="39"/>
      <c r="AT21" s="36"/>
      <c r="AU21" s="37"/>
      <c r="AV21" s="38"/>
      <c r="AW21" s="39"/>
      <c r="AX21" s="43"/>
      <c r="AY21" s="37"/>
      <c r="AZ21" s="38"/>
      <c r="BA21" s="40"/>
      <c r="BB21" s="36"/>
      <c r="BC21" s="37"/>
      <c r="BD21" s="38"/>
      <c r="BE21" s="39"/>
      <c r="BF21" s="36"/>
      <c r="BG21" s="37"/>
      <c r="BH21" s="38"/>
      <c r="BI21" s="39"/>
      <c r="BJ21" s="36"/>
      <c r="BK21" s="37"/>
      <c r="BL21" s="38"/>
      <c r="BM21" s="39"/>
      <c r="BN21" s="36"/>
      <c r="BO21" s="37"/>
      <c r="BP21" s="38"/>
      <c r="BQ21" s="42"/>
      <c r="BR21" s="139"/>
      <c r="BS21" s="118"/>
      <c r="BT21" s="119"/>
      <c r="BU21" s="120"/>
      <c r="BV21" s="60"/>
      <c r="BW21" s="56"/>
      <c r="BX21" s="57"/>
      <c r="BY21" s="58"/>
      <c r="BZ21" s="55"/>
      <c r="CA21" s="56"/>
      <c r="CB21" s="57"/>
      <c r="CC21" s="58"/>
      <c r="CD21" s="55"/>
      <c r="CE21" s="56"/>
      <c r="CF21" s="57"/>
      <c r="CG21" s="58"/>
      <c r="CH21" s="55"/>
      <c r="CI21" s="56"/>
      <c r="CJ21" s="57"/>
      <c r="CK21" s="58"/>
      <c r="CL21" s="55"/>
      <c r="CM21" s="56"/>
      <c r="CN21" s="57"/>
      <c r="CO21" s="58"/>
      <c r="CP21" s="55"/>
      <c r="CQ21" s="56"/>
      <c r="CR21" s="57"/>
      <c r="CS21" s="58"/>
      <c r="CT21" s="33">
        <f t="shared" si="0"/>
        <v>0</v>
      </c>
      <c r="CU21" s="33"/>
      <c r="CV21" s="33"/>
    </row>
    <row r="22" spans="1:101" x14ac:dyDescent="0.3">
      <c r="B22" s="168">
        <f t="shared" ref="B22:BM22" si="1" xml:space="preserve"> SUM(B5:B21)</f>
        <v>0</v>
      </c>
      <c r="C22" s="168">
        <f t="shared" si="1"/>
        <v>0</v>
      </c>
      <c r="D22" s="168">
        <f t="shared" si="1"/>
        <v>0</v>
      </c>
      <c r="E22" s="168">
        <f t="shared" si="1"/>
        <v>0</v>
      </c>
      <c r="F22" s="168">
        <f t="shared" si="1"/>
        <v>0</v>
      </c>
      <c r="G22" s="168">
        <f t="shared" si="1"/>
        <v>0</v>
      </c>
      <c r="H22" s="168">
        <f t="shared" si="1"/>
        <v>1</v>
      </c>
      <c r="I22" s="168">
        <f t="shared" si="1"/>
        <v>1</v>
      </c>
      <c r="J22" s="168">
        <f t="shared" si="1"/>
        <v>4</v>
      </c>
      <c r="K22" s="168">
        <f t="shared" si="1"/>
        <v>4</v>
      </c>
      <c r="L22" s="168">
        <f t="shared" si="1"/>
        <v>4</v>
      </c>
      <c r="M22" s="168">
        <f t="shared" si="1"/>
        <v>4</v>
      </c>
      <c r="N22" s="168">
        <f t="shared" si="1"/>
        <v>4</v>
      </c>
      <c r="O22" s="168">
        <f t="shared" si="1"/>
        <v>4</v>
      </c>
      <c r="P22" s="168">
        <f t="shared" si="1"/>
        <v>4</v>
      </c>
      <c r="Q22" s="168">
        <f t="shared" si="1"/>
        <v>4</v>
      </c>
      <c r="R22" s="168">
        <f t="shared" si="1"/>
        <v>4</v>
      </c>
      <c r="S22" s="168">
        <f t="shared" si="1"/>
        <v>4</v>
      </c>
      <c r="T22" s="168">
        <f t="shared" si="1"/>
        <v>4</v>
      </c>
      <c r="U22" s="168">
        <f t="shared" si="1"/>
        <v>4</v>
      </c>
      <c r="V22" s="168">
        <f t="shared" si="1"/>
        <v>4</v>
      </c>
      <c r="W22" s="168">
        <f t="shared" si="1"/>
        <v>4</v>
      </c>
      <c r="X22" s="168">
        <f t="shared" si="1"/>
        <v>4</v>
      </c>
      <c r="Y22" s="168">
        <f t="shared" si="1"/>
        <v>4</v>
      </c>
      <c r="Z22" s="168">
        <f t="shared" si="1"/>
        <v>4</v>
      </c>
      <c r="AA22" s="168">
        <f t="shared" si="1"/>
        <v>4</v>
      </c>
      <c r="AB22" s="168">
        <f t="shared" si="1"/>
        <v>4</v>
      </c>
      <c r="AC22" s="168">
        <f t="shared" si="1"/>
        <v>4</v>
      </c>
      <c r="AD22" s="168">
        <f t="shared" si="1"/>
        <v>4</v>
      </c>
      <c r="AE22" s="168">
        <f t="shared" si="1"/>
        <v>4</v>
      </c>
      <c r="AF22" s="168">
        <f t="shared" si="1"/>
        <v>4</v>
      </c>
      <c r="AG22" s="168">
        <f t="shared" si="1"/>
        <v>4</v>
      </c>
      <c r="AH22" s="168">
        <f t="shared" si="1"/>
        <v>4</v>
      </c>
      <c r="AI22" s="168">
        <f t="shared" si="1"/>
        <v>4</v>
      </c>
      <c r="AJ22" s="168">
        <f t="shared" si="1"/>
        <v>4</v>
      </c>
      <c r="AK22" s="168">
        <f t="shared" si="1"/>
        <v>4</v>
      </c>
      <c r="AL22" s="168">
        <f t="shared" si="1"/>
        <v>4</v>
      </c>
      <c r="AM22" s="168">
        <f t="shared" si="1"/>
        <v>4</v>
      </c>
      <c r="AN22" s="168">
        <f t="shared" si="1"/>
        <v>4</v>
      </c>
      <c r="AO22" s="168">
        <f t="shared" si="1"/>
        <v>4</v>
      </c>
      <c r="AP22" s="168">
        <f t="shared" si="1"/>
        <v>4</v>
      </c>
      <c r="AQ22" s="168">
        <f t="shared" si="1"/>
        <v>4</v>
      </c>
      <c r="AR22" s="168">
        <f t="shared" si="1"/>
        <v>4</v>
      </c>
      <c r="AS22" s="168">
        <f t="shared" si="1"/>
        <v>4</v>
      </c>
      <c r="AT22" s="168">
        <f t="shared" si="1"/>
        <v>4</v>
      </c>
      <c r="AU22" s="168">
        <f t="shared" si="1"/>
        <v>4</v>
      </c>
      <c r="AV22" s="168">
        <f t="shared" si="1"/>
        <v>4</v>
      </c>
      <c r="AW22" s="168">
        <f t="shared" si="1"/>
        <v>4</v>
      </c>
      <c r="AX22" s="168">
        <f t="shared" si="1"/>
        <v>4</v>
      </c>
      <c r="AY22" s="168">
        <f t="shared" si="1"/>
        <v>4</v>
      </c>
      <c r="AZ22" s="168">
        <f t="shared" si="1"/>
        <v>4</v>
      </c>
      <c r="BA22" s="168">
        <f t="shared" si="1"/>
        <v>5</v>
      </c>
      <c r="BB22" s="168">
        <f t="shared" si="1"/>
        <v>5</v>
      </c>
      <c r="BC22" s="168">
        <f t="shared" si="1"/>
        <v>5</v>
      </c>
      <c r="BD22" s="168">
        <f t="shared" si="1"/>
        <v>5</v>
      </c>
      <c r="BE22" s="168">
        <f t="shared" si="1"/>
        <v>5</v>
      </c>
      <c r="BF22" s="168">
        <f t="shared" si="1"/>
        <v>5</v>
      </c>
      <c r="BG22" s="168">
        <f t="shared" si="1"/>
        <v>5</v>
      </c>
      <c r="BH22" s="168">
        <f t="shared" si="1"/>
        <v>5</v>
      </c>
      <c r="BI22" s="168">
        <f t="shared" si="1"/>
        <v>5</v>
      </c>
      <c r="BJ22" s="168">
        <f t="shared" si="1"/>
        <v>5</v>
      </c>
      <c r="BK22" s="168">
        <f t="shared" si="1"/>
        <v>5</v>
      </c>
      <c r="BL22" s="168">
        <f t="shared" si="1"/>
        <v>5</v>
      </c>
      <c r="BM22" s="168">
        <f t="shared" si="1"/>
        <v>4</v>
      </c>
      <c r="BN22" s="168">
        <f t="shared" ref="BN22:CS22" si="2" xml:space="preserve"> SUM(BN5:BN21)</f>
        <v>4</v>
      </c>
      <c r="BO22" s="168">
        <f t="shared" si="2"/>
        <v>4</v>
      </c>
      <c r="BP22" s="168">
        <f t="shared" si="2"/>
        <v>4</v>
      </c>
      <c r="BQ22" s="168">
        <f t="shared" si="2"/>
        <v>4</v>
      </c>
      <c r="BR22" s="168">
        <f t="shared" si="2"/>
        <v>0</v>
      </c>
      <c r="BS22" s="168">
        <f t="shared" si="2"/>
        <v>0</v>
      </c>
      <c r="BT22" s="168">
        <f t="shared" si="2"/>
        <v>0</v>
      </c>
      <c r="BU22" s="168">
        <f t="shared" si="2"/>
        <v>0</v>
      </c>
      <c r="BV22" s="168">
        <f t="shared" si="2"/>
        <v>0</v>
      </c>
      <c r="BW22" s="168">
        <f t="shared" si="2"/>
        <v>0</v>
      </c>
      <c r="BX22" s="168">
        <f t="shared" si="2"/>
        <v>0</v>
      </c>
      <c r="BY22" s="168">
        <f t="shared" si="2"/>
        <v>0</v>
      </c>
      <c r="BZ22" s="168">
        <f t="shared" si="2"/>
        <v>0</v>
      </c>
      <c r="CA22" s="168">
        <f t="shared" si="2"/>
        <v>0</v>
      </c>
      <c r="CB22" s="168">
        <f t="shared" si="2"/>
        <v>0</v>
      </c>
      <c r="CC22" s="168">
        <f t="shared" si="2"/>
        <v>0</v>
      </c>
      <c r="CD22" s="168">
        <f t="shared" si="2"/>
        <v>0</v>
      </c>
      <c r="CE22" s="168">
        <f t="shared" si="2"/>
        <v>0</v>
      </c>
      <c r="CF22" s="168">
        <f t="shared" si="2"/>
        <v>0</v>
      </c>
      <c r="CG22" s="168">
        <f t="shared" si="2"/>
        <v>0</v>
      </c>
      <c r="CH22" s="168">
        <f t="shared" si="2"/>
        <v>0</v>
      </c>
      <c r="CI22" s="168">
        <f t="shared" si="2"/>
        <v>0</v>
      </c>
      <c r="CJ22" s="168">
        <f t="shared" si="2"/>
        <v>0</v>
      </c>
      <c r="CK22" s="168">
        <f t="shared" si="2"/>
        <v>0</v>
      </c>
      <c r="CL22" s="168">
        <f t="shared" si="2"/>
        <v>0</v>
      </c>
      <c r="CM22" s="168">
        <f t="shared" si="2"/>
        <v>0</v>
      </c>
      <c r="CN22" s="168">
        <f t="shared" si="2"/>
        <v>0</v>
      </c>
      <c r="CO22" s="168">
        <f t="shared" si="2"/>
        <v>0</v>
      </c>
      <c r="CP22" s="168">
        <f t="shared" si="2"/>
        <v>0</v>
      </c>
      <c r="CQ22" s="168">
        <f t="shared" si="2"/>
        <v>0</v>
      </c>
      <c r="CR22" s="168">
        <f t="shared" si="2"/>
        <v>0</v>
      </c>
      <c r="CS22" s="168">
        <f t="shared" si="2"/>
        <v>0</v>
      </c>
    </row>
    <row r="23" spans="1:101" x14ac:dyDescent="0.3">
      <c r="B23" s="348" t="s">
        <v>20</v>
      </c>
      <c r="C23" s="341"/>
      <c r="D23" s="341"/>
      <c r="E23" s="341"/>
      <c r="F23" s="341" t="s">
        <v>21</v>
      </c>
      <c r="G23" s="341"/>
      <c r="H23" s="341"/>
      <c r="I23" s="341"/>
      <c r="J23" s="341" t="s">
        <v>23</v>
      </c>
      <c r="K23" s="341"/>
      <c r="L23" s="341"/>
      <c r="M23" s="341"/>
      <c r="N23" s="341" t="s">
        <v>22</v>
      </c>
      <c r="O23" s="341"/>
      <c r="P23" s="341"/>
      <c r="Q23" s="341"/>
      <c r="R23" s="341" t="s">
        <v>0</v>
      </c>
      <c r="S23" s="341"/>
      <c r="T23" s="341"/>
      <c r="U23" s="341"/>
      <c r="V23" s="341" t="s">
        <v>1</v>
      </c>
      <c r="W23" s="341"/>
      <c r="X23" s="341"/>
      <c r="Y23" s="341"/>
      <c r="Z23" s="341" t="s">
        <v>2</v>
      </c>
      <c r="AA23" s="341"/>
      <c r="AB23" s="341"/>
      <c r="AC23" s="341"/>
      <c r="AD23" s="341" t="s">
        <v>3</v>
      </c>
      <c r="AE23" s="341"/>
      <c r="AF23" s="341"/>
      <c r="AG23" s="341"/>
      <c r="AH23" s="341" t="s">
        <v>4</v>
      </c>
      <c r="AI23" s="341"/>
      <c r="AJ23" s="341"/>
      <c r="AK23" s="341"/>
      <c r="AL23" s="341" t="s">
        <v>5</v>
      </c>
      <c r="AM23" s="341"/>
      <c r="AN23" s="341"/>
      <c r="AO23" s="341"/>
      <c r="AP23" s="341" t="s">
        <v>6</v>
      </c>
      <c r="AQ23" s="341"/>
      <c r="AR23" s="341"/>
      <c r="AS23" s="341"/>
      <c r="AT23" s="341" t="s">
        <v>7</v>
      </c>
      <c r="AU23" s="341"/>
      <c r="AV23" s="341"/>
      <c r="AW23" s="341"/>
      <c r="AX23" s="341" t="s">
        <v>8</v>
      </c>
      <c r="AY23" s="341"/>
      <c r="AZ23" s="341"/>
      <c r="BA23" s="341"/>
      <c r="BB23" s="341" t="s">
        <v>9</v>
      </c>
      <c r="BC23" s="341"/>
      <c r="BD23" s="341"/>
      <c r="BE23" s="341"/>
      <c r="BF23" s="341" t="s">
        <v>10</v>
      </c>
      <c r="BG23" s="341"/>
      <c r="BH23" s="341"/>
      <c r="BI23" s="341"/>
      <c r="BJ23" s="341" t="s">
        <v>11</v>
      </c>
      <c r="BK23" s="341"/>
      <c r="BL23" s="341"/>
      <c r="BM23" s="341"/>
      <c r="BN23" s="341" t="s">
        <v>12</v>
      </c>
      <c r="BO23" s="341"/>
      <c r="BP23" s="341"/>
      <c r="BQ23" s="341"/>
      <c r="BR23" s="341" t="s">
        <v>13</v>
      </c>
      <c r="BS23" s="341"/>
      <c r="BT23" s="341"/>
      <c r="BU23" s="341"/>
      <c r="BV23" s="341" t="s">
        <v>14</v>
      </c>
      <c r="BW23" s="341"/>
      <c r="BX23" s="341"/>
      <c r="BY23" s="341"/>
      <c r="BZ23" s="341" t="s">
        <v>15</v>
      </c>
      <c r="CA23" s="341"/>
      <c r="CB23" s="341"/>
      <c r="CC23" s="341"/>
      <c r="CD23" s="341" t="s">
        <v>16</v>
      </c>
      <c r="CE23" s="341"/>
      <c r="CF23" s="341"/>
      <c r="CG23" s="341"/>
      <c r="CH23" s="341" t="s">
        <v>17</v>
      </c>
      <c r="CI23" s="341"/>
      <c r="CJ23" s="341"/>
      <c r="CK23" s="341"/>
      <c r="CL23" s="341" t="s">
        <v>18</v>
      </c>
      <c r="CM23" s="341"/>
      <c r="CN23" s="341"/>
      <c r="CO23" s="341"/>
      <c r="CP23" s="341" t="s">
        <v>19</v>
      </c>
      <c r="CQ23" s="341"/>
      <c r="CR23" s="341"/>
      <c r="CS23" s="342"/>
    </row>
    <row r="24" spans="1:101" ht="15" thickBot="1" x14ac:dyDescent="0.35">
      <c r="CT24" s="33"/>
    </row>
    <row r="25" spans="1:101" ht="15" thickBot="1" x14ac:dyDescent="0.35">
      <c r="H25" s="170"/>
      <c r="I25" s="170"/>
      <c r="AT25" s="345" t="s">
        <v>36</v>
      </c>
      <c r="AU25" s="346"/>
      <c r="AV25" s="346"/>
      <c r="AW25" s="346"/>
      <c r="AX25" s="346"/>
      <c r="AY25" s="346"/>
      <c r="AZ25" s="346"/>
      <c r="BA25" s="346"/>
      <c r="BB25" s="346"/>
      <c r="BC25" s="346"/>
      <c r="BD25" s="346"/>
      <c r="BE25" s="347"/>
    </row>
    <row r="26" spans="1:101" ht="15" thickBot="1" x14ac:dyDescent="0.35">
      <c r="B26" s="354" t="s">
        <v>20</v>
      </c>
      <c r="C26" s="343"/>
      <c r="D26" s="343"/>
      <c r="E26" s="343"/>
      <c r="F26" s="354" t="s">
        <v>21</v>
      </c>
      <c r="G26" s="343"/>
      <c r="H26" s="343"/>
      <c r="I26" s="408"/>
      <c r="J26" s="409" t="s">
        <v>23</v>
      </c>
      <c r="K26" s="404"/>
      <c r="L26" s="404"/>
      <c r="M26" s="404"/>
      <c r="N26" s="404" t="s">
        <v>22</v>
      </c>
      <c r="O26" s="404"/>
      <c r="P26" s="404"/>
      <c r="Q26" s="404"/>
      <c r="R26" s="404" t="s">
        <v>0</v>
      </c>
      <c r="S26" s="404"/>
      <c r="T26" s="404"/>
      <c r="U26" s="404"/>
      <c r="V26" s="404" t="s">
        <v>1</v>
      </c>
      <c r="W26" s="404"/>
      <c r="X26" s="404"/>
      <c r="Y26" s="404"/>
      <c r="Z26" s="404" t="s">
        <v>2</v>
      </c>
      <c r="AA26" s="404"/>
      <c r="AB26" s="404"/>
      <c r="AC26" s="404"/>
      <c r="AD26" s="404" t="s">
        <v>3</v>
      </c>
      <c r="AE26" s="404"/>
      <c r="AF26" s="404"/>
      <c r="AG26" s="404"/>
      <c r="AH26" s="404" t="s">
        <v>4</v>
      </c>
      <c r="AI26" s="404"/>
      <c r="AJ26" s="404"/>
      <c r="AK26" s="404"/>
      <c r="AL26" s="404" t="s">
        <v>5</v>
      </c>
      <c r="AM26" s="404"/>
      <c r="AN26" s="404"/>
      <c r="AO26" s="404"/>
      <c r="AP26" s="404" t="s">
        <v>6</v>
      </c>
      <c r="AQ26" s="404"/>
      <c r="AR26" s="404"/>
      <c r="AS26" s="404"/>
      <c r="AT26" s="404" t="s">
        <v>7</v>
      </c>
      <c r="AU26" s="404"/>
      <c r="AV26" s="404"/>
      <c r="AW26" s="404"/>
      <c r="AX26" s="404" t="s">
        <v>8</v>
      </c>
      <c r="AY26" s="404"/>
      <c r="AZ26" s="404"/>
      <c r="BA26" s="404"/>
      <c r="BB26" s="404" t="s">
        <v>9</v>
      </c>
      <c r="BC26" s="404"/>
      <c r="BD26" s="404"/>
      <c r="BE26" s="404"/>
      <c r="BF26" s="404" t="s">
        <v>10</v>
      </c>
      <c r="BG26" s="404"/>
      <c r="BH26" s="404"/>
      <c r="BI26" s="404"/>
      <c r="BJ26" s="404" t="s">
        <v>11</v>
      </c>
      <c r="BK26" s="404"/>
      <c r="BL26" s="404"/>
      <c r="BM26" s="404"/>
      <c r="BN26" s="404" t="s">
        <v>12</v>
      </c>
      <c r="BO26" s="404"/>
      <c r="BP26" s="404"/>
      <c r="BQ26" s="410"/>
      <c r="BR26" s="411" t="s">
        <v>13</v>
      </c>
      <c r="BS26" s="411"/>
      <c r="BT26" s="411"/>
      <c r="BU26" s="411"/>
      <c r="BV26" s="349" t="s">
        <v>14</v>
      </c>
      <c r="BW26" s="349"/>
      <c r="BX26" s="349"/>
      <c r="BY26" s="349"/>
      <c r="BZ26" s="349" t="s">
        <v>15</v>
      </c>
      <c r="CA26" s="349"/>
      <c r="CB26" s="349"/>
      <c r="CC26" s="349"/>
      <c r="CD26" s="349" t="s">
        <v>16</v>
      </c>
      <c r="CE26" s="349"/>
      <c r="CF26" s="349"/>
      <c r="CG26" s="349"/>
      <c r="CH26" s="349" t="s">
        <v>17</v>
      </c>
      <c r="CI26" s="349"/>
      <c r="CJ26" s="349"/>
      <c r="CK26" s="349"/>
      <c r="CL26" s="349" t="s">
        <v>18</v>
      </c>
      <c r="CM26" s="349"/>
      <c r="CN26" s="349"/>
      <c r="CO26" s="349"/>
      <c r="CP26" s="349" t="s">
        <v>19</v>
      </c>
      <c r="CQ26" s="349"/>
      <c r="CR26" s="349"/>
      <c r="CS26" s="349"/>
    </row>
    <row r="27" spans="1:101" ht="15.75" hidden="1" customHeight="1" x14ac:dyDescent="0.3">
      <c r="A27" s="14" t="s">
        <v>27</v>
      </c>
      <c r="B27" s="25"/>
      <c r="C27" s="26"/>
      <c r="D27" s="27"/>
      <c r="E27" s="27"/>
      <c r="F27" s="25"/>
      <c r="G27" s="26"/>
      <c r="H27" s="27"/>
      <c r="I27" s="28"/>
      <c r="J27" s="29"/>
      <c r="K27" s="26"/>
      <c r="L27" s="27"/>
      <c r="M27" s="30"/>
      <c r="N27" s="25"/>
      <c r="O27" s="26"/>
      <c r="P27" s="27"/>
      <c r="Q27" s="30"/>
      <c r="R27" s="25"/>
      <c r="S27" s="26"/>
      <c r="T27" s="27"/>
      <c r="U27" s="30"/>
      <c r="V27" s="25"/>
      <c r="W27" s="26"/>
      <c r="X27" s="27"/>
      <c r="Y27" s="30"/>
      <c r="Z27" s="25"/>
      <c r="AA27" s="26"/>
      <c r="AB27" s="27"/>
      <c r="AC27" s="30"/>
      <c r="AD27" s="25"/>
      <c r="AE27" s="26"/>
      <c r="AF27" s="27"/>
      <c r="AG27" s="30"/>
      <c r="AH27" s="25"/>
      <c r="AI27" s="26"/>
      <c r="AJ27" s="27"/>
      <c r="AK27" s="30"/>
      <c r="AL27" s="25"/>
      <c r="AM27" s="26"/>
      <c r="AN27" s="27"/>
      <c r="AO27" s="30"/>
      <c r="AP27" s="25"/>
      <c r="AQ27" s="26"/>
      <c r="AR27" s="27"/>
      <c r="AS27" s="30"/>
      <c r="AT27" s="25"/>
      <c r="AU27" s="26"/>
      <c r="AV27" s="27"/>
      <c r="AW27" s="30"/>
      <c r="AX27" s="32"/>
      <c r="AY27" s="26"/>
      <c r="AZ27" s="27"/>
      <c r="BA27" s="28"/>
      <c r="BB27" s="25"/>
      <c r="BC27" s="26"/>
      <c r="BD27" s="27"/>
      <c r="BE27" s="30"/>
      <c r="BF27" s="25"/>
      <c r="BG27" s="26"/>
      <c r="BH27" s="27"/>
      <c r="BI27" s="30"/>
      <c r="BJ27" s="25"/>
      <c r="BK27" s="26"/>
      <c r="BL27" s="27"/>
      <c r="BM27" s="30"/>
      <c r="BN27" s="25"/>
      <c r="BO27" s="26"/>
      <c r="BP27" s="27"/>
      <c r="BQ27" s="31"/>
      <c r="BR27" s="32"/>
      <c r="BS27" s="26"/>
      <c r="BT27" s="27"/>
      <c r="BU27" s="113"/>
      <c r="BV27" s="32"/>
      <c r="BW27" s="26"/>
      <c r="BX27" s="27"/>
      <c r="BY27" s="30"/>
      <c r="BZ27" s="25"/>
      <c r="CA27" s="26"/>
      <c r="CB27" s="27"/>
      <c r="CC27" s="30"/>
      <c r="CD27" s="25"/>
      <c r="CE27" s="26"/>
      <c r="CF27" s="27"/>
      <c r="CG27" s="30"/>
      <c r="CH27" s="25"/>
      <c r="CI27" s="26"/>
      <c r="CJ27" s="27"/>
      <c r="CK27" s="30"/>
      <c r="CL27" s="25"/>
      <c r="CM27" s="26"/>
      <c r="CN27" s="27"/>
      <c r="CO27" s="30"/>
      <c r="CP27" s="25"/>
      <c r="CQ27" s="26"/>
      <c r="CR27" s="27"/>
      <c r="CS27" s="30"/>
      <c r="CT27" s="33">
        <f>SUM(B27:CS27)/4</f>
        <v>0</v>
      </c>
      <c r="CU27" s="33"/>
      <c r="CV27" s="33"/>
    </row>
    <row r="28" spans="1:101" ht="15.75" hidden="1" customHeight="1" x14ac:dyDescent="0.3">
      <c r="A28" s="15" t="s">
        <v>28</v>
      </c>
      <c r="B28" s="8"/>
      <c r="C28" s="9"/>
      <c r="D28" s="6"/>
      <c r="E28" s="7"/>
      <c r="F28" s="34"/>
      <c r="G28" s="9"/>
      <c r="H28" s="6"/>
      <c r="I28" s="10"/>
      <c r="J28" s="11"/>
      <c r="K28" s="9"/>
      <c r="L28" s="6"/>
      <c r="M28" s="7"/>
      <c r="N28" s="8"/>
      <c r="O28" s="9"/>
      <c r="P28" s="6"/>
      <c r="Q28" s="7"/>
      <c r="R28" s="8"/>
      <c r="S28" s="9"/>
      <c r="T28" s="6"/>
      <c r="U28" s="7"/>
      <c r="V28" s="8"/>
      <c r="W28" s="9"/>
      <c r="X28" s="6"/>
      <c r="Y28" s="7"/>
      <c r="Z28" s="8"/>
      <c r="AA28" s="9"/>
      <c r="AB28" s="6"/>
      <c r="AC28" s="7"/>
      <c r="AD28" s="8"/>
      <c r="AE28" s="9"/>
      <c r="AF28" s="6"/>
      <c r="AG28" s="7"/>
      <c r="AH28" s="8"/>
      <c r="AI28" s="9"/>
      <c r="AJ28" s="6"/>
      <c r="AK28" s="7"/>
      <c r="AL28" s="8"/>
      <c r="AM28" s="9"/>
      <c r="AN28" s="6"/>
      <c r="AO28" s="7"/>
      <c r="AP28" s="8"/>
      <c r="AQ28" s="9"/>
      <c r="AR28" s="6"/>
      <c r="AS28" s="7"/>
      <c r="AT28" s="8"/>
      <c r="AU28" s="9"/>
      <c r="AV28" s="6"/>
      <c r="AW28" s="7"/>
      <c r="AX28" s="34"/>
      <c r="AY28" s="9"/>
      <c r="AZ28" s="6"/>
      <c r="BA28" s="10"/>
      <c r="BB28" s="8"/>
      <c r="BC28" s="9"/>
      <c r="BD28" s="6"/>
      <c r="BE28" s="7"/>
      <c r="BF28" s="8"/>
      <c r="BG28" s="9"/>
      <c r="BH28" s="6"/>
      <c r="BI28" s="7"/>
      <c r="BJ28" s="8"/>
      <c r="BK28" s="9"/>
      <c r="BL28" s="6"/>
      <c r="BM28" s="7"/>
      <c r="BN28" s="8"/>
      <c r="BO28" s="9"/>
      <c r="BP28" s="6"/>
      <c r="BQ28" s="35"/>
      <c r="BR28" s="34"/>
      <c r="BS28" s="9"/>
      <c r="BT28" s="6"/>
      <c r="BU28" s="114"/>
      <c r="BV28" s="34"/>
      <c r="BW28" s="9"/>
      <c r="BX28" s="6"/>
      <c r="BY28" s="7"/>
      <c r="BZ28" s="8"/>
      <c r="CA28" s="9"/>
      <c r="CB28" s="6"/>
      <c r="CC28" s="7"/>
      <c r="CD28" s="8"/>
      <c r="CE28" s="9"/>
      <c r="CF28" s="6"/>
      <c r="CG28" s="7"/>
      <c r="CH28" s="8"/>
      <c r="CI28" s="9"/>
      <c r="CJ28" s="6"/>
      <c r="CK28" s="7"/>
      <c r="CL28" s="8"/>
      <c r="CM28" s="9"/>
      <c r="CN28" s="6"/>
      <c r="CO28" s="7"/>
      <c r="CP28" s="8"/>
      <c r="CQ28" s="9"/>
      <c r="CR28" s="6"/>
      <c r="CS28" s="7"/>
      <c r="CT28" s="33">
        <f t="shared" ref="CT28:CT42" si="3">SUM(B28:CS28)/4</f>
        <v>0</v>
      </c>
      <c r="CU28" s="33"/>
      <c r="CV28" s="33"/>
    </row>
    <row r="29" spans="1:101" ht="15.75" hidden="1" customHeight="1" x14ac:dyDescent="0.3">
      <c r="A29" s="15" t="s">
        <v>28</v>
      </c>
      <c r="B29" s="8"/>
      <c r="C29" s="9"/>
      <c r="D29" s="6"/>
      <c r="E29" s="6"/>
      <c r="F29" s="8"/>
      <c r="G29" s="9"/>
      <c r="H29" s="6"/>
      <c r="I29" s="10"/>
      <c r="J29" s="11"/>
      <c r="K29" s="9"/>
      <c r="L29" s="6"/>
      <c r="M29" s="7"/>
      <c r="N29" s="8"/>
      <c r="O29" s="9"/>
      <c r="P29" s="6"/>
      <c r="Q29" s="7"/>
      <c r="R29" s="8"/>
      <c r="S29" s="9"/>
      <c r="T29" s="6"/>
      <c r="U29" s="7"/>
      <c r="V29" s="8"/>
      <c r="W29" s="9"/>
      <c r="X29" s="6"/>
      <c r="Y29" s="7"/>
      <c r="Z29" s="8"/>
      <c r="AA29" s="9"/>
      <c r="AB29" s="6"/>
      <c r="AC29" s="7"/>
      <c r="AD29" s="8"/>
      <c r="AE29" s="9"/>
      <c r="AF29" s="6"/>
      <c r="AG29" s="7"/>
      <c r="AH29" s="8"/>
      <c r="AI29" s="9"/>
      <c r="AJ29" s="6"/>
      <c r="AK29" s="7"/>
      <c r="AL29" s="8"/>
      <c r="AM29" s="9"/>
      <c r="AN29" s="6"/>
      <c r="AO29" s="7"/>
      <c r="AP29" s="8"/>
      <c r="AQ29" s="9"/>
      <c r="AR29" s="6"/>
      <c r="AS29" s="7"/>
      <c r="AT29" s="8"/>
      <c r="AU29" s="9"/>
      <c r="AV29" s="6"/>
      <c r="AW29" s="7"/>
      <c r="AX29" s="34"/>
      <c r="AY29" s="9"/>
      <c r="AZ29" s="6"/>
      <c r="BA29" s="10"/>
      <c r="BB29" s="8"/>
      <c r="BC29" s="9"/>
      <c r="BD29" s="6"/>
      <c r="BE29" s="7"/>
      <c r="BF29" s="8"/>
      <c r="BG29" s="9"/>
      <c r="BH29" s="6"/>
      <c r="BI29" s="7"/>
      <c r="BJ29" s="8"/>
      <c r="BK29" s="9"/>
      <c r="BL29" s="6"/>
      <c r="BM29" s="7"/>
      <c r="BN29" s="8"/>
      <c r="BO29" s="9"/>
      <c r="BP29" s="6"/>
      <c r="BQ29" s="35"/>
      <c r="BR29" s="34"/>
      <c r="BS29" s="9"/>
      <c r="BT29" s="6"/>
      <c r="BU29" s="114"/>
      <c r="BV29" s="34"/>
      <c r="BW29" s="9"/>
      <c r="BX29" s="6"/>
      <c r="BY29" s="7"/>
      <c r="BZ29" s="8"/>
      <c r="CA29" s="9"/>
      <c r="CB29" s="6"/>
      <c r="CC29" s="7"/>
      <c r="CD29" s="8"/>
      <c r="CE29" s="9"/>
      <c r="CF29" s="6"/>
      <c r="CG29" s="7"/>
      <c r="CH29" s="8"/>
      <c r="CI29" s="9"/>
      <c r="CJ29" s="6"/>
      <c r="CK29" s="7"/>
      <c r="CL29" s="8"/>
      <c r="CM29" s="9"/>
      <c r="CN29" s="6"/>
      <c r="CO29" s="7"/>
      <c r="CP29" s="8"/>
      <c r="CQ29" s="9"/>
      <c r="CR29" s="6"/>
      <c r="CS29" s="7"/>
      <c r="CT29" s="33">
        <f t="shared" si="3"/>
        <v>0</v>
      </c>
      <c r="CU29" s="33"/>
      <c r="CV29" s="33"/>
    </row>
    <row r="30" spans="1:101" ht="15.75" hidden="1" customHeight="1" x14ac:dyDescent="0.3">
      <c r="A30" s="15" t="s">
        <v>28</v>
      </c>
      <c r="B30" s="8"/>
      <c r="C30" s="9"/>
      <c r="D30" s="6"/>
      <c r="E30" s="7"/>
      <c r="F30" s="8"/>
      <c r="G30" s="9"/>
      <c r="H30" s="6"/>
      <c r="I30" s="10"/>
      <c r="J30" s="11"/>
      <c r="K30" s="9"/>
      <c r="L30" s="6"/>
      <c r="M30" s="7"/>
      <c r="N30" s="8"/>
      <c r="O30" s="9"/>
      <c r="P30" s="6"/>
      <c r="Q30" s="7"/>
      <c r="R30" s="8"/>
      <c r="S30" s="9"/>
      <c r="T30" s="6"/>
      <c r="U30" s="7"/>
      <c r="V30" s="8"/>
      <c r="W30" s="9"/>
      <c r="X30" s="6"/>
      <c r="Y30" s="7"/>
      <c r="Z30" s="8"/>
      <c r="AA30" s="9"/>
      <c r="AB30" s="6"/>
      <c r="AC30" s="7"/>
      <c r="AD30" s="8"/>
      <c r="AE30" s="9"/>
      <c r="AF30" s="6"/>
      <c r="AG30" s="7"/>
      <c r="AH30" s="8"/>
      <c r="AI30" s="9"/>
      <c r="AJ30" s="6"/>
      <c r="AK30" s="7"/>
      <c r="AL30" s="8"/>
      <c r="AM30" s="9"/>
      <c r="AN30" s="6"/>
      <c r="AO30" s="7"/>
      <c r="AP30" s="8"/>
      <c r="AQ30" s="9"/>
      <c r="AR30" s="6"/>
      <c r="AS30" s="7"/>
      <c r="AT30" s="8"/>
      <c r="AU30" s="9"/>
      <c r="AV30" s="6"/>
      <c r="AW30" s="7"/>
      <c r="AX30" s="34"/>
      <c r="AY30" s="9"/>
      <c r="AZ30" s="6"/>
      <c r="BA30" s="10"/>
      <c r="BB30" s="8"/>
      <c r="BC30" s="9"/>
      <c r="BD30" s="6"/>
      <c r="BE30" s="7"/>
      <c r="BF30" s="8"/>
      <c r="BG30" s="9"/>
      <c r="BH30" s="6"/>
      <c r="BI30" s="7"/>
      <c r="BJ30" s="8"/>
      <c r="BK30" s="9"/>
      <c r="BL30" s="6"/>
      <c r="BM30" s="7"/>
      <c r="BN30" s="8"/>
      <c r="BO30" s="9"/>
      <c r="BP30" s="6"/>
      <c r="BQ30" s="35"/>
      <c r="BR30" s="34"/>
      <c r="BS30" s="9"/>
      <c r="BT30" s="6"/>
      <c r="BU30" s="114"/>
      <c r="BV30" s="34"/>
      <c r="BW30" s="9"/>
      <c r="BX30" s="6"/>
      <c r="BY30" s="7"/>
      <c r="BZ30" s="8"/>
      <c r="CA30" s="9"/>
      <c r="CB30" s="6"/>
      <c r="CC30" s="7"/>
      <c r="CD30" s="8"/>
      <c r="CE30" s="9"/>
      <c r="CF30" s="6"/>
      <c r="CG30" s="7"/>
      <c r="CH30" s="8"/>
      <c r="CI30" s="9"/>
      <c r="CJ30" s="6"/>
      <c r="CK30" s="7"/>
      <c r="CL30" s="8"/>
      <c r="CM30" s="9"/>
      <c r="CN30" s="6"/>
      <c r="CO30" s="7"/>
      <c r="CP30" s="8"/>
      <c r="CQ30" s="9"/>
      <c r="CR30" s="6"/>
      <c r="CS30" s="7"/>
      <c r="CT30" s="33">
        <f t="shared" si="3"/>
        <v>0</v>
      </c>
      <c r="CU30" s="33"/>
      <c r="CV30" s="33"/>
    </row>
    <row r="31" spans="1:101" ht="15.75" hidden="1" customHeight="1" x14ac:dyDescent="0.3">
      <c r="A31" s="15" t="s">
        <v>28</v>
      </c>
      <c r="B31" s="8"/>
      <c r="C31" s="9"/>
      <c r="D31" s="6"/>
      <c r="E31" s="7"/>
      <c r="F31" s="8"/>
      <c r="G31" s="9"/>
      <c r="H31" s="6"/>
      <c r="I31" s="10"/>
      <c r="J31" s="11"/>
      <c r="K31" s="9"/>
      <c r="L31" s="6"/>
      <c r="M31" s="7"/>
      <c r="N31" s="8"/>
      <c r="O31" s="9"/>
      <c r="P31" s="6"/>
      <c r="Q31" s="7"/>
      <c r="R31" s="8"/>
      <c r="S31" s="9"/>
      <c r="T31" s="6"/>
      <c r="U31" s="7"/>
      <c r="V31" s="8"/>
      <c r="W31" s="9"/>
      <c r="X31" s="6"/>
      <c r="Y31" s="7"/>
      <c r="Z31" s="8"/>
      <c r="AA31" s="9"/>
      <c r="AB31" s="6"/>
      <c r="AC31" s="7"/>
      <c r="AD31" s="8"/>
      <c r="AE31" s="9"/>
      <c r="AF31" s="6"/>
      <c r="AG31" s="7"/>
      <c r="AH31" s="8"/>
      <c r="AI31" s="9"/>
      <c r="AJ31" s="6"/>
      <c r="AK31" s="7"/>
      <c r="AL31" s="8"/>
      <c r="AM31" s="9"/>
      <c r="AN31" s="6"/>
      <c r="AO31" s="7"/>
      <c r="AP31" s="8"/>
      <c r="AQ31" s="9"/>
      <c r="AR31" s="6"/>
      <c r="AS31" s="7"/>
      <c r="AT31" s="8"/>
      <c r="AU31" s="9"/>
      <c r="AV31" s="6"/>
      <c r="AW31" s="7"/>
      <c r="AX31" s="34"/>
      <c r="AY31" s="9"/>
      <c r="AZ31" s="6"/>
      <c r="BA31" s="10"/>
      <c r="BB31" s="8"/>
      <c r="BC31" s="9"/>
      <c r="BD31" s="6"/>
      <c r="BE31" s="7"/>
      <c r="BF31" s="8"/>
      <c r="BG31" s="9"/>
      <c r="BH31" s="6"/>
      <c r="BI31" s="7"/>
      <c r="BJ31" s="8"/>
      <c r="BK31" s="9"/>
      <c r="BL31" s="6"/>
      <c r="BM31" s="7"/>
      <c r="BN31" s="8"/>
      <c r="BO31" s="9"/>
      <c r="BP31" s="6"/>
      <c r="BQ31" s="35"/>
      <c r="BR31" s="34"/>
      <c r="BS31" s="9"/>
      <c r="BT31" s="6"/>
      <c r="BU31" s="114"/>
      <c r="BV31" s="34"/>
      <c r="BW31" s="9"/>
      <c r="BX31" s="6"/>
      <c r="BY31" s="7"/>
      <c r="BZ31" s="8"/>
      <c r="CA31" s="9"/>
      <c r="CB31" s="6"/>
      <c r="CC31" s="7"/>
      <c r="CD31" s="8"/>
      <c r="CE31" s="9"/>
      <c r="CF31" s="6"/>
      <c r="CG31" s="7"/>
      <c r="CH31" s="8"/>
      <c r="CI31" s="9"/>
      <c r="CJ31" s="6"/>
      <c r="CK31" s="7"/>
      <c r="CL31" s="8"/>
      <c r="CM31" s="9"/>
      <c r="CN31" s="6"/>
      <c r="CO31" s="7"/>
      <c r="CP31" s="8"/>
      <c r="CQ31" s="9"/>
      <c r="CR31" s="6"/>
      <c r="CS31" s="7"/>
      <c r="CT31" s="33">
        <f t="shared" si="3"/>
        <v>0</v>
      </c>
      <c r="CU31" s="33"/>
      <c r="CV31" s="33"/>
    </row>
    <row r="32" spans="1:101" ht="15.75" hidden="1" customHeight="1" x14ac:dyDescent="0.3">
      <c r="A32" s="15" t="s">
        <v>35</v>
      </c>
      <c r="B32" s="8"/>
      <c r="C32" s="9"/>
      <c r="D32" s="6"/>
      <c r="E32" s="34"/>
      <c r="F32" s="8"/>
      <c r="G32" s="9"/>
      <c r="H32" s="6"/>
      <c r="I32" s="10"/>
      <c r="J32" s="11"/>
      <c r="K32" s="9"/>
      <c r="L32" s="6"/>
      <c r="M32" s="7"/>
      <c r="N32" s="8"/>
      <c r="O32" s="9"/>
      <c r="P32" s="6"/>
      <c r="Q32" s="7"/>
      <c r="R32" s="8"/>
      <c r="S32" s="9"/>
      <c r="T32" s="6"/>
      <c r="U32" s="7"/>
      <c r="V32" s="8"/>
      <c r="W32" s="9"/>
      <c r="X32" s="6"/>
      <c r="Y32" s="7"/>
      <c r="Z32" s="8"/>
      <c r="AA32" s="9"/>
      <c r="AB32" s="6"/>
      <c r="AC32" s="7"/>
      <c r="AD32" s="8"/>
      <c r="AE32" s="9"/>
      <c r="AF32" s="6"/>
      <c r="AG32" s="7"/>
      <c r="AH32" s="8"/>
      <c r="AI32" s="9"/>
      <c r="AJ32" s="6"/>
      <c r="AK32" s="7"/>
      <c r="AL32" s="8"/>
      <c r="AM32" s="9"/>
      <c r="AN32" s="6"/>
      <c r="AO32" s="7"/>
      <c r="AP32" s="8"/>
      <c r="AQ32" s="9"/>
      <c r="AR32" s="6"/>
      <c r="AS32" s="7"/>
      <c r="AT32" s="8"/>
      <c r="AU32" s="9"/>
      <c r="AV32" s="6"/>
      <c r="AW32" s="7"/>
      <c r="AX32" s="34"/>
      <c r="AY32" s="9"/>
      <c r="AZ32" s="6"/>
      <c r="BA32" s="10"/>
      <c r="BB32" s="8"/>
      <c r="BC32" s="9"/>
      <c r="BD32" s="6"/>
      <c r="BE32" s="7"/>
      <c r="BF32" s="8"/>
      <c r="BG32" s="9"/>
      <c r="BH32" s="6"/>
      <c r="BI32" s="7"/>
      <c r="BJ32" s="8"/>
      <c r="BK32" s="9"/>
      <c r="BL32" s="6"/>
      <c r="BM32" s="7"/>
      <c r="BN32" s="8"/>
      <c r="BO32" s="9"/>
      <c r="BP32" s="6"/>
      <c r="BQ32" s="35"/>
      <c r="BR32" s="34"/>
      <c r="BS32" s="9"/>
      <c r="BT32" s="6"/>
      <c r="BU32" s="114"/>
      <c r="BV32" s="34"/>
      <c r="BW32" s="9"/>
      <c r="BX32" s="6"/>
      <c r="BY32" s="7"/>
      <c r="BZ32" s="8"/>
      <c r="CA32" s="9"/>
      <c r="CB32" s="6"/>
      <c r="CC32" s="7"/>
      <c r="CD32" s="8"/>
      <c r="CE32" s="9"/>
      <c r="CF32" s="6"/>
      <c r="CG32" s="7"/>
      <c r="CH32" s="8"/>
      <c r="CI32" s="9"/>
      <c r="CJ32" s="6"/>
      <c r="CK32" s="7"/>
      <c r="CL32" s="8"/>
      <c r="CM32" s="9"/>
      <c r="CN32" s="6"/>
      <c r="CO32" s="7"/>
      <c r="CP32" s="8"/>
      <c r="CQ32" s="9"/>
      <c r="CR32" s="6"/>
      <c r="CS32" s="7"/>
      <c r="CT32" s="33">
        <f t="shared" si="3"/>
        <v>0</v>
      </c>
      <c r="CU32" s="33"/>
      <c r="CV32" s="33"/>
      <c r="CW32" s="2" t="s">
        <v>31</v>
      </c>
    </row>
    <row r="33" spans="1:101" ht="15.75" hidden="1" customHeight="1" x14ac:dyDescent="0.3">
      <c r="A33" s="22" t="s">
        <v>29</v>
      </c>
      <c r="B33" s="8"/>
      <c r="C33" s="9"/>
      <c r="D33" s="6"/>
      <c r="E33" s="7"/>
      <c r="F33" s="8"/>
      <c r="G33" s="9"/>
      <c r="H33" s="6"/>
      <c r="I33" s="10"/>
      <c r="J33" s="11"/>
      <c r="K33" s="9"/>
      <c r="L33" s="6"/>
      <c r="M33" s="7"/>
      <c r="N33" s="8"/>
      <c r="O33" s="9"/>
      <c r="P33" s="6"/>
      <c r="Q33" s="7"/>
      <c r="R33" s="8"/>
      <c r="S33" s="9"/>
      <c r="T33" s="6"/>
      <c r="U33" s="7"/>
      <c r="V33" s="8"/>
      <c r="W33" s="9"/>
      <c r="X33" s="6"/>
      <c r="Y33" s="7"/>
      <c r="Z33" s="8"/>
      <c r="AA33" s="9"/>
      <c r="AB33" s="6"/>
      <c r="AC33" s="7"/>
      <c r="AD33" s="8"/>
      <c r="AE33" s="9"/>
      <c r="AF33" s="6"/>
      <c r="AG33" s="7"/>
      <c r="AH33" s="8"/>
      <c r="AI33" s="9"/>
      <c r="AJ33" s="6"/>
      <c r="AK33" s="7"/>
      <c r="AL33" s="8"/>
      <c r="AM33" s="9"/>
      <c r="AN33" s="6"/>
      <c r="AO33" s="7"/>
      <c r="AP33" s="8"/>
      <c r="AQ33" s="9"/>
      <c r="AR33" s="6"/>
      <c r="AS33" s="7"/>
      <c r="AT33" s="8"/>
      <c r="AU33" s="9"/>
      <c r="AV33" s="6"/>
      <c r="AW33" s="7"/>
      <c r="AX33" s="34"/>
      <c r="AY33" s="9"/>
      <c r="AZ33" s="6"/>
      <c r="BA33" s="10"/>
      <c r="BB33" s="8"/>
      <c r="BC33" s="9"/>
      <c r="BD33" s="6"/>
      <c r="BE33" s="7"/>
      <c r="BF33" s="8"/>
      <c r="BG33" s="9"/>
      <c r="BH33" s="6"/>
      <c r="BI33" s="7"/>
      <c r="BJ33" s="8"/>
      <c r="BK33" s="9"/>
      <c r="BL33" s="6"/>
      <c r="BM33" s="7"/>
      <c r="BN33" s="8"/>
      <c r="BO33" s="9"/>
      <c r="BP33" s="6"/>
      <c r="BQ33" s="35"/>
      <c r="BR33" s="34"/>
      <c r="BS33" s="9"/>
      <c r="BT33" s="6"/>
      <c r="BU33" s="114"/>
      <c r="BV33" s="34"/>
      <c r="BW33" s="9"/>
      <c r="BX33" s="6"/>
      <c r="BY33" s="7"/>
      <c r="BZ33" s="8"/>
      <c r="CA33" s="9"/>
      <c r="CB33" s="6"/>
      <c r="CC33" s="7"/>
      <c r="CD33" s="8"/>
      <c r="CE33" s="9"/>
      <c r="CF33" s="6"/>
      <c r="CG33" s="7"/>
      <c r="CH33" s="8"/>
      <c r="CI33" s="9"/>
      <c r="CJ33" s="6"/>
      <c r="CK33" s="7"/>
      <c r="CL33" s="8"/>
      <c r="CM33" s="9"/>
      <c r="CN33" s="6"/>
      <c r="CO33" s="7"/>
      <c r="CP33" s="8"/>
      <c r="CQ33" s="9"/>
      <c r="CR33" s="6"/>
      <c r="CS33" s="7"/>
      <c r="CT33" s="33">
        <f t="shared" si="3"/>
        <v>0</v>
      </c>
      <c r="CU33" s="33"/>
      <c r="CV33" s="33"/>
      <c r="CW33" s="169">
        <f>SUM(CT27:CT34)</f>
        <v>0</v>
      </c>
    </row>
    <row r="34" spans="1:101" ht="15.75" hidden="1" customHeight="1" x14ac:dyDescent="0.3">
      <c r="A34" s="23" t="s">
        <v>34</v>
      </c>
      <c r="B34" s="36"/>
      <c r="C34" s="37"/>
      <c r="D34" s="38"/>
      <c r="E34" s="39"/>
      <c r="F34" s="36"/>
      <c r="G34" s="37"/>
      <c r="H34" s="38"/>
      <c r="I34" s="40"/>
      <c r="J34" s="41"/>
      <c r="K34" s="37"/>
      <c r="L34" s="38"/>
      <c r="M34" s="39"/>
      <c r="N34" s="36"/>
      <c r="O34" s="37"/>
      <c r="P34" s="38"/>
      <c r="Q34" s="39"/>
      <c r="R34" s="36"/>
      <c r="S34" s="37"/>
      <c r="T34" s="38"/>
      <c r="U34" s="39"/>
      <c r="V34" s="36"/>
      <c r="W34" s="37"/>
      <c r="X34" s="38"/>
      <c r="Y34" s="39"/>
      <c r="Z34" s="36"/>
      <c r="AA34" s="37"/>
      <c r="AB34" s="38"/>
      <c r="AC34" s="39"/>
      <c r="AD34" s="36"/>
      <c r="AE34" s="37"/>
      <c r="AF34" s="38"/>
      <c r="AG34" s="39"/>
      <c r="AH34" s="36"/>
      <c r="AI34" s="37"/>
      <c r="AJ34" s="38"/>
      <c r="AK34" s="39"/>
      <c r="AL34" s="36"/>
      <c r="AM34" s="37"/>
      <c r="AN34" s="38"/>
      <c r="AO34" s="39"/>
      <c r="AP34" s="36"/>
      <c r="AQ34" s="37"/>
      <c r="AR34" s="38"/>
      <c r="AS34" s="39"/>
      <c r="AT34" s="36"/>
      <c r="AU34" s="37"/>
      <c r="AV34" s="38"/>
      <c r="AW34" s="39"/>
      <c r="AX34" s="48"/>
      <c r="AY34" s="45"/>
      <c r="AZ34" s="79"/>
      <c r="BA34" s="126"/>
      <c r="BB34" s="50"/>
      <c r="BC34" s="45"/>
      <c r="BD34" s="79"/>
      <c r="BE34" s="52"/>
      <c r="BF34" s="50"/>
      <c r="BG34" s="45"/>
      <c r="BH34" s="79"/>
      <c r="BI34" s="52"/>
      <c r="BJ34" s="50"/>
      <c r="BK34" s="45"/>
      <c r="BL34" s="79"/>
      <c r="BM34" s="52"/>
      <c r="BN34" s="50"/>
      <c r="BO34" s="45"/>
      <c r="BP34" s="79"/>
      <c r="BQ34" s="125"/>
      <c r="BR34" s="48"/>
      <c r="BS34" s="45"/>
      <c r="BT34" s="79"/>
      <c r="BU34" s="115"/>
      <c r="BV34" s="48"/>
      <c r="BW34" s="45"/>
      <c r="BX34" s="79"/>
      <c r="BY34" s="52"/>
      <c r="BZ34" s="50"/>
      <c r="CA34" s="45"/>
      <c r="CB34" s="79"/>
      <c r="CC34" s="52"/>
      <c r="CD34" s="50"/>
      <c r="CE34" s="45"/>
      <c r="CF34" s="79"/>
      <c r="CG34" s="52"/>
      <c r="CH34" s="50"/>
      <c r="CI34" s="45"/>
      <c r="CJ34" s="79"/>
      <c r="CK34" s="52"/>
      <c r="CL34" s="50"/>
      <c r="CM34" s="45"/>
      <c r="CN34" s="79"/>
      <c r="CO34" s="52"/>
      <c r="CP34" s="50"/>
      <c r="CQ34" s="45"/>
      <c r="CR34" s="79"/>
      <c r="CS34" s="52"/>
      <c r="CT34" s="33">
        <f t="shared" si="3"/>
        <v>0</v>
      </c>
      <c r="CU34" s="33"/>
      <c r="CV34" s="33"/>
    </row>
    <row r="35" spans="1:101" x14ac:dyDescent="0.3">
      <c r="A35" s="77" t="s">
        <v>27</v>
      </c>
      <c r="B35" s="8"/>
      <c r="C35" s="8"/>
      <c r="D35" s="8"/>
      <c r="E35" s="8"/>
      <c r="F35" s="25"/>
      <c r="G35" s="28"/>
      <c r="H35" s="128"/>
      <c r="I35" s="32"/>
      <c r="J35" s="11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78"/>
      <c r="AX35" s="25"/>
      <c r="AY35" s="26"/>
      <c r="AZ35" s="80"/>
      <c r="BA35" s="32"/>
      <c r="BB35" s="25"/>
      <c r="BC35" s="26"/>
      <c r="BD35" s="80"/>
      <c r="BE35" s="81"/>
      <c r="BF35" s="25"/>
      <c r="BG35" s="26"/>
      <c r="BH35" s="80"/>
      <c r="BI35" s="81"/>
      <c r="BJ35" s="25"/>
      <c r="BK35" s="26"/>
      <c r="BL35" s="80"/>
      <c r="BM35" s="81"/>
      <c r="BN35" s="25"/>
      <c r="BO35" s="26"/>
      <c r="BP35" s="80"/>
      <c r="BQ35" s="83"/>
      <c r="BR35" s="32"/>
      <c r="BS35" s="26"/>
      <c r="BT35" s="80"/>
      <c r="BU35" s="116"/>
      <c r="BV35" s="32"/>
      <c r="BW35" s="26"/>
      <c r="BX35" s="80"/>
      <c r="BY35" s="81"/>
      <c r="BZ35" s="25"/>
      <c r="CA35" s="26"/>
      <c r="CB35" s="80"/>
      <c r="CC35" s="81"/>
      <c r="CD35" s="25"/>
      <c r="CE35" s="26"/>
      <c r="CF35" s="80"/>
      <c r="CG35" s="81"/>
      <c r="CH35" s="25"/>
      <c r="CI35" s="26"/>
      <c r="CJ35" s="80"/>
      <c r="CK35" s="81"/>
      <c r="CL35" s="25"/>
      <c r="CM35" s="26"/>
      <c r="CN35" s="80"/>
      <c r="CO35" s="81"/>
      <c r="CP35" s="25"/>
      <c r="CQ35" s="26"/>
      <c r="CR35" s="80"/>
      <c r="CS35" s="81"/>
      <c r="CT35" s="33">
        <f t="shared" si="3"/>
        <v>0</v>
      </c>
      <c r="CU35" s="33"/>
      <c r="CV35" s="33"/>
    </row>
    <row r="36" spans="1:101" x14ac:dyDescent="0.3">
      <c r="A36" s="127" t="s">
        <v>113</v>
      </c>
      <c r="B36" s="8"/>
      <c r="C36" s="9"/>
      <c r="D36" s="6"/>
      <c r="E36" s="53"/>
      <c r="F36" s="8"/>
      <c r="G36" s="9"/>
      <c r="H36" s="6">
        <v>1</v>
      </c>
      <c r="I36" s="34">
        <v>1</v>
      </c>
      <c r="J36" s="11">
        <v>1</v>
      </c>
      <c r="K36" s="9">
        <v>1</v>
      </c>
      <c r="L36" s="6">
        <v>1</v>
      </c>
      <c r="M36" s="53">
        <v>1</v>
      </c>
      <c r="N36" s="8">
        <v>1</v>
      </c>
      <c r="O36" s="9">
        <v>1</v>
      </c>
      <c r="P36" s="6">
        <v>1</v>
      </c>
      <c r="Q36" s="53">
        <v>1</v>
      </c>
      <c r="R36" s="8">
        <v>1</v>
      </c>
      <c r="S36" s="9">
        <v>1</v>
      </c>
      <c r="T36" s="6">
        <v>1</v>
      </c>
      <c r="U36" s="53">
        <v>1</v>
      </c>
      <c r="V36" s="8">
        <v>1</v>
      </c>
      <c r="W36" s="9">
        <v>1</v>
      </c>
      <c r="X36" s="6">
        <v>1</v>
      </c>
      <c r="Y36" s="53">
        <v>1</v>
      </c>
      <c r="Z36" s="8">
        <v>1</v>
      </c>
      <c r="AA36" s="9">
        <v>1</v>
      </c>
      <c r="AB36" s="6">
        <v>1</v>
      </c>
      <c r="AC36" s="53">
        <v>1</v>
      </c>
      <c r="AD36" s="8">
        <v>1</v>
      </c>
      <c r="AE36" s="9">
        <v>1</v>
      </c>
      <c r="AF36" s="6">
        <v>1</v>
      </c>
      <c r="AG36" s="53">
        <v>1</v>
      </c>
      <c r="AH36" s="8">
        <v>1</v>
      </c>
      <c r="AI36" s="9">
        <v>1</v>
      </c>
      <c r="AJ36" s="6">
        <v>1</v>
      </c>
      <c r="AK36" s="53">
        <v>1</v>
      </c>
      <c r="AL36" s="8">
        <v>1</v>
      </c>
      <c r="AM36" s="9">
        <v>1</v>
      </c>
      <c r="AN36" s="6">
        <v>1</v>
      </c>
      <c r="AO36" s="53">
        <v>1</v>
      </c>
      <c r="AP36" s="8">
        <v>1</v>
      </c>
      <c r="AQ36" s="9">
        <v>1</v>
      </c>
      <c r="AR36" s="6">
        <v>1</v>
      </c>
      <c r="AS36" s="53">
        <v>1</v>
      </c>
      <c r="AT36" s="8">
        <v>1</v>
      </c>
      <c r="AU36" s="9">
        <v>1</v>
      </c>
      <c r="AV36" s="6">
        <v>1</v>
      </c>
      <c r="AW36" s="53">
        <v>1</v>
      </c>
      <c r="AX36" s="34">
        <v>1</v>
      </c>
      <c r="AY36" s="9">
        <v>1</v>
      </c>
      <c r="AZ36" s="6">
        <v>1</v>
      </c>
      <c r="BA36" s="34">
        <v>1</v>
      </c>
      <c r="BB36" s="8">
        <v>1</v>
      </c>
      <c r="BC36" s="9">
        <v>1</v>
      </c>
      <c r="BD36" s="6">
        <v>1</v>
      </c>
      <c r="BE36" s="53">
        <v>1</v>
      </c>
      <c r="BF36" s="8">
        <v>1</v>
      </c>
      <c r="BG36" s="9">
        <v>1</v>
      </c>
      <c r="BH36" s="6">
        <v>1</v>
      </c>
      <c r="BI36" s="53">
        <v>1</v>
      </c>
      <c r="BJ36" s="8">
        <v>1</v>
      </c>
      <c r="BK36" s="9">
        <v>1</v>
      </c>
      <c r="BL36" s="6">
        <v>1</v>
      </c>
      <c r="BM36" s="53"/>
      <c r="BN36" s="8"/>
      <c r="BO36" s="9"/>
      <c r="BP36" s="6"/>
      <c r="BQ36" s="34"/>
      <c r="BR36" s="326"/>
      <c r="BS36" s="9"/>
      <c r="BT36" s="6"/>
      <c r="BU36" s="117"/>
      <c r="BV36" s="34"/>
      <c r="BW36" s="9"/>
      <c r="BX36" s="6"/>
      <c r="BY36" s="53"/>
      <c r="BZ36" s="8"/>
      <c r="CA36" s="9"/>
      <c r="CB36" s="6"/>
      <c r="CC36" s="53"/>
      <c r="CD36" s="8"/>
      <c r="CE36" s="9"/>
      <c r="CF36" s="6"/>
      <c r="CG36" s="53"/>
      <c r="CH36" s="8"/>
      <c r="CI36" s="9"/>
      <c r="CJ36" s="6"/>
      <c r="CK36" s="53"/>
      <c r="CL36" s="8"/>
      <c r="CM36" s="9"/>
      <c r="CN36" s="6"/>
      <c r="CO36" s="53"/>
      <c r="CP36" s="8"/>
      <c r="CQ36" s="9"/>
      <c r="CR36" s="6"/>
      <c r="CS36" s="53"/>
      <c r="CT36" s="33">
        <f t="shared" si="3"/>
        <v>14.25</v>
      </c>
      <c r="CU36" s="33"/>
      <c r="CV36" s="33"/>
      <c r="CW36" s="3" t="s">
        <v>56</v>
      </c>
    </row>
    <row r="37" spans="1:101" x14ac:dyDescent="0.3">
      <c r="A37" s="328" t="s">
        <v>112</v>
      </c>
      <c r="B37" s="8"/>
      <c r="C37" s="9"/>
      <c r="D37" s="6"/>
      <c r="E37" s="53"/>
      <c r="F37" s="8"/>
      <c r="G37" s="9"/>
      <c r="H37" s="6"/>
      <c r="I37" s="34"/>
      <c r="J37" s="11"/>
      <c r="K37" s="9"/>
      <c r="L37" s="6"/>
      <c r="M37" s="53"/>
      <c r="N37" s="8"/>
      <c r="O37" s="9"/>
      <c r="P37" s="6"/>
      <c r="Q37" s="53"/>
      <c r="R37" s="8"/>
      <c r="S37" s="9"/>
      <c r="T37" s="6"/>
      <c r="U37" s="53"/>
      <c r="V37" s="8"/>
      <c r="W37" s="9"/>
      <c r="X37" s="6"/>
      <c r="Y37" s="53"/>
      <c r="Z37" s="8"/>
      <c r="AA37" s="9"/>
      <c r="AB37" s="6"/>
      <c r="AC37" s="53"/>
      <c r="AD37" s="8"/>
      <c r="AE37" s="9"/>
      <c r="AF37" s="6"/>
      <c r="AG37" s="53"/>
      <c r="AH37" s="8"/>
      <c r="AI37" s="9"/>
      <c r="AJ37" s="6"/>
      <c r="AK37" s="53"/>
      <c r="AL37" s="8"/>
      <c r="AM37" s="9"/>
      <c r="AN37" s="6"/>
      <c r="AO37" s="53"/>
      <c r="AP37" s="8"/>
      <c r="AQ37" s="9"/>
      <c r="AR37" s="6"/>
      <c r="AS37" s="53"/>
      <c r="AT37" s="8"/>
      <c r="AU37" s="9"/>
      <c r="AV37" s="6"/>
      <c r="AW37" s="53"/>
      <c r="AX37" s="34"/>
      <c r="AY37" s="9"/>
      <c r="AZ37" s="6"/>
      <c r="BA37" s="34"/>
      <c r="BB37" s="8"/>
      <c r="BC37" s="9"/>
      <c r="BD37" s="6"/>
      <c r="BE37" s="53"/>
      <c r="BF37" s="8"/>
      <c r="BG37" s="9"/>
      <c r="BH37" s="6"/>
      <c r="BI37" s="53"/>
      <c r="BJ37" s="8"/>
      <c r="BK37" s="9"/>
      <c r="BL37" s="6"/>
      <c r="BM37" s="53"/>
      <c r="BN37" s="8"/>
      <c r="BO37" s="9"/>
      <c r="BP37" s="6"/>
      <c r="BQ37" s="54"/>
      <c r="BR37" s="34"/>
      <c r="BS37" s="9"/>
      <c r="BT37" s="6"/>
      <c r="BU37" s="117"/>
      <c r="BV37" s="34"/>
      <c r="BW37" s="9"/>
      <c r="BX37" s="6"/>
      <c r="BY37" s="53"/>
      <c r="BZ37" s="8"/>
      <c r="CA37" s="9"/>
      <c r="CB37" s="6"/>
      <c r="CC37" s="53"/>
      <c r="CD37" s="8"/>
      <c r="CE37" s="9"/>
      <c r="CF37" s="6"/>
      <c r="CG37" s="53"/>
      <c r="CH37" s="8"/>
      <c r="CI37" s="9"/>
      <c r="CJ37" s="6"/>
      <c r="CK37" s="53"/>
      <c r="CL37" s="8"/>
      <c r="CM37" s="9"/>
      <c r="CN37" s="6"/>
      <c r="CO37" s="53"/>
      <c r="CP37" s="8"/>
      <c r="CQ37" s="9"/>
      <c r="CR37" s="6"/>
      <c r="CS37" s="53"/>
      <c r="CT37" s="33">
        <f t="shared" si="3"/>
        <v>0</v>
      </c>
      <c r="CU37" s="33"/>
      <c r="CV37" s="33"/>
      <c r="CW37" s="5">
        <f>+SUM(CT35:CT42)</f>
        <v>59.5</v>
      </c>
    </row>
    <row r="38" spans="1:101" x14ac:dyDescent="0.3">
      <c r="A38" s="19" t="s">
        <v>51</v>
      </c>
      <c r="B38" s="8"/>
      <c r="C38" s="9"/>
      <c r="D38" s="6"/>
      <c r="E38" s="53"/>
      <c r="F38" s="8"/>
      <c r="G38" s="9"/>
      <c r="H38" s="6"/>
      <c r="I38" s="34"/>
      <c r="J38" s="11">
        <v>1</v>
      </c>
      <c r="K38" s="9">
        <v>1</v>
      </c>
      <c r="L38" s="6">
        <v>1</v>
      </c>
      <c r="M38" s="53">
        <v>1</v>
      </c>
      <c r="N38" s="8">
        <v>1</v>
      </c>
      <c r="O38" s="9">
        <v>1</v>
      </c>
      <c r="P38" s="6">
        <v>1</v>
      </c>
      <c r="Q38" s="53">
        <v>1</v>
      </c>
      <c r="R38" s="8">
        <v>1</v>
      </c>
      <c r="S38" s="9">
        <v>1</v>
      </c>
      <c r="T38" s="6">
        <v>1</v>
      </c>
      <c r="U38" s="53">
        <v>1</v>
      </c>
      <c r="V38" s="8">
        <v>1</v>
      </c>
      <c r="W38" s="9">
        <v>1</v>
      </c>
      <c r="X38" s="6">
        <v>1</v>
      </c>
      <c r="Y38" s="53">
        <v>1</v>
      </c>
      <c r="Z38" s="8">
        <v>1</v>
      </c>
      <c r="AA38" s="9">
        <v>1</v>
      </c>
      <c r="AB38" s="6">
        <v>1</v>
      </c>
      <c r="AC38" s="53">
        <v>1</v>
      </c>
      <c r="AD38" s="8">
        <v>1</v>
      </c>
      <c r="AE38" s="9">
        <v>1</v>
      </c>
      <c r="AF38" s="6">
        <v>1</v>
      </c>
      <c r="AG38" s="53">
        <v>1</v>
      </c>
      <c r="AH38" s="8">
        <v>1</v>
      </c>
      <c r="AI38" s="9">
        <v>1</v>
      </c>
      <c r="AJ38" s="6">
        <v>1</v>
      </c>
      <c r="AK38" s="53">
        <v>1</v>
      </c>
      <c r="AL38" s="8">
        <v>1</v>
      </c>
      <c r="AM38" s="9">
        <v>1</v>
      </c>
      <c r="AN38" s="6">
        <v>1</v>
      </c>
      <c r="AO38" s="53">
        <v>1</v>
      </c>
      <c r="AP38" s="8">
        <v>1</v>
      </c>
      <c r="AQ38" s="9">
        <v>1</v>
      </c>
      <c r="AR38" s="6">
        <v>1</v>
      </c>
      <c r="AS38" s="53">
        <v>1</v>
      </c>
      <c r="AT38" s="8">
        <v>1</v>
      </c>
      <c r="AU38" s="9">
        <v>1</v>
      </c>
      <c r="AV38" s="6">
        <v>1</v>
      </c>
      <c r="AW38" s="53">
        <v>1</v>
      </c>
      <c r="AX38" s="34">
        <v>1</v>
      </c>
      <c r="AY38" s="9">
        <v>1</v>
      </c>
      <c r="AZ38" s="6">
        <v>1</v>
      </c>
      <c r="BA38" s="34">
        <v>1</v>
      </c>
      <c r="BB38" s="8">
        <v>1</v>
      </c>
      <c r="BC38" s="9">
        <v>1</v>
      </c>
      <c r="BD38" s="6">
        <v>1</v>
      </c>
      <c r="BE38" s="53">
        <v>1</v>
      </c>
      <c r="BF38" s="8">
        <v>1</v>
      </c>
      <c r="BG38" s="9">
        <v>1</v>
      </c>
      <c r="BH38" s="6">
        <v>1</v>
      </c>
      <c r="BI38" s="53">
        <v>1</v>
      </c>
      <c r="BJ38" s="8">
        <v>1</v>
      </c>
      <c r="BK38" s="9">
        <v>1</v>
      </c>
      <c r="BL38" s="6">
        <v>1</v>
      </c>
      <c r="BM38" s="53">
        <v>1</v>
      </c>
      <c r="BN38" s="8">
        <v>1</v>
      </c>
      <c r="BO38" s="9">
        <v>1</v>
      </c>
      <c r="BP38" s="6">
        <v>1</v>
      </c>
      <c r="BQ38" s="53">
        <v>1</v>
      </c>
      <c r="BR38" s="34"/>
      <c r="BS38" s="9"/>
      <c r="BT38" s="6"/>
      <c r="BU38" s="117"/>
      <c r="BV38" s="34"/>
      <c r="BW38" s="9"/>
      <c r="BX38" s="6"/>
      <c r="BY38" s="53"/>
      <c r="BZ38" s="8"/>
      <c r="CA38" s="9"/>
      <c r="CB38" s="6"/>
      <c r="CC38" s="53"/>
      <c r="CD38" s="8"/>
      <c r="CE38" s="9"/>
      <c r="CF38" s="6"/>
      <c r="CG38" s="53"/>
      <c r="CH38" s="8"/>
      <c r="CI38" s="9"/>
      <c r="CJ38" s="6"/>
      <c r="CK38" s="53"/>
      <c r="CL38" s="8"/>
      <c r="CM38" s="9"/>
      <c r="CN38" s="6"/>
      <c r="CO38" s="53"/>
      <c r="CP38" s="8"/>
      <c r="CQ38" s="9"/>
      <c r="CR38" s="6"/>
      <c r="CS38" s="53"/>
      <c r="CT38" s="33">
        <f t="shared" si="3"/>
        <v>15</v>
      </c>
      <c r="CU38" s="33"/>
      <c r="CV38" s="33"/>
    </row>
    <row r="39" spans="1:101" x14ac:dyDescent="0.3">
      <c r="A39" s="19" t="s">
        <v>51</v>
      </c>
      <c r="B39" s="8"/>
      <c r="C39" s="9"/>
      <c r="D39" s="6"/>
      <c r="E39" s="53"/>
      <c r="F39" s="8"/>
      <c r="G39" s="9"/>
      <c r="H39" s="6"/>
      <c r="I39" s="34"/>
      <c r="J39" s="11">
        <v>1</v>
      </c>
      <c r="K39" s="9">
        <v>1</v>
      </c>
      <c r="L39" s="6">
        <v>1</v>
      </c>
      <c r="M39" s="53">
        <v>1</v>
      </c>
      <c r="N39" s="8">
        <v>1</v>
      </c>
      <c r="O39" s="9">
        <v>1</v>
      </c>
      <c r="P39" s="6">
        <v>1</v>
      </c>
      <c r="Q39" s="53">
        <v>1</v>
      </c>
      <c r="R39" s="8">
        <v>1</v>
      </c>
      <c r="S39" s="9">
        <v>1</v>
      </c>
      <c r="T39" s="6">
        <v>1</v>
      </c>
      <c r="U39" s="53">
        <v>1</v>
      </c>
      <c r="V39" s="8">
        <v>1</v>
      </c>
      <c r="W39" s="9">
        <v>1</v>
      </c>
      <c r="X39" s="6">
        <v>1</v>
      </c>
      <c r="Y39" s="53">
        <v>1</v>
      </c>
      <c r="Z39" s="8">
        <v>1</v>
      </c>
      <c r="AA39" s="9">
        <v>1</v>
      </c>
      <c r="AB39" s="6">
        <v>1</v>
      </c>
      <c r="AC39" s="53">
        <v>1</v>
      </c>
      <c r="AD39" s="8">
        <v>1</v>
      </c>
      <c r="AE39" s="9">
        <v>1</v>
      </c>
      <c r="AF39" s="6">
        <v>1</v>
      </c>
      <c r="AG39" s="53">
        <v>1</v>
      </c>
      <c r="AH39" s="8">
        <v>1</v>
      </c>
      <c r="AI39" s="9">
        <v>1</v>
      </c>
      <c r="AJ39" s="6">
        <v>1</v>
      </c>
      <c r="AK39" s="53">
        <v>1</v>
      </c>
      <c r="AL39" s="8">
        <v>1</v>
      </c>
      <c r="AM39" s="9">
        <v>1</v>
      </c>
      <c r="AN39" s="6">
        <v>1</v>
      </c>
      <c r="AO39" s="53">
        <v>1</v>
      </c>
      <c r="AP39" s="8">
        <v>1</v>
      </c>
      <c r="AQ39" s="9">
        <v>1</v>
      </c>
      <c r="AR39" s="6">
        <v>1</v>
      </c>
      <c r="AS39" s="53">
        <v>1</v>
      </c>
      <c r="AT39" s="8">
        <v>1</v>
      </c>
      <c r="AU39" s="9">
        <v>1</v>
      </c>
      <c r="AV39" s="6">
        <v>1</v>
      </c>
      <c r="AW39" s="53">
        <v>1</v>
      </c>
      <c r="AX39" s="34">
        <v>1</v>
      </c>
      <c r="AY39" s="9">
        <v>1</v>
      </c>
      <c r="AZ39" s="6">
        <v>1</v>
      </c>
      <c r="BA39" s="34">
        <v>1</v>
      </c>
      <c r="BB39" s="8">
        <v>1</v>
      </c>
      <c r="BC39" s="9">
        <v>1</v>
      </c>
      <c r="BD39" s="6">
        <v>1</v>
      </c>
      <c r="BE39" s="53">
        <v>1</v>
      </c>
      <c r="BF39" s="8">
        <v>1</v>
      </c>
      <c r="BG39" s="9">
        <v>1</v>
      </c>
      <c r="BH39" s="6">
        <v>1</v>
      </c>
      <c r="BI39" s="53">
        <v>1</v>
      </c>
      <c r="BJ39" s="8">
        <v>1</v>
      </c>
      <c r="BK39" s="9">
        <v>1</v>
      </c>
      <c r="BL39" s="6">
        <v>1</v>
      </c>
      <c r="BM39" s="53">
        <v>1</v>
      </c>
      <c r="BN39" s="8">
        <v>1</v>
      </c>
      <c r="BO39" s="9">
        <v>1</v>
      </c>
      <c r="BP39" s="6">
        <v>1</v>
      </c>
      <c r="BQ39" s="53">
        <v>1</v>
      </c>
      <c r="BR39" s="34"/>
      <c r="BS39" s="9"/>
      <c r="BT39" s="6"/>
      <c r="BU39" s="117"/>
      <c r="BV39" s="34"/>
      <c r="BW39" s="9"/>
      <c r="BX39" s="6"/>
      <c r="BY39" s="53"/>
      <c r="BZ39" s="8"/>
      <c r="CA39" s="9"/>
      <c r="CB39" s="6"/>
      <c r="CC39" s="53"/>
      <c r="CD39" s="8"/>
      <c r="CE39" s="9"/>
      <c r="CF39" s="6"/>
      <c r="CG39" s="53"/>
      <c r="CH39" s="8"/>
      <c r="CI39" s="9"/>
      <c r="CJ39" s="6"/>
      <c r="CK39" s="53"/>
      <c r="CL39" s="8"/>
      <c r="CM39" s="9"/>
      <c r="CN39" s="6"/>
      <c r="CO39" s="53"/>
      <c r="CP39" s="8"/>
      <c r="CQ39" s="9"/>
      <c r="CR39" s="6"/>
      <c r="CS39" s="53"/>
      <c r="CT39" s="33">
        <f>SUM(B39:CS39)/4</f>
        <v>15</v>
      </c>
      <c r="CU39" s="33"/>
      <c r="CV39" s="33"/>
      <c r="CW39" s="4"/>
    </row>
    <row r="40" spans="1:101" x14ac:dyDescent="0.3">
      <c r="A40" s="19" t="s">
        <v>51</v>
      </c>
      <c r="B40" s="8"/>
      <c r="C40" s="9"/>
      <c r="D40" s="6"/>
      <c r="E40" s="7"/>
      <c r="F40" s="8"/>
      <c r="G40" s="9"/>
      <c r="H40" s="6"/>
      <c r="I40" s="10"/>
      <c r="J40" s="11">
        <v>1</v>
      </c>
      <c r="K40" s="9">
        <v>1</v>
      </c>
      <c r="L40" s="6">
        <v>1</v>
      </c>
      <c r="M40" s="53">
        <v>1</v>
      </c>
      <c r="N40" s="8">
        <v>1</v>
      </c>
      <c r="O40" s="9">
        <v>1</v>
      </c>
      <c r="P40" s="6">
        <v>1</v>
      </c>
      <c r="Q40" s="53">
        <v>1</v>
      </c>
      <c r="R40" s="8">
        <v>1</v>
      </c>
      <c r="S40" s="9">
        <v>1</v>
      </c>
      <c r="T40" s="6">
        <v>1</v>
      </c>
      <c r="U40" s="53">
        <v>1</v>
      </c>
      <c r="V40" s="8">
        <v>1</v>
      </c>
      <c r="W40" s="9">
        <v>1</v>
      </c>
      <c r="X40" s="6">
        <v>1</v>
      </c>
      <c r="Y40" s="53">
        <v>1</v>
      </c>
      <c r="Z40" s="8">
        <v>1</v>
      </c>
      <c r="AA40" s="9">
        <v>1</v>
      </c>
      <c r="AB40" s="6">
        <v>1</v>
      </c>
      <c r="AC40" s="53">
        <v>1</v>
      </c>
      <c r="AD40" s="8">
        <v>1</v>
      </c>
      <c r="AE40" s="9">
        <v>1</v>
      </c>
      <c r="AF40" s="6">
        <v>1</v>
      </c>
      <c r="AG40" s="53">
        <v>1</v>
      </c>
      <c r="AH40" s="8">
        <v>1</v>
      </c>
      <c r="AI40" s="9">
        <v>1</v>
      </c>
      <c r="AJ40" s="6">
        <v>1</v>
      </c>
      <c r="AK40" s="53">
        <v>1</v>
      </c>
      <c r="AL40" s="8">
        <v>1</v>
      </c>
      <c r="AM40" s="9">
        <v>1</v>
      </c>
      <c r="AN40" s="6">
        <v>1</v>
      </c>
      <c r="AO40" s="53">
        <v>1</v>
      </c>
      <c r="AP40" s="8">
        <v>1</v>
      </c>
      <c r="AQ40" s="9">
        <v>1</v>
      </c>
      <c r="AR40" s="6">
        <v>1</v>
      </c>
      <c r="AS40" s="53">
        <v>1</v>
      </c>
      <c r="AT40" s="8">
        <v>1</v>
      </c>
      <c r="AU40" s="9">
        <v>1</v>
      </c>
      <c r="AV40" s="6">
        <v>1</v>
      </c>
      <c r="AW40" s="53">
        <v>1</v>
      </c>
      <c r="AX40" s="34">
        <v>1</v>
      </c>
      <c r="AY40" s="9">
        <v>1</v>
      </c>
      <c r="AZ40" s="6">
        <v>1</v>
      </c>
      <c r="BA40" s="34">
        <v>1</v>
      </c>
      <c r="BB40" s="8"/>
      <c r="BC40" s="9"/>
      <c r="BD40" s="6"/>
      <c r="BE40" s="7"/>
      <c r="BF40" s="8"/>
      <c r="BG40" s="9"/>
      <c r="BH40" s="6"/>
      <c r="BI40" s="7"/>
      <c r="BJ40" s="8"/>
      <c r="BK40" s="9"/>
      <c r="BL40" s="6"/>
      <c r="BM40" s="7"/>
      <c r="BN40" s="8"/>
      <c r="BO40" s="9"/>
      <c r="BP40" s="6"/>
      <c r="BQ40" s="35"/>
      <c r="BR40" s="34"/>
      <c r="BS40" s="9"/>
      <c r="BT40" s="6"/>
      <c r="BU40" s="114"/>
      <c r="BV40" s="34"/>
      <c r="BW40" s="9"/>
      <c r="BX40" s="6"/>
      <c r="BY40" s="7"/>
      <c r="BZ40" s="8"/>
      <c r="CA40" s="9"/>
      <c r="CB40" s="6"/>
      <c r="CC40" s="7"/>
      <c r="CD40" s="8"/>
      <c r="CE40" s="9"/>
      <c r="CF40" s="6"/>
      <c r="CG40" s="7"/>
      <c r="CH40" s="8"/>
      <c r="CI40" s="9"/>
      <c r="CJ40" s="6"/>
      <c r="CK40" s="7"/>
      <c r="CL40" s="8"/>
      <c r="CM40" s="9"/>
      <c r="CN40" s="6"/>
      <c r="CO40" s="7"/>
      <c r="CP40" s="8"/>
      <c r="CQ40" s="9"/>
      <c r="CR40" s="6"/>
      <c r="CS40" s="7"/>
      <c r="CT40" s="33">
        <f t="shared" si="3"/>
        <v>11</v>
      </c>
      <c r="CU40" s="33"/>
      <c r="CV40" s="33"/>
      <c r="CW40" s="4"/>
    </row>
    <row r="41" spans="1:101" x14ac:dyDescent="0.3">
      <c r="A41" s="20" t="s">
        <v>28</v>
      </c>
      <c r="B41" s="8"/>
      <c r="C41" s="9"/>
      <c r="D41" s="6"/>
      <c r="E41" s="7"/>
      <c r="F41" s="8"/>
      <c r="G41" s="9"/>
      <c r="H41" s="6"/>
      <c r="I41" s="10"/>
      <c r="J41" s="11"/>
      <c r="K41" s="9"/>
      <c r="L41" s="6"/>
      <c r="M41" s="7"/>
      <c r="N41" s="8"/>
      <c r="O41" s="9"/>
      <c r="P41" s="6"/>
      <c r="Q41" s="7"/>
      <c r="R41" s="8"/>
      <c r="S41" s="9"/>
      <c r="T41" s="6"/>
      <c r="U41" s="7"/>
      <c r="V41" s="8"/>
      <c r="W41" s="9"/>
      <c r="X41" s="6"/>
      <c r="Y41" s="7"/>
      <c r="Z41" s="8"/>
      <c r="AA41" s="9"/>
      <c r="AB41" s="6"/>
      <c r="AC41" s="7"/>
      <c r="AD41" s="8"/>
      <c r="AE41" s="9"/>
      <c r="AF41" s="6"/>
      <c r="AG41" s="7"/>
      <c r="AH41" s="8"/>
      <c r="AI41" s="9"/>
      <c r="AJ41" s="6"/>
      <c r="AK41" s="7"/>
      <c r="AL41" s="8"/>
      <c r="AM41" s="9"/>
      <c r="AN41" s="6"/>
      <c r="AO41" s="7"/>
      <c r="AP41" s="8"/>
      <c r="AQ41" s="9"/>
      <c r="AR41" s="6"/>
      <c r="AS41" s="7"/>
      <c r="AT41" s="8"/>
      <c r="AU41" s="9"/>
      <c r="AV41" s="6"/>
      <c r="AW41" s="7"/>
      <c r="AX41" s="34"/>
      <c r="AY41" s="9"/>
      <c r="AZ41" s="6"/>
      <c r="BA41" s="10">
        <v>1</v>
      </c>
      <c r="BB41" s="8">
        <v>1</v>
      </c>
      <c r="BC41" s="9">
        <v>1</v>
      </c>
      <c r="BD41" s="6">
        <v>1</v>
      </c>
      <c r="BE41" s="7">
        <v>1</v>
      </c>
      <c r="BF41" s="8">
        <v>1</v>
      </c>
      <c r="BG41" s="9">
        <v>1</v>
      </c>
      <c r="BH41" s="6">
        <v>1</v>
      </c>
      <c r="BI41" s="7">
        <v>1</v>
      </c>
      <c r="BJ41" s="8">
        <v>1</v>
      </c>
      <c r="BK41" s="9">
        <v>1</v>
      </c>
      <c r="BL41" s="6">
        <v>1</v>
      </c>
      <c r="BM41" s="7">
        <v>1</v>
      </c>
      <c r="BN41" s="8">
        <v>1</v>
      </c>
      <c r="BO41" s="9">
        <v>1</v>
      </c>
      <c r="BP41" s="6">
        <v>1</v>
      </c>
      <c r="BQ41" s="35">
        <v>1</v>
      </c>
      <c r="BR41" s="34"/>
      <c r="BS41" s="9"/>
      <c r="BT41" s="6"/>
      <c r="BU41" s="114"/>
      <c r="BV41" s="34"/>
      <c r="BW41" s="9"/>
      <c r="BX41" s="6"/>
      <c r="BY41" s="7"/>
      <c r="BZ41" s="8"/>
      <c r="CA41" s="9"/>
      <c r="CB41" s="6"/>
      <c r="CC41" s="7"/>
      <c r="CD41" s="8"/>
      <c r="CE41" s="9"/>
      <c r="CF41" s="6"/>
      <c r="CG41" s="7"/>
      <c r="CH41" s="8"/>
      <c r="CI41" s="9"/>
      <c r="CJ41" s="6"/>
      <c r="CK41" s="7"/>
      <c r="CL41" s="8"/>
      <c r="CM41" s="9"/>
      <c r="CN41" s="6"/>
      <c r="CO41" s="7"/>
      <c r="CP41" s="8"/>
      <c r="CQ41" s="9"/>
      <c r="CR41" s="6"/>
      <c r="CS41" s="7"/>
      <c r="CT41" s="33">
        <f t="shared" si="3"/>
        <v>4.25</v>
      </c>
      <c r="CU41" s="33"/>
      <c r="CV41" s="33"/>
      <c r="CW41" s="33"/>
    </row>
    <row r="42" spans="1:101" ht="15" thickBot="1" x14ac:dyDescent="0.35">
      <c r="A42" s="20" t="s">
        <v>109</v>
      </c>
      <c r="B42" s="8"/>
      <c r="C42" s="9"/>
      <c r="D42" s="6"/>
      <c r="E42" s="7"/>
      <c r="F42" s="8"/>
      <c r="G42" s="9"/>
      <c r="H42" s="6"/>
      <c r="I42" s="10"/>
      <c r="J42" s="11"/>
      <c r="K42" s="9"/>
      <c r="L42" s="6"/>
      <c r="M42" s="7"/>
      <c r="N42" s="8"/>
      <c r="O42" s="9"/>
      <c r="P42" s="6"/>
      <c r="Q42" s="7"/>
      <c r="R42" s="8"/>
      <c r="S42" s="9"/>
      <c r="T42" s="6"/>
      <c r="U42" s="7"/>
      <c r="V42" s="8"/>
      <c r="W42" s="9"/>
      <c r="X42" s="6"/>
      <c r="Y42" s="7"/>
      <c r="Z42" s="8"/>
      <c r="AA42" s="9"/>
      <c r="AB42" s="6"/>
      <c r="AC42" s="7"/>
      <c r="AD42" s="8"/>
      <c r="AE42" s="9"/>
      <c r="AF42" s="6"/>
      <c r="AG42" s="7"/>
      <c r="AH42" s="8"/>
      <c r="AI42" s="9"/>
      <c r="AJ42" s="6"/>
      <c r="AK42" s="7"/>
      <c r="AL42" s="8"/>
      <c r="AM42" s="9"/>
      <c r="AN42" s="6"/>
      <c r="AO42" s="7"/>
      <c r="AP42" s="8"/>
      <c r="AQ42" s="9"/>
      <c r="AR42" s="6"/>
      <c r="AS42" s="7"/>
      <c r="AT42" s="8"/>
      <c r="AU42" s="9"/>
      <c r="AV42" s="6"/>
      <c r="AW42" s="7"/>
      <c r="AX42" s="34"/>
      <c r="AY42" s="9"/>
      <c r="AZ42" s="6"/>
      <c r="BA42" s="10"/>
      <c r="BB42" s="8"/>
      <c r="BC42" s="9"/>
      <c r="BD42" s="6"/>
      <c r="BE42" s="7"/>
      <c r="BF42" s="8"/>
      <c r="BG42" s="9"/>
      <c r="BH42" s="6"/>
      <c r="BI42" s="7"/>
      <c r="BJ42" s="8"/>
      <c r="BK42" s="9"/>
      <c r="BL42" s="6"/>
      <c r="BM42" s="7"/>
      <c r="BN42" s="8"/>
      <c r="BO42" s="9"/>
      <c r="BP42" s="6"/>
      <c r="BQ42" s="35"/>
      <c r="BR42" s="34"/>
      <c r="BS42" s="9"/>
      <c r="BT42" s="6"/>
      <c r="BU42" s="114"/>
      <c r="BV42" s="34"/>
      <c r="BW42" s="9"/>
      <c r="BX42" s="6"/>
      <c r="BY42" s="7"/>
      <c r="BZ42" s="8"/>
      <c r="CA42" s="9"/>
      <c r="CB42" s="6"/>
      <c r="CC42" s="7"/>
      <c r="CD42" s="8"/>
      <c r="CE42" s="9"/>
      <c r="CF42" s="6"/>
      <c r="CG42" s="7"/>
      <c r="CH42" s="8"/>
      <c r="CI42" s="9"/>
      <c r="CJ42" s="6"/>
      <c r="CK42" s="7"/>
      <c r="CL42" s="8"/>
      <c r="CM42" s="9"/>
      <c r="CN42" s="6"/>
      <c r="CO42" s="7"/>
      <c r="CP42" s="8"/>
      <c r="CQ42" s="9"/>
      <c r="CR42" s="6"/>
      <c r="CS42" s="7"/>
      <c r="CT42" s="33">
        <f t="shared" si="3"/>
        <v>0</v>
      </c>
      <c r="CU42" s="33"/>
      <c r="CV42" s="33"/>
    </row>
    <row r="43" spans="1:101" ht="15" thickBot="1" x14ac:dyDescent="0.35">
      <c r="A43" s="21" t="s">
        <v>106</v>
      </c>
      <c r="B43" s="55"/>
      <c r="C43" s="56"/>
      <c r="D43" s="57"/>
      <c r="E43" s="58"/>
      <c r="F43" s="55"/>
      <c r="G43" s="56"/>
      <c r="H43" s="57"/>
      <c r="I43" s="59"/>
      <c r="J43" s="41"/>
      <c r="K43" s="37"/>
      <c r="L43" s="38"/>
      <c r="M43" s="39"/>
      <c r="N43" s="36"/>
      <c r="O43" s="37"/>
      <c r="P43" s="38"/>
      <c r="Q43" s="39"/>
      <c r="R43" s="36"/>
      <c r="S43" s="37"/>
      <c r="T43" s="38"/>
      <c r="U43" s="39"/>
      <c r="V43" s="36"/>
      <c r="W43" s="37"/>
      <c r="X43" s="38"/>
      <c r="Y43" s="39"/>
      <c r="Z43" s="36"/>
      <c r="AA43" s="37"/>
      <c r="AB43" s="38"/>
      <c r="AC43" s="39"/>
      <c r="AD43" s="36"/>
      <c r="AE43" s="37"/>
      <c r="AF43" s="38"/>
      <c r="AG43" s="39"/>
      <c r="AH43" s="36"/>
      <c r="AI43" s="37"/>
      <c r="AJ43" s="38"/>
      <c r="AK43" s="39"/>
      <c r="AL43" s="36"/>
      <c r="AM43" s="37"/>
      <c r="AN43" s="38"/>
      <c r="AO43" s="39"/>
      <c r="AP43" s="36"/>
      <c r="AQ43" s="37"/>
      <c r="AR43" s="38"/>
      <c r="AS43" s="39"/>
      <c r="AT43" s="36"/>
      <c r="AU43" s="37"/>
      <c r="AV43" s="38"/>
      <c r="AW43" s="39"/>
      <c r="AX43" s="43"/>
      <c r="AY43" s="37"/>
      <c r="AZ43" s="38"/>
      <c r="BA43" s="40"/>
      <c r="BB43" s="36"/>
      <c r="BC43" s="37"/>
      <c r="BD43" s="38"/>
      <c r="BE43" s="39"/>
      <c r="BF43" s="36"/>
      <c r="BG43" s="37"/>
      <c r="BH43" s="38"/>
      <c r="BI43" s="39"/>
      <c r="BJ43" s="36"/>
      <c r="BK43" s="37"/>
      <c r="BL43" s="38"/>
      <c r="BM43" s="39"/>
      <c r="BN43" s="36"/>
      <c r="BO43" s="37"/>
      <c r="BP43" s="38"/>
      <c r="BQ43" s="42"/>
      <c r="BR43" s="139"/>
      <c r="BS43" s="118"/>
      <c r="BT43" s="119"/>
      <c r="BU43" s="120"/>
      <c r="BV43" s="60"/>
      <c r="BW43" s="56"/>
      <c r="BX43" s="57"/>
      <c r="BY43" s="58"/>
      <c r="BZ43" s="55"/>
      <c r="CA43" s="56"/>
      <c r="CB43" s="57"/>
      <c r="CC43" s="58"/>
      <c r="CD43" s="55"/>
      <c r="CE43" s="56"/>
      <c r="CF43" s="57"/>
      <c r="CG43" s="58"/>
      <c r="CH43" s="55"/>
      <c r="CI43" s="56"/>
      <c r="CJ43" s="57"/>
      <c r="CK43" s="58"/>
      <c r="CL43" s="55"/>
      <c r="CM43" s="56"/>
      <c r="CN43" s="57"/>
      <c r="CO43" s="58"/>
      <c r="CP43" s="55"/>
      <c r="CQ43" s="56"/>
      <c r="CR43" s="57"/>
      <c r="CS43" s="58"/>
    </row>
    <row r="44" spans="1:101" x14ac:dyDescent="0.3">
      <c r="B44" s="168">
        <f t="shared" ref="B44:BM44" si="4" xml:space="preserve"> SUM(B27:B43)</f>
        <v>0</v>
      </c>
      <c r="C44" s="168">
        <f t="shared" si="4"/>
        <v>0</v>
      </c>
      <c r="D44" s="168">
        <f t="shared" si="4"/>
        <v>0</v>
      </c>
      <c r="E44" s="168">
        <f t="shared" si="4"/>
        <v>0</v>
      </c>
      <c r="F44" s="168">
        <f t="shared" si="4"/>
        <v>0</v>
      </c>
      <c r="G44" s="168">
        <f t="shared" si="4"/>
        <v>0</v>
      </c>
      <c r="H44" s="168">
        <f t="shared" si="4"/>
        <v>1</v>
      </c>
      <c r="I44" s="168">
        <f t="shared" si="4"/>
        <v>1</v>
      </c>
      <c r="J44" s="168">
        <f t="shared" si="4"/>
        <v>4</v>
      </c>
      <c r="K44" s="168">
        <f t="shared" si="4"/>
        <v>4</v>
      </c>
      <c r="L44" s="168">
        <f t="shared" si="4"/>
        <v>4</v>
      </c>
      <c r="M44" s="168">
        <f t="shared" si="4"/>
        <v>4</v>
      </c>
      <c r="N44" s="168">
        <f t="shared" si="4"/>
        <v>4</v>
      </c>
      <c r="O44" s="168">
        <f t="shared" si="4"/>
        <v>4</v>
      </c>
      <c r="P44" s="168">
        <f t="shared" si="4"/>
        <v>4</v>
      </c>
      <c r="Q44" s="168">
        <f t="shared" si="4"/>
        <v>4</v>
      </c>
      <c r="R44" s="168">
        <f t="shared" si="4"/>
        <v>4</v>
      </c>
      <c r="S44" s="168">
        <f t="shared" si="4"/>
        <v>4</v>
      </c>
      <c r="T44" s="168">
        <f t="shared" si="4"/>
        <v>4</v>
      </c>
      <c r="U44" s="168">
        <f t="shared" si="4"/>
        <v>4</v>
      </c>
      <c r="V44" s="168">
        <f t="shared" si="4"/>
        <v>4</v>
      </c>
      <c r="W44" s="168">
        <f t="shared" si="4"/>
        <v>4</v>
      </c>
      <c r="X44" s="168">
        <f t="shared" si="4"/>
        <v>4</v>
      </c>
      <c r="Y44" s="168">
        <f t="shared" si="4"/>
        <v>4</v>
      </c>
      <c r="Z44" s="168">
        <f t="shared" si="4"/>
        <v>4</v>
      </c>
      <c r="AA44" s="168">
        <f t="shared" si="4"/>
        <v>4</v>
      </c>
      <c r="AB44" s="168">
        <f t="shared" si="4"/>
        <v>4</v>
      </c>
      <c r="AC44" s="168">
        <f t="shared" si="4"/>
        <v>4</v>
      </c>
      <c r="AD44" s="168">
        <f t="shared" si="4"/>
        <v>4</v>
      </c>
      <c r="AE44" s="168">
        <f t="shared" si="4"/>
        <v>4</v>
      </c>
      <c r="AF44" s="168">
        <f t="shared" si="4"/>
        <v>4</v>
      </c>
      <c r="AG44" s="168">
        <f t="shared" si="4"/>
        <v>4</v>
      </c>
      <c r="AH44" s="168">
        <f t="shared" si="4"/>
        <v>4</v>
      </c>
      <c r="AI44" s="168">
        <f t="shared" si="4"/>
        <v>4</v>
      </c>
      <c r="AJ44" s="168">
        <f t="shared" si="4"/>
        <v>4</v>
      </c>
      <c r="AK44" s="168">
        <f t="shared" si="4"/>
        <v>4</v>
      </c>
      <c r="AL44" s="168">
        <f t="shared" si="4"/>
        <v>4</v>
      </c>
      <c r="AM44" s="168">
        <f t="shared" si="4"/>
        <v>4</v>
      </c>
      <c r="AN44" s="168">
        <f t="shared" si="4"/>
        <v>4</v>
      </c>
      <c r="AO44" s="168">
        <f t="shared" si="4"/>
        <v>4</v>
      </c>
      <c r="AP44" s="168">
        <f t="shared" si="4"/>
        <v>4</v>
      </c>
      <c r="AQ44" s="168">
        <f t="shared" si="4"/>
        <v>4</v>
      </c>
      <c r="AR44" s="168">
        <f t="shared" si="4"/>
        <v>4</v>
      </c>
      <c r="AS44" s="168">
        <f t="shared" si="4"/>
        <v>4</v>
      </c>
      <c r="AT44" s="168">
        <f t="shared" si="4"/>
        <v>4</v>
      </c>
      <c r="AU44" s="168">
        <f t="shared" si="4"/>
        <v>4</v>
      </c>
      <c r="AV44" s="168">
        <f t="shared" si="4"/>
        <v>4</v>
      </c>
      <c r="AW44" s="168">
        <f t="shared" si="4"/>
        <v>4</v>
      </c>
      <c r="AX44" s="168">
        <f t="shared" si="4"/>
        <v>4</v>
      </c>
      <c r="AY44" s="168">
        <f t="shared" si="4"/>
        <v>4</v>
      </c>
      <c r="AZ44" s="168">
        <f t="shared" si="4"/>
        <v>4</v>
      </c>
      <c r="BA44" s="168">
        <f t="shared" si="4"/>
        <v>5</v>
      </c>
      <c r="BB44" s="168">
        <f t="shared" si="4"/>
        <v>4</v>
      </c>
      <c r="BC44" s="168">
        <f t="shared" si="4"/>
        <v>4</v>
      </c>
      <c r="BD44" s="168">
        <f t="shared" si="4"/>
        <v>4</v>
      </c>
      <c r="BE44" s="168">
        <f t="shared" si="4"/>
        <v>4</v>
      </c>
      <c r="BF44" s="168">
        <f t="shared" si="4"/>
        <v>4</v>
      </c>
      <c r="BG44" s="168">
        <f t="shared" si="4"/>
        <v>4</v>
      </c>
      <c r="BH44" s="168">
        <f t="shared" si="4"/>
        <v>4</v>
      </c>
      <c r="BI44" s="168">
        <f t="shared" si="4"/>
        <v>4</v>
      </c>
      <c r="BJ44" s="168">
        <f t="shared" si="4"/>
        <v>4</v>
      </c>
      <c r="BK44" s="168">
        <f t="shared" si="4"/>
        <v>4</v>
      </c>
      <c r="BL44" s="168">
        <f t="shared" si="4"/>
        <v>4</v>
      </c>
      <c r="BM44" s="168">
        <f t="shared" si="4"/>
        <v>3</v>
      </c>
      <c r="BN44" s="168">
        <f t="shared" ref="BN44:CS44" si="5" xml:space="preserve"> SUM(BN27:BN43)</f>
        <v>3</v>
      </c>
      <c r="BO44" s="168">
        <f t="shared" si="5"/>
        <v>3</v>
      </c>
      <c r="BP44" s="168">
        <f t="shared" si="5"/>
        <v>3</v>
      </c>
      <c r="BQ44" s="168">
        <f t="shared" si="5"/>
        <v>3</v>
      </c>
      <c r="BR44" s="168">
        <f t="shared" si="5"/>
        <v>0</v>
      </c>
      <c r="BS44" s="168">
        <f t="shared" si="5"/>
        <v>0</v>
      </c>
      <c r="BT44" s="168">
        <f t="shared" si="5"/>
        <v>0</v>
      </c>
      <c r="BU44" s="168">
        <f t="shared" si="5"/>
        <v>0</v>
      </c>
      <c r="BV44" s="168">
        <f t="shared" si="5"/>
        <v>0</v>
      </c>
      <c r="BW44" s="168">
        <f t="shared" si="5"/>
        <v>0</v>
      </c>
      <c r="BX44" s="168">
        <f t="shared" si="5"/>
        <v>0</v>
      </c>
      <c r="BY44" s="168">
        <f t="shared" si="5"/>
        <v>0</v>
      </c>
      <c r="BZ44" s="168">
        <f t="shared" si="5"/>
        <v>0</v>
      </c>
      <c r="CA44" s="168">
        <f t="shared" si="5"/>
        <v>0</v>
      </c>
      <c r="CB44" s="168">
        <f t="shared" si="5"/>
        <v>0</v>
      </c>
      <c r="CC44" s="168">
        <f t="shared" si="5"/>
        <v>0</v>
      </c>
      <c r="CD44" s="168">
        <f t="shared" si="5"/>
        <v>0</v>
      </c>
      <c r="CE44" s="168">
        <f t="shared" si="5"/>
        <v>0</v>
      </c>
      <c r="CF44" s="168">
        <f t="shared" si="5"/>
        <v>0</v>
      </c>
      <c r="CG44" s="168">
        <f t="shared" si="5"/>
        <v>0</v>
      </c>
      <c r="CH44" s="168">
        <f t="shared" si="5"/>
        <v>0</v>
      </c>
      <c r="CI44" s="168">
        <f t="shared" si="5"/>
        <v>0</v>
      </c>
      <c r="CJ44" s="168">
        <f t="shared" si="5"/>
        <v>0</v>
      </c>
      <c r="CK44" s="168">
        <f t="shared" si="5"/>
        <v>0</v>
      </c>
      <c r="CL44" s="168">
        <f t="shared" si="5"/>
        <v>0</v>
      </c>
      <c r="CM44" s="168">
        <f t="shared" si="5"/>
        <v>0</v>
      </c>
      <c r="CN44" s="168">
        <f t="shared" si="5"/>
        <v>0</v>
      </c>
      <c r="CO44" s="168">
        <f t="shared" si="5"/>
        <v>0</v>
      </c>
      <c r="CP44" s="168">
        <f t="shared" si="5"/>
        <v>0</v>
      </c>
      <c r="CQ44" s="168">
        <f t="shared" si="5"/>
        <v>0</v>
      </c>
      <c r="CR44" s="168">
        <f t="shared" si="5"/>
        <v>0</v>
      </c>
      <c r="CS44" s="168">
        <f t="shared" si="5"/>
        <v>0</v>
      </c>
    </row>
    <row r="45" spans="1:101" ht="15" thickBot="1" x14ac:dyDescent="0.35">
      <c r="B45" s="348" t="s">
        <v>20</v>
      </c>
      <c r="C45" s="341"/>
      <c r="D45" s="341"/>
      <c r="E45" s="341"/>
      <c r="F45" s="341" t="s">
        <v>21</v>
      </c>
      <c r="G45" s="341"/>
      <c r="H45" s="341"/>
      <c r="I45" s="341"/>
      <c r="J45" s="341" t="s">
        <v>23</v>
      </c>
      <c r="K45" s="341"/>
      <c r="L45" s="341"/>
      <c r="M45" s="341"/>
      <c r="N45" s="341" t="s">
        <v>22</v>
      </c>
      <c r="O45" s="341"/>
      <c r="P45" s="341"/>
      <c r="Q45" s="341"/>
      <c r="R45" s="341" t="s">
        <v>0</v>
      </c>
      <c r="S45" s="341"/>
      <c r="T45" s="341"/>
      <c r="U45" s="341"/>
      <c r="V45" s="341" t="s">
        <v>1</v>
      </c>
      <c r="W45" s="341"/>
      <c r="X45" s="341"/>
      <c r="Y45" s="341"/>
      <c r="Z45" s="341" t="s">
        <v>2</v>
      </c>
      <c r="AA45" s="341"/>
      <c r="AB45" s="341"/>
      <c r="AC45" s="341"/>
      <c r="AD45" s="341" t="s">
        <v>3</v>
      </c>
      <c r="AE45" s="341"/>
      <c r="AF45" s="341"/>
      <c r="AG45" s="341"/>
      <c r="AH45" s="341" t="s">
        <v>4</v>
      </c>
      <c r="AI45" s="341"/>
      <c r="AJ45" s="341"/>
      <c r="AK45" s="341"/>
      <c r="AL45" s="341" t="s">
        <v>5</v>
      </c>
      <c r="AM45" s="341"/>
      <c r="AN45" s="341"/>
      <c r="AO45" s="341"/>
      <c r="AP45" s="341" t="s">
        <v>6</v>
      </c>
      <c r="AQ45" s="341"/>
      <c r="AR45" s="341"/>
      <c r="AS45" s="341"/>
      <c r="AT45" s="390" t="s">
        <v>7</v>
      </c>
      <c r="AU45" s="390"/>
      <c r="AV45" s="390"/>
      <c r="AW45" s="390"/>
      <c r="AX45" s="390" t="s">
        <v>8</v>
      </c>
      <c r="AY45" s="390"/>
      <c r="AZ45" s="390"/>
      <c r="BA45" s="390"/>
      <c r="BB45" s="390" t="s">
        <v>9</v>
      </c>
      <c r="BC45" s="390"/>
      <c r="BD45" s="390"/>
      <c r="BE45" s="390"/>
      <c r="BF45" s="341" t="s">
        <v>10</v>
      </c>
      <c r="BG45" s="341"/>
      <c r="BH45" s="341"/>
      <c r="BI45" s="341"/>
      <c r="BJ45" s="341" t="s">
        <v>11</v>
      </c>
      <c r="BK45" s="341"/>
      <c r="BL45" s="341"/>
      <c r="BM45" s="341"/>
      <c r="BN45" s="341" t="s">
        <v>12</v>
      </c>
      <c r="BO45" s="341"/>
      <c r="BP45" s="341"/>
      <c r="BQ45" s="341"/>
      <c r="BR45" s="341" t="s">
        <v>13</v>
      </c>
      <c r="BS45" s="341"/>
      <c r="BT45" s="341"/>
      <c r="BU45" s="341"/>
      <c r="BV45" s="341" t="s">
        <v>14</v>
      </c>
      <c r="BW45" s="341"/>
      <c r="BX45" s="341"/>
      <c r="BY45" s="341"/>
      <c r="BZ45" s="341" t="s">
        <v>15</v>
      </c>
      <c r="CA45" s="341"/>
      <c r="CB45" s="341"/>
      <c r="CC45" s="341"/>
      <c r="CD45" s="341" t="s">
        <v>16</v>
      </c>
      <c r="CE45" s="341"/>
      <c r="CF45" s="341"/>
      <c r="CG45" s="341"/>
      <c r="CH45" s="341" t="s">
        <v>17</v>
      </c>
      <c r="CI45" s="341"/>
      <c r="CJ45" s="341"/>
      <c r="CK45" s="341"/>
      <c r="CL45" s="341" t="s">
        <v>18</v>
      </c>
      <c r="CM45" s="341"/>
      <c r="CN45" s="341"/>
      <c r="CO45" s="341"/>
      <c r="CP45" s="341" t="s">
        <v>19</v>
      </c>
      <c r="CQ45" s="341"/>
      <c r="CR45" s="341"/>
      <c r="CS45" s="342"/>
    </row>
    <row r="46" spans="1:101" ht="15" thickBot="1" x14ac:dyDescent="0.35">
      <c r="H46" s="170"/>
      <c r="I46" s="170"/>
      <c r="AT46" s="345" t="s">
        <v>37</v>
      </c>
      <c r="AU46" s="346"/>
      <c r="AV46" s="346"/>
      <c r="AW46" s="346"/>
      <c r="AX46" s="346"/>
      <c r="AY46" s="346"/>
      <c r="AZ46" s="346"/>
      <c r="BA46" s="346"/>
      <c r="BB46" s="346"/>
      <c r="BC46" s="346"/>
      <c r="BD46" s="346"/>
      <c r="BE46" s="347"/>
    </row>
    <row r="47" spans="1:101" ht="15" thickBot="1" x14ac:dyDescent="0.35">
      <c r="B47" s="354" t="s">
        <v>20</v>
      </c>
      <c r="C47" s="343"/>
      <c r="D47" s="343"/>
      <c r="E47" s="343"/>
      <c r="F47" s="354" t="s">
        <v>21</v>
      </c>
      <c r="G47" s="343"/>
      <c r="H47" s="343"/>
      <c r="I47" s="408"/>
      <c r="J47" s="409" t="s">
        <v>23</v>
      </c>
      <c r="K47" s="404"/>
      <c r="L47" s="404"/>
      <c r="M47" s="404"/>
      <c r="N47" s="404" t="s">
        <v>22</v>
      </c>
      <c r="O47" s="404"/>
      <c r="P47" s="404"/>
      <c r="Q47" s="404"/>
      <c r="R47" s="404" t="s">
        <v>0</v>
      </c>
      <c r="S47" s="404"/>
      <c r="T47" s="404"/>
      <c r="U47" s="404"/>
      <c r="V47" s="404" t="s">
        <v>1</v>
      </c>
      <c r="W47" s="404"/>
      <c r="X47" s="404"/>
      <c r="Y47" s="404"/>
      <c r="Z47" s="404" t="s">
        <v>2</v>
      </c>
      <c r="AA47" s="404"/>
      <c r="AB47" s="404"/>
      <c r="AC47" s="404"/>
      <c r="AD47" s="404" t="s">
        <v>3</v>
      </c>
      <c r="AE47" s="404"/>
      <c r="AF47" s="404"/>
      <c r="AG47" s="404"/>
      <c r="AH47" s="404" t="s">
        <v>4</v>
      </c>
      <c r="AI47" s="404"/>
      <c r="AJ47" s="404"/>
      <c r="AK47" s="404"/>
      <c r="AL47" s="404" t="s">
        <v>5</v>
      </c>
      <c r="AM47" s="404"/>
      <c r="AN47" s="404"/>
      <c r="AO47" s="404"/>
      <c r="AP47" s="404" t="s">
        <v>6</v>
      </c>
      <c r="AQ47" s="404"/>
      <c r="AR47" s="404"/>
      <c r="AS47" s="404"/>
      <c r="AT47" s="404" t="s">
        <v>7</v>
      </c>
      <c r="AU47" s="404"/>
      <c r="AV47" s="404"/>
      <c r="AW47" s="404"/>
      <c r="AX47" s="404" t="s">
        <v>8</v>
      </c>
      <c r="AY47" s="404"/>
      <c r="AZ47" s="404"/>
      <c r="BA47" s="404"/>
      <c r="BB47" s="404" t="s">
        <v>9</v>
      </c>
      <c r="BC47" s="404"/>
      <c r="BD47" s="404"/>
      <c r="BE47" s="404"/>
      <c r="BF47" s="404" t="s">
        <v>10</v>
      </c>
      <c r="BG47" s="404"/>
      <c r="BH47" s="404"/>
      <c r="BI47" s="404"/>
      <c r="BJ47" s="404" t="s">
        <v>11</v>
      </c>
      <c r="BK47" s="404"/>
      <c r="BL47" s="404"/>
      <c r="BM47" s="404"/>
      <c r="BN47" s="404" t="s">
        <v>12</v>
      </c>
      <c r="BO47" s="404"/>
      <c r="BP47" s="404"/>
      <c r="BQ47" s="410"/>
      <c r="BR47" s="411" t="s">
        <v>13</v>
      </c>
      <c r="BS47" s="411"/>
      <c r="BT47" s="411"/>
      <c r="BU47" s="411"/>
      <c r="BV47" s="349" t="s">
        <v>14</v>
      </c>
      <c r="BW47" s="349"/>
      <c r="BX47" s="349"/>
      <c r="BY47" s="349"/>
      <c r="BZ47" s="349" t="s">
        <v>15</v>
      </c>
      <c r="CA47" s="349"/>
      <c r="CB47" s="349"/>
      <c r="CC47" s="349"/>
      <c r="CD47" s="349" t="s">
        <v>16</v>
      </c>
      <c r="CE47" s="349"/>
      <c r="CF47" s="349"/>
      <c r="CG47" s="349"/>
      <c r="CH47" s="349" t="s">
        <v>17</v>
      </c>
      <c r="CI47" s="349"/>
      <c r="CJ47" s="349"/>
      <c r="CK47" s="349"/>
      <c r="CL47" s="349" t="s">
        <v>18</v>
      </c>
      <c r="CM47" s="349"/>
      <c r="CN47" s="349"/>
      <c r="CO47" s="349"/>
      <c r="CP47" s="349" t="s">
        <v>19</v>
      </c>
      <c r="CQ47" s="349"/>
      <c r="CR47" s="349"/>
      <c r="CS47" s="349"/>
    </row>
    <row r="48" spans="1:101" ht="15.75" hidden="1" customHeight="1" x14ac:dyDescent="0.3">
      <c r="A48" s="14" t="s">
        <v>27</v>
      </c>
      <c r="B48" s="25"/>
      <c r="C48" s="26"/>
      <c r="D48" s="27"/>
      <c r="E48" s="27"/>
      <c r="F48" s="25"/>
      <c r="G48" s="26"/>
      <c r="H48" s="27"/>
      <c r="I48" s="28"/>
      <c r="J48" s="29"/>
      <c r="K48" s="26"/>
      <c r="L48" s="27"/>
      <c r="M48" s="30"/>
      <c r="N48" s="25"/>
      <c r="O48" s="26"/>
      <c r="P48" s="27"/>
      <c r="Q48" s="30"/>
      <c r="R48" s="25"/>
      <c r="S48" s="26"/>
      <c r="T48" s="27"/>
      <c r="U48" s="30"/>
      <c r="V48" s="25"/>
      <c r="W48" s="26"/>
      <c r="X48" s="27"/>
      <c r="Y48" s="30"/>
      <c r="Z48" s="25"/>
      <c r="AA48" s="26"/>
      <c r="AB48" s="27"/>
      <c r="AC48" s="30"/>
      <c r="AD48" s="25"/>
      <c r="AE48" s="26"/>
      <c r="AF48" s="27"/>
      <c r="AG48" s="30"/>
      <c r="AH48" s="25"/>
      <c r="AI48" s="26"/>
      <c r="AJ48" s="27"/>
      <c r="AK48" s="30"/>
      <c r="AL48" s="25"/>
      <c r="AM48" s="26"/>
      <c r="AN48" s="27"/>
      <c r="AO48" s="30"/>
      <c r="AP48" s="25"/>
      <c r="AQ48" s="26"/>
      <c r="AR48" s="27"/>
      <c r="AS48" s="30"/>
      <c r="AT48" s="25"/>
      <c r="AU48" s="26"/>
      <c r="AV48" s="27"/>
      <c r="AW48" s="30"/>
      <c r="AX48" s="32"/>
      <c r="AY48" s="26"/>
      <c r="AZ48" s="27"/>
      <c r="BA48" s="28"/>
      <c r="BB48" s="25"/>
      <c r="BC48" s="26"/>
      <c r="BD48" s="27"/>
      <c r="BE48" s="30"/>
      <c r="BF48" s="25"/>
      <c r="BG48" s="26"/>
      <c r="BH48" s="27"/>
      <c r="BI48" s="30"/>
      <c r="BJ48" s="25"/>
      <c r="BK48" s="26"/>
      <c r="BL48" s="27"/>
      <c r="BM48" s="30"/>
      <c r="BN48" s="25"/>
      <c r="BO48" s="26"/>
      <c r="BP48" s="27"/>
      <c r="BQ48" s="31"/>
      <c r="BR48" s="32"/>
      <c r="BS48" s="26"/>
      <c r="BT48" s="27"/>
      <c r="BU48" s="113"/>
      <c r="BV48" s="32"/>
      <c r="BW48" s="26"/>
      <c r="BX48" s="27"/>
      <c r="BY48" s="30"/>
      <c r="BZ48" s="25"/>
      <c r="CA48" s="26"/>
      <c r="CB48" s="27"/>
      <c r="CC48" s="30"/>
      <c r="CD48" s="25"/>
      <c r="CE48" s="26"/>
      <c r="CF48" s="27"/>
      <c r="CG48" s="30"/>
      <c r="CH48" s="25"/>
      <c r="CI48" s="26"/>
      <c r="CJ48" s="27"/>
      <c r="CK48" s="30"/>
      <c r="CL48" s="25"/>
      <c r="CM48" s="26"/>
      <c r="CN48" s="27"/>
      <c r="CO48" s="30"/>
      <c r="CP48" s="25"/>
      <c r="CQ48" s="26"/>
      <c r="CR48" s="27"/>
      <c r="CS48" s="30"/>
      <c r="CT48" s="33">
        <f>SUM(B48:CS48)/4</f>
        <v>0</v>
      </c>
      <c r="CU48" s="33"/>
      <c r="CV48" s="33"/>
    </row>
    <row r="49" spans="1:101" ht="15.75" hidden="1" customHeight="1" x14ac:dyDescent="0.3">
      <c r="A49" s="15" t="s">
        <v>28</v>
      </c>
      <c r="B49" s="8"/>
      <c r="C49" s="9"/>
      <c r="D49" s="6"/>
      <c r="E49" s="7"/>
      <c r="F49" s="34"/>
      <c r="G49" s="9"/>
      <c r="H49" s="6"/>
      <c r="I49" s="10"/>
      <c r="J49" s="11"/>
      <c r="K49" s="9"/>
      <c r="L49" s="6"/>
      <c r="M49" s="7"/>
      <c r="N49" s="8"/>
      <c r="O49" s="9"/>
      <c r="P49" s="6"/>
      <c r="Q49" s="7"/>
      <c r="R49" s="8"/>
      <c r="S49" s="9"/>
      <c r="T49" s="6"/>
      <c r="U49" s="7"/>
      <c r="V49" s="8"/>
      <c r="W49" s="9"/>
      <c r="X49" s="6"/>
      <c r="Y49" s="7"/>
      <c r="Z49" s="8"/>
      <c r="AA49" s="9"/>
      <c r="AB49" s="6"/>
      <c r="AC49" s="7"/>
      <c r="AD49" s="8"/>
      <c r="AE49" s="9"/>
      <c r="AF49" s="6"/>
      <c r="AG49" s="7"/>
      <c r="AH49" s="8"/>
      <c r="AI49" s="9"/>
      <c r="AJ49" s="6"/>
      <c r="AK49" s="7"/>
      <c r="AL49" s="8"/>
      <c r="AM49" s="9"/>
      <c r="AN49" s="6"/>
      <c r="AO49" s="7"/>
      <c r="AP49" s="8"/>
      <c r="AQ49" s="9"/>
      <c r="AR49" s="6"/>
      <c r="AS49" s="7"/>
      <c r="AT49" s="8"/>
      <c r="AU49" s="9"/>
      <c r="AV49" s="6"/>
      <c r="AW49" s="7"/>
      <c r="AX49" s="34"/>
      <c r="AY49" s="9"/>
      <c r="AZ49" s="6"/>
      <c r="BA49" s="10"/>
      <c r="BB49" s="8"/>
      <c r="BC49" s="9"/>
      <c r="BD49" s="6"/>
      <c r="BE49" s="7"/>
      <c r="BF49" s="8"/>
      <c r="BG49" s="9"/>
      <c r="BH49" s="6"/>
      <c r="BI49" s="7"/>
      <c r="BJ49" s="8"/>
      <c r="BK49" s="9"/>
      <c r="BL49" s="6"/>
      <c r="BM49" s="7"/>
      <c r="BN49" s="8"/>
      <c r="BO49" s="9"/>
      <c r="BP49" s="6"/>
      <c r="BQ49" s="35"/>
      <c r="BR49" s="34"/>
      <c r="BS49" s="9"/>
      <c r="BT49" s="6"/>
      <c r="BU49" s="114"/>
      <c r="BV49" s="34"/>
      <c r="BW49" s="9"/>
      <c r="BX49" s="6"/>
      <c r="BY49" s="7"/>
      <c r="BZ49" s="8"/>
      <c r="CA49" s="9"/>
      <c r="CB49" s="6"/>
      <c r="CC49" s="7"/>
      <c r="CD49" s="8"/>
      <c r="CE49" s="9"/>
      <c r="CF49" s="6"/>
      <c r="CG49" s="7"/>
      <c r="CH49" s="8"/>
      <c r="CI49" s="9"/>
      <c r="CJ49" s="6"/>
      <c r="CK49" s="7"/>
      <c r="CL49" s="8"/>
      <c r="CM49" s="9"/>
      <c r="CN49" s="6"/>
      <c r="CO49" s="7"/>
      <c r="CP49" s="8"/>
      <c r="CQ49" s="9"/>
      <c r="CR49" s="6"/>
      <c r="CS49" s="7"/>
      <c r="CT49" s="33">
        <f t="shared" ref="CT49:CT63" si="6">SUM(B49:CS49)/4</f>
        <v>0</v>
      </c>
      <c r="CU49" s="33"/>
      <c r="CV49" s="33"/>
    </row>
    <row r="50" spans="1:101" ht="15.75" hidden="1" customHeight="1" x14ac:dyDescent="0.3">
      <c r="A50" s="15" t="s">
        <v>28</v>
      </c>
      <c r="B50" s="8"/>
      <c r="C50" s="9"/>
      <c r="D50" s="6"/>
      <c r="E50" s="6"/>
      <c r="F50" s="8"/>
      <c r="G50" s="9"/>
      <c r="H50" s="6"/>
      <c r="I50" s="10"/>
      <c r="J50" s="11"/>
      <c r="K50" s="9"/>
      <c r="L50" s="6"/>
      <c r="M50" s="7"/>
      <c r="N50" s="8"/>
      <c r="O50" s="9"/>
      <c r="P50" s="6"/>
      <c r="Q50" s="7"/>
      <c r="R50" s="8"/>
      <c r="S50" s="9"/>
      <c r="T50" s="6"/>
      <c r="U50" s="7"/>
      <c r="V50" s="8"/>
      <c r="W50" s="9"/>
      <c r="X50" s="6"/>
      <c r="Y50" s="7"/>
      <c r="Z50" s="8"/>
      <c r="AA50" s="9"/>
      <c r="AB50" s="6"/>
      <c r="AC50" s="7"/>
      <c r="AD50" s="8"/>
      <c r="AE50" s="9"/>
      <c r="AF50" s="6"/>
      <c r="AG50" s="7"/>
      <c r="AH50" s="8"/>
      <c r="AI50" s="9"/>
      <c r="AJ50" s="6"/>
      <c r="AK50" s="7"/>
      <c r="AL50" s="8"/>
      <c r="AM50" s="9"/>
      <c r="AN50" s="6"/>
      <c r="AO50" s="7"/>
      <c r="AP50" s="8"/>
      <c r="AQ50" s="9"/>
      <c r="AR50" s="6"/>
      <c r="AS50" s="7"/>
      <c r="AT50" s="8"/>
      <c r="AU50" s="9"/>
      <c r="AV50" s="6"/>
      <c r="AW50" s="7"/>
      <c r="AX50" s="34"/>
      <c r="AY50" s="9"/>
      <c r="AZ50" s="6"/>
      <c r="BA50" s="10"/>
      <c r="BB50" s="8"/>
      <c r="BC50" s="9"/>
      <c r="BD50" s="6"/>
      <c r="BE50" s="7"/>
      <c r="BF50" s="8"/>
      <c r="BG50" s="9"/>
      <c r="BH50" s="6"/>
      <c r="BI50" s="7"/>
      <c r="BJ50" s="8"/>
      <c r="BK50" s="9"/>
      <c r="BL50" s="6"/>
      <c r="BM50" s="7"/>
      <c r="BN50" s="8"/>
      <c r="BO50" s="9"/>
      <c r="BP50" s="6"/>
      <c r="BQ50" s="35"/>
      <c r="BR50" s="34"/>
      <c r="BS50" s="9"/>
      <c r="BT50" s="6"/>
      <c r="BU50" s="114"/>
      <c r="BV50" s="34"/>
      <c r="BW50" s="9"/>
      <c r="BX50" s="6"/>
      <c r="BY50" s="7"/>
      <c r="BZ50" s="8"/>
      <c r="CA50" s="9"/>
      <c r="CB50" s="6"/>
      <c r="CC50" s="7"/>
      <c r="CD50" s="8"/>
      <c r="CE50" s="9"/>
      <c r="CF50" s="6"/>
      <c r="CG50" s="7"/>
      <c r="CH50" s="8"/>
      <c r="CI50" s="9"/>
      <c r="CJ50" s="6"/>
      <c r="CK50" s="7"/>
      <c r="CL50" s="8"/>
      <c r="CM50" s="9"/>
      <c r="CN50" s="6"/>
      <c r="CO50" s="7"/>
      <c r="CP50" s="8"/>
      <c r="CQ50" s="9"/>
      <c r="CR50" s="6"/>
      <c r="CS50" s="7"/>
      <c r="CT50" s="33">
        <f t="shared" si="6"/>
        <v>0</v>
      </c>
      <c r="CU50" s="33"/>
      <c r="CV50" s="33"/>
    </row>
    <row r="51" spans="1:101" ht="15.75" hidden="1" customHeight="1" x14ac:dyDescent="0.3">
      <c r="A51" s="15" t="s">
        <v>28</v>
      </c>
      <c r="B51" s="8"/>
      <c r="C51" s="9"/>
      <c r="D51" s="6"/>
      <c r="E51" s="7"/>
      <c r="F51" s="8"/>
      <c r="G51" s="9"/>
      <c r="H51" s="6"/>
      <c r="I51" s="10"/>
      <c r="J51" s="11"/>
      <c r="K51" s="9"/>
      <c r="L51" s="6"/>
      <c r="M51" s="7"/>
      <c r="N51" s="8"/>
      <c r="O51" s="9"/>
      <c r="P51" s="6"/>
      <c r="Q51" s="7"/>
      <c r="R51" s="8"/>
      <c r="S51" s="9"/>
      <c r="T51" s="6"/>
      <c r="U51" s="7"/>
      <c r="V51" s="8"/>
      <c r="W51" s="9"/>
      <c r="X51" s="6"/>
      <c r="Y51" s="7"/>
      <c r="Z51" s="8"/>
      <c r="AA51" s="9"/>
      <c r="AB51" s="6"/>
      <c r="AC51" s="7"/>
      <c r="AD51" s="8"/>
      <c r="AE51" s="9"/>
      <c r="AF51" s="6"/>
      <c r="AG51" s="7"/>
      <c r="AH51" s="8"/>
      <c r="AI51" s="9"/>
      <c r="AJ51" s="6"/>
      <c r="AK51" s="7"/>
      <c r="AL51" s="8"/>
      <c r="AM51" s="9"/>
      <c r="AN51" s="6"/>
      <c r="AO51" s="7"/>
      <c r="AP51" s="8"/>
      <c r="AQ51" s="9"/>
      <c r="AR51" s="6"/>
      <c r="AS51" s="7"/>
      <c r="AT51" s="8"/>
      <c r="AU51" s="9"/>
      <c r="AV51" s="6"/>
      <c r="AW51" s="7"/>
      <c r="AX51" s="34"/>
      <c r="AY51" s="9"/>
      <c r="AZ51" s="6"/>
      <c r="BA51" s="10"/>
      <c r="BB51" s="8"/>
      <c r="BC51" s="9"/>
      <c r="BD51" s="6"/>
      <c r="BE51" s="7"/>
      <c r="BF51" s="8"/>
      <c r="BG51" s="9"/>
      <c r="BH51" s="6"/>
      <c r="BI51" s="7"/>
      <c r="BJ51" s="8"/>
      <c r="BK51" s="9"/>
      <c r="BL51" s="6"/>
      <c r="BM51" s="7"/>
      <c r="BN51" s="8"/>
      <c r="BO51" s="9"/>
      <c r="BP51" s="6"/>
      <c r="BQ51" s="35"/>
      <c r="BR51" s="34"/>
      <c r="BS51" s="9"/>
      <c r="BT51" s="6"/>
      <c r="BU51" s="114"/>
      <c r="BV51" s="34"/>
      <c r="BW51" s="9"/>
      <c r="BX51" s="6"/>
      <c r="BY51" s="7"/>
      <c r="BZ51" s="8"/>
      <c r="CA51" s="9"/>
      <c r="CB51" s="6"/>
      <c r="CC51" s="7"/>
      <c r="CD51" s="8"/>
      <c r="CE51" s="9"/>
      <c r="CF51" s="6"/>
      <c r="CG51" s="7"/>
      <c r="CH51" s="8"/>
      <c r="CI51" s="9"/>
      <c r="CJ51" s="6"/>
      <c r="CK51" s="7"/>
      <c r="CL51" s="8"/>
      <c r="CM51" s="9"/>
      <c r="CN51" s="6"/>
      <c r="CO51" s="7"/>
      <c r="CP51" s="8"/>
      <c r="CQ51" s="9"/>
      <c r="CR51" s="6"/>
      <c r="CS51" s="7"/>
      <c r="CT51" s="33">
        <f t="shared" si="6"/>
        <v>0</v>
      </c>
      <c r="CU51" s="33"/>
      <c r="CV51" s="33"/>
    </row>
    <row r="52" spans="1:101" ht="15.75" hidden="1" customHeight="1" x14ac:dyDescent="0.3">
      <c r="A52" s="15" t="s">
        <v>28</v>
      </c>
      <c r="B52" s="8"/>
      <c r="C52" s="9"/>
      <c r="D52" s="6"/>
      <c r="E52" s="7"/>
      <c r="F52" s="8"/>
      <c r="G52" s="9"/>
      <c r="H52" s="6"/>
      <c r="I52" s="10"/>
      <c r="J52" s="11"/>
      <c r="K52" s="9"/>
      <c r="L52" s="6"/>
      <c r="M52" s="7"/>
      <c r="N52" s="8"/>
      <c r="O52" s="9"/>
      <c r="P52" s="6"/>
      <c r="Q52" s="7"/>
      <c r="R52" s="8"/>
      <c r="S52" s="9"/>
      <c r="T52" s="6"/>
      <c r="U52" s="7"/>
      <c r="V52" s="8"/>
      <c r="W52" s="9"/>
      <c r="X52" s="6"/>
      <c r="Y52" s="7"/>
      <c r="Z52" s="8"/>
      <c r="AA52" s="9"/>
      <c r="AB52" s="6"/>
      <c r="AC52" s="7"/>
      <c r="AD52" s="8"/>
      <c r="AE52" s="9"/>
      <c r="AF52" s="6"/>
      <c r="AG52" s="7"/>
      <c r="AH52" s="8"/>
      <c r="AI52" s="9"/>
      <c r="AJ52" s="6"/>
      <c r="AK52" s="7"/>
      <c r="AL52" s="8"/>
      <c r="AM52" s="9"/>
      <c r="AN52" s="6"/>
      <c r="AO52" s="7"/>
      <c r="AP52" s="8"/>
      <c r="AQ52" s="9"/>
      <c r="AR52" s="6"/>
      <c r="AS52" s="7"/>
      <c r="AT52" s="8"/>
      <c r="AU52" s="9"/>
      <c r="AV52" s="6"/>
      <c r="AW52" s="7"/>
      <c r="AX52" s="34"/>
      <c r="AY52" s="9"/>
      <c r="AZ52" s="6"/>
      <c r="BA52" s="10"/>
      <c r="BB52" s="8"/>
      <c r="BC52" s="9"/>
      <c r="BD52" s="6"/>
      <c r="BE52" s="7"/>
      <c r="BF52" s="8"/>
      <c r="BG52" s="9"/>
      <c r="BH52" s="6"/>
      <c r="BI52" s="7"/>
      <c r="BJ52" s="8"/>
      <c r="BK52" s="9"/>
      <c r="BL52" s="6"/>
      <c r="BM52" s="7"/>
      <c r="BN52" s="8"/>
      <c r="BO52" s="9"/>
      <c r="BP52" s="6"/>
      <c r="BQ52" s="35"/>
      <c r="BR52" s="34"/>
      <c r="BS52" s="9"/>
      <c r="BT52" s="6"/>
      <c r="BU52" s="114"/>
      <c r="BV52" s="34"/>
      <c r="BW52" s="9"/>
      <c r="BX52" s="6"/>
      <c r="BY52" s="7"/>
      <c r="BZ52" s="8"/>
      <c r="CA52" s="9"/>
      <c r="CB52" s="6"/>
      <c r="CC52" s="7"/>
      <c r="CD52" s="8"/>
      <c r="CE52" s="9"/>
      <c r="CF52" s="6"/>
      <c r="CG52" s="7"/>
      <c r="CH52" s="8"/>
      <c r="CI52" s="9"/>
      <c r="CJ52" s="6"/>
      <c r="CK52" s="7"/>
      <c r="CL52" s="8"/>
      <c r="CM52" s="9"/>
      <c r="CN52" s="6"/>
      <c r="CO52" s="7"/>
      <c r="CP52" s="8"/>
      <c r="CQ52" s="9"/>
      <c r="CR52" s="6"/>
      <c r="CS52" s="7"/>
      <c r="CT52" s="33">
        <f t="shared" si="6"/>
        <v>0</v>
      </c>
      <c r="CU52" s="33"/>
      <c r="CV52" s="33"/>
    </row>
    <row r="53" spans="1:101" ht="15.75" hidden="1" customHeight="1" x14ac:dyDescent="0.3">
      <c r="A53" s="15" t="s">
        <v>35</v>
      </c>
      <c r="B53" s="8"/>
      <c r="C53" s="9"/>
      <c r="D53" s="6"/>
      <c r="E53" s="34"/>
      <c r="F53" s="8"/>
      <c r="G53" s="9"/>
      <c r="H53" s="6"/>
      <c r="I53" s="10"/>
      <c r="J53" s="11"/>
      <c r="K53" s="9"/>
      <c r="L53" s="6"/>
      <c r="M53" s="7"/>
      <c r="N53" s="8"/>
      <c r="O53" s="9"/>
      <c r="P53" s="6"/>
      <c r="Q53" s="7"/>
      <c r="R53" s="8"/>
      <c r="S53" s="9"/>
      <c r="T53" s="6"/>
      <c r="U53" s="7"/>
      <c r="V53" s="8"/>
      <c r="W53" s="9"/>
      <c r="X53" s="6"/>
      <c r="Y53" s="7"/>
      <c r="Z53" s="8"/>
      <c r="AA53" s="9"/>
      <c r="AB53" s="6"/>
      <c r="AC53" s="7"/>
      <c r="AD53" s="8"/>
      <c r="AE53" s="9"/>
      <c r="AF53" s="6"/>
      <c r="AG53" s="7"/>
      <c r="AH53" s="8"/>
      <c r="AI53" s="9"/>
      <c r="AJ53" s="6"/>
      <c r="AK53" s="7"/>
      <c r="AL53" s="8"/>
      <c r="AM53" s="9"/>
      <c r="AN53" s="6"/>
      <c r="AO53" s="7"/>
      <c r="AP53" s="8"/>
      <c r="AQ53" s="9"/>
      <c r="AR53" s="6"/>
      <c r="AS53" s="7"/>
      <c r="AT53" s="8"/>
      <c r="AU53" s="9"/>
      <c r="AV53" s="6"/>
      <c r="AW53" s="7"/>
      <c r="AX53" s="34"/>
      <c r="AY53" s="9"/>
      <c r="AZ53" s="6"/>
      <c r="BA53" s="10"/>
      <c r="BB53" s="8"/>
      <c r="BC53" s="9"/>
      <c r="BD53" s="6"/>
      <c r="BE53" s="7"/>
      <c r="BF53" s="8"/>
      <c r="BG53" s="9"/>
      <c r="BH53" s="6"/>
      <c r="BI53" s="7"/>
      <c r="BJ53" s="8"/>
      <c r="BK53" s="9"/>
      <c r="BL53" s="6"/>
      <c r="BM53" s="7"/>
      <c r="BN53" s="8"/>
      <c r="BO53" s="9"/>
      <c r="BP53" s="6"/>
      <c r="BQ53" s="35"/>
      <c r="BR53" s="34"/>
      <c r="BS53" s="9"/>
      <c r="BT53" s="6"/>
      <c r="BU53" s="114"/>
      <c r="BV53" s="34"/>
      <c r="BW53" s="9"/>
      <c r="BX53" s="6"/>
      <c r="BY53" s="7"/>
      <c r="BZ53" s="8"/>
      <c r="CA53" s="9"/>
      <c r="CB53" s="6"/>
      <c r="CC53" s="7"/>
      <c r="CD53" s="8"/>
      <c r="CE53" s="9"/>
      <c r="CF53" s="6"/>
      <c r="CG53" s="7"/>
      <c r="CH53" s="8"/>
      <c r="CI53" s="9"/>
      <c r="CJ53" s="6"/>
      <c r="CK53" s="7"/>
      <c r="CL53" s="8"/>
      <c r="CM53" s="9"/>
      <c r="CN53" s="6"/>
      <c r="CO53" s="7"/>
      <c r="CP53" s="8"/>
      <c r="CQ53" s="9"/>
      <c r="CR53" s="6"/>
      <c r="CS53" s="7"/>
      <c r="CT53" s="33">
        <f t="shared" si="6"/>
        <v>0</v>
      </c>
      <c r="CU53" s="33"/>
      <c r="CV53" s="33"/>
      <c r="CW53" s="2" t="s">
        <v>31</v>
      </c>
    </row>
    <row r="54" spans="1:101" ht="15.75" hidden="1" customHeight="1" x14ac:dyDescent="0.3">
      <c r="A54" s="22" t="s">
        <v>29</v>
      </c>
      <c r="B54" s="8"/>
      <c r="C54" s="9"/>
      <c r="D54" s="6"/>
      <c r="E54" s="7"/>
      <c r="F54" s="8"/>
      <c r="G54" s="9"/>
      <c r="H54" s="6"/>
      <c r="I54" s="10"/>
      <c r="J54" s="11"/>
      <c r="K54" s="9"/>
      <c r="L54" s="6"/>
      <c r="M54" s="7"/>
      <c r="N54" s="8"/>
      <c r="O54" s="9"/>
      <c r="P54" s="6"/>
      <c r="Q54" s="7"/>
      <c r="R54" s="8"/>
      <c r="S54" s="9"/>
      <c r="T54" s="6"/>
      <c r="U54" s="7"/>
      <c r="V54" s="8"/>
      <c r="W54" s="9"/>
      <c r="X54" s="6"/>
      <c r="Y54" s="7"/>
      <c r="Z54" s="8"/>
      <c r="AA54" s="9"/>
      <c r="AB54" s="6"/>
      <c r="AC54" s="7"/>
      <c r="AD54" s="8"/>
      <c r="AE54" s="9"/>
      <c r="AF54" s="6"/>
      <c r="AG54" s="7"/>
      <c r="AH54" s="8"/>
      <c r="AI54" s="9"/>
      <c r="AJ54" s="6"/>
      <c r="AK54" s="7"/>
      <c r="AL54" s="8"/>
      <c r="AM54" s="9"/>
      <c r="AN54" s="6"/>
      <c r="AO54" s="7"/>
      <c r="AP54" s="8"/>
      <c r="AQ54" s="9"/>
      <c r="AR54" s="6"/>
      <c r="AS54" s="7"/>
      <c r="AT54" s="8"/>
      <c r="AU54" s="9"/>
      <c r="AV54" s="6"/>
      <c r="AW54" s="7"/>
      <c r="AX54" s="34"/>
      <c r="AY54" s="9"/>
      <c r="AZ54" s="6"/>
      <c r="BA54" s="10"/>
      <c r="BB54" s="8"/>
      <c r="BC54" s="9"/>
      <c r="BD54" s="6"/>
      <c r="BE54" s="7"/>
      <c r="BF54" s="8"/>
      <c r="BG54" s="9"/>
      <c r="BH54" s="6"/>
      <c r="BI54" s="7"/>
      <c r="BJ54" s="8"/>
      <c r="BK54" s="9"/>
      <c r="BL54" s="6"/>
      <c r="BM54" s="7"/>
      <c r="BN54" s="8"/>
      <c r="BO54" s="9"/>
      <c r="BP54" s="6"/>
      <c r="BQ54" s="35"/>
      <c r="BR54" s="34"/>
      <c r="BS54" s="9"/>
      <c r="BT54" s="6"/>
      <c r="BU54" s="114"/>
      <c r="BV54" s="34"/>
      <c r="BW54" s="9"/>
      <c r="BX54" s="6"/>
      <c r="BY54" s="7"/>
      <c r="BZ54" s="8"/>
      <c r="CA54" s="9"/>
      <c r="CB54" s="6"/>
      <c r="CC54" s="7"/>
      <c r="CD54" s="8"/>
      <c r="CE54" s="9"/>
      <c r="CF54" s="6"/>
      <c r="CG54" s="7"/>
      <c r="CH54" s="8"/>
      <c r="CI54" s="9"/>
      <c r="CJ54" s="6"/>
      <c r="CK54" s="7"/>
      <c r="CL54" s="8"/>
      <c r="CM54" s="9"/>
      <c r="CN54" s="6"/>
      <c r="CO54" s="7"/>
      <c r="CP54" s="8"/>
      <c r="CQ54" s="9"/>
      <c r="CR54" s="6"/>
      <c r="CS54" s="7"/>
      <c r="CT54" s="33">
        <f t="shared" si="6"/>
        <v>0</v>
      </c>
      <c r="CU54" s="33"/>
      <c r="CV54" s="33"/>
      <c r="CW54" s="169">
        <f>SUM(CT48:CT55)</f>
        <v>0</v>
      </c>
    </row>
    <row r="55" spans="1:101" ht="15.75" hidden="1" customHeight="1" x14ac:dyDescent="0.3">
      <c r="A55" s="23" t="s">
        <v>34</v>
      </c>
      <c r="B55" s="36"/>
      <c r="C55" s="37"/>
      <c r="D55" s="38"/>
      <c r="E55" s="39"/>
      <c r="F55" s="36"/>
      <c r="G55" s="37"/>
      <c r="H55" s="38"/>
      <c r="I55" s="40"/>
      <c r="J55" s="41"/>
      <c r="K55" s="37"/>
      <c r="L55" s="38"/>
      <c r="M55" s="39"/>
      <c r="N55" s="36"/>
      <c r="O55" s="37"/>
      <c r="P55" s="38"/>
      <c r="Q55" s="39"/>
      <c r="R55" s="36"/>
      <c r="S55" s="37"/>
      <c r="T55" s="38"/>
      <c r="U55" s="39"/>
      <c r="V55" s="36"/>
      <c r="W55" s="37"/>
      <c r="X55" s="38"/>
      <c r="Y55" s="39"/>
      <c r="Z55" s="36"/>
      <c r="AA55" s="37"/>
      <c r="AB55" s="38"/>
      <c r="AC55" s="39"/>
      <c r="AD55" s="36"/>
      <c r="AE55" s="37"/>
      <c r="AF55" s="38"/>
      <c r="AG55" s="39"/>
      <c r="AH55" s="36"/>
      <c r="AI55" s="37"/>
      <c r="AJ55" s="38"/>
      <c r="AK55" s="39"/>
      <c r="AL55" s="36"/>
      <c r="AM55" s="37"/>
      <c r="AN55" s="38"/>
      <c r="AO55" s="39"/>
      <c r="AP55" s="36"/>
      <c r="AQ55" s="37"/>
      <c r="AR55" s="38"/>
      <c r="AS55" s="39"/>
      <c r="AT55" s="36"/>
      <c r="AU55" s="37"/>
      <c r="AV55" s="38"/>
      <c r="AW55" s="39"/>
      <c r="AX55" s="48"/>
      <c r="AY55" s="45"/>
      <c r="AZ55" s="79"/>
      <c r="BA55" s="126"/>
      <c r="BB55" s="50"/>
      <c r="BC55" s="45"/>
      <c r="BD55" s="79"/>
      <c r="BE55" s="52"/>
      <c r="BF55" s="50"/>
      <c r="BG55" s="45"/>
      <c r="BH55" s="79"/>
      <c r="BI55" s="52"/>
      <c r="BJ55" s="50"/>
      <c r="BK55" s="45"/>
      <c r="BL55" s="79"/>
      <c r="BM55" s="52"/>
      <c r="BN55" s="50"/>
      <c r="BO55" s="45"/>
      <c r="BP55" s="79"/>
      <c r="BQ55" s="125"/>
      <c r="BR55" s="48"/>
      <c r="BS55" s="45"/>
      <c r="BT55" s="79"/>
      <c r="BU55" s="115"/>
      <c r="BV55" s="48"/>
      <c r="BW55" s="45"/>
      <c r="BX55" s="79"/>
      <c r="BY55" s="52"/>
      <c r="BZ55" s="50"/>
      <c r="CA55" s="45"/>
      <c r="CB55" s="79"/>
      <c r="CC55" s="52"/>
      <c r="CD55" s="50"/>
      <c r="CE55" s="45"/>
      <c r="CF55" s="79"/>
      <c r="CG55" s="52"/>
      <c r="CH55" s="50"/>
      <c r="CI55" s="45"/>
      <c r="CJ55" s="79"/>
      <c r="CK55" s="52"/>
      <c r="CL55" s="50"/>
      <c r="CM55" s="45"/>
      <c r="CN55" s="79"/>
      <c r="CO55" s="52"/>
      <c r="CP55" s="50"/>
      <c r="CQ55" s="45"/>
      <c r="CR55" s="79"/>
      <c r="CS55" s="52"/>
      <c r="CT55" s="33">
        <f t="shared" si="6"/>
        <v>0</v>
      </c>
      <c r="CU55" s="33"/>
      <c r="CV55" s="33"/>
    </row>
    <row r="56" spans="1:101" x14ac:dyDescent="0.3">
      <c r="A56" s="77" t="s">
        <v>27</v>
      </c>
      <c r="B56" s="8"/>
      <c r="C56" s="8"/>
      <c r="D56" s="8"/>
      <c r="E56" s="8"/>
      <c r="F56" s="25"/>
      <c r="G56" s="28"/>
      <c r="H56" s="128"/>
      <c r="I56" s="32"/>
      <c r="J56" s="11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78"/>
      <c r="AX56" s="25"/>
      <c r="AY56" s="26"/>
      <c r="AZ56" s="80"/>
      <c r="BA56" s="32"/>
      <c r="BB56" s="25"/>
      <c r="BC56" s="26"/>
      <c r="BD56" s="80"/>
      <c r="BE56" s="81"/>
      <c r="BF56" s="25"/>
      <c r="BG56" s="26"/>
      <c r="BH56" s="80"/>
      <c r="BI56" s="81"/>
      <c r="BJ56" s="25"/>
      <c r="BK56" s="26"/>
      <c r="BL56" s="80"/>
      <c r="BM56" s="81"/>
      <c r="BN56" s="25"/>
      <c r="BO56" s="26"/>
      <c r="BP56" s="80"/>
      <c r="BQ56" s="83"/>
      <c r="BR56" s="32"/>
      <c r="BS56" s="26"/>
      <c r="BT56" s="80"/>
      <c r="BU56" s="116"/>
      <c r="BV56" s="32"/>
      <c r="BW56" s="26"/>
      <c r="BX56" s="80"/>
      <c r="BY56" s="81"/>
      <c r="BZ56" s="25"/>
      <c r="CA56" s="26"/>
      <c r="CB56" s="80"/>
      <c r="CC56" s="81"/>
      <c r="CD56" s="25"/>
      <c r="CE56" s="26"/>
      <c r="CF56" s="80"/>
      <c r="CG56" s="81"/>
      <c r="CH56" s="25"/>
      <c r="CI56" s="26"/>
      <c r="CJ56" s="80"/>
      <c r="CK56" s="81"/>
      <c r="CL56" s="25"/>
      <c r="CM56" s="26"/>
      <c r="CN56" s="80"/>
      <c r="CO56" s="81"/>
      <c r="CP56" s="25"/>
      <c r="CQ56" s="26"/>
      <c r="CR56" s="80"/>
      <c r="CS56" s="81"/>
      <c r="CT56" s="33">
        <f t="shared" si="6"/>
        <v>0</v>
      </c>
      <c r="CU56" s="33"/>
      <c r="CV56" s="33"/>
    </row>
    <row r="57" spans="1:101" x14ac:dyDescent="0.3">
      <c r="A57" s="127" t="s">
        <v>113</v>
      </c>
      <c r="B57" s="8"/>
      <c r="C57" s="9"/>
      <c r="D57" s="6"/>
      <c r="E57" s="53"/>
      <c r="F57" s="8"/>
      <c r="G57" s="9"/>
      <c r="H57" s="6">
        <v>1</v>
      </c>
      <c r="I57" s="34">
        <v>1</v>
      </c>
      <c r="J57" s="11">
        <v>1</v>
      </c>
      <c r="K57" s="9">
        <v>1</v>
      </c>
      <c r="L57" s="6">
        <v>1</v>
      </c>
      <c r="M57" s="53">
        <v>1</v>
      </c>
      <c r="N57" s="8">
        <v>1</v>
      </c>
      <c r="O57" s="9">
        <v>1</v>
      </c>
      <c r="P57" s="6">
        <v>1</v>
      </c>
      <c r="Q57" s="53">
        <v>1</v>
      </c>
      <c r="R57" s="8">
        <v>1</v>
      </c>
      <c r="S57" s="9">
        <v>1</v>
      </c>
      <c r="T57" s="6">
        <v>1</v>
      </c>
      <c r="U57" s="53">
        <v>1</v>
      </c>
      <c r="V57" s="8">
        <v>1</v>
      </c>
      <c r="W57" s="9">
        <v>1</v>
      </c>
      <c r="X57" s="6">
        <v>1</v>
      </c>
      <c r="Y57" s="53">
        <v>1</v>
      </c>
      <c r="Z57" s="8">
        <v>1</v>
      </c>
      <c r="AA57" s="9">
        <v>1</v>
      </c>
      <c r="AB57" s="6">
        <v>1</v>
      </c>
      <c r="AC57" s="53">
        <v>1</v>
      </c>
      <c r="AD57" s="8">
        <v>1</v>
      </c>
      <c r="AE57" s="9">
        <v>1</v>
      </c>
      <c r="AF57" s="6">
        <v>1</v>
      </c>
      <c r="AG57" s="53">
        <v>1</v>
      </c>
      <c r="AH57" s="8">
        <v>1</v>
      </c>
      <c r="AI57" s="9">
        <v>1</v>
      </c>
      <c r="AJ57" s="6">
        <v>1</v>
      </c>
      <c r="AK57" s="53">
        <v>1</v>
      </c>
      <c r="AL57" s="8">
        <v>1</v>
      </c>
      <c r="AM57" s="9">
        <v>1</v>
      </c>
      <c r="AN57" s="6">
        <v>1</v>
      </c>
      <c r="AO57" s="53">
        <v>1</v>
      </c>
      <c r="AP57" s="8">
        <v>1</v>
      </c>
      <c r="AQ57" s="9">
        <v>1</v>
      </c>
      <c r="AR57" s="6">
        <v>1</v>
      </c>
      <c r="AS57" s="53">
        <v>1</v>
      </c>
      <c r="AT57" s="8">
        <v>1</v>
      </c>
      <c r="AU57" s="9">
        <v>1</v>
      </c>
      <c r="AV57" s="6">
        <v>1</v>
      </c>
      <c r="AW57" s="53">
        <v>1</v>
      </c>
      <c r="AX57" s="34">
        <v>1</v>
      </c>
      <c r="AY57" s="9">
        <v>1</v>
      </c>
      <c r="AZ57" s="6">
        <v>1</v>
      </c>
      <c r="BA57" s="34">
        <v>1</v>
      </c>
      <c r="BB57" s="8">
        <v>1</v>
      </c>
      <c r="BC57" s="9">
        <v>1</v>
      </c>
      <c r="BD57" s="6">
        <v>1</v>
      </c>
      <c r="BE57" s="53">
        <v>1</v>
      </c>
      <c r="BF57" s="8">
        <v>1</v>
      </c>
      <c r="BG57" s="9">
        <v>1</v>
      </c>
      <c r="BH57" s="6">
        <v>1</v>
      </c>
      <c r="BI57" s="53">
        <v>1</v>
      </c>
      <c r="BJ57" s="8">
        <v>1</v>
      </c>
      <c r="BK57" s="9">
        <v>1</v>
      </c>
      <c r="BL57" s="6">
        <v>1</v>
      </c>
      <c r="BM57" s="53"/>
      <c r="BN57" s="8"/>
      <c r="BO57" s="9"/>
      <c r="BP57" s="6"/>
      <c r="BQ57" s="34"/>
      <c r="BR57" s="34"/>
      <c r="BS57" s="9"/>
      <c r="BT57" s="6"/>
      <c r="BU57" s="117"/>
      <c r="BV57" s="34"/>
      <c r="BW57" s="9"/>
      <c r="BX57" s="6"/>
      <c r="BY57" s="53"/>
      <c r="BZ57" s="8"/>
      <c r="CA57" s="9"/>
      <c r="CB57" s="6"/>
      <c r="CC57" s="53"/>
      <c r="CD57" s="8"/>
      <c r="CE57" s="9"/>
      <c r="CF57" s="6"/>
      <c r="CG57" s="53"/>
      <c r="CH57" s="8"/>
      <c r="CI57" s="9"/>
      <c r="CJ57" s="6"/>
      <c r="CK57" s="53"/>
      <c r="CL57" s="8"/>
      <c r="CM57" s="9"/>
      <c r="CN57" s="6"/>
      <c r="CO57" s="53"/>
      <c r="CP57" s="8"/>
      <c r="CQ57" s="9"/>
      <c r="CR57" s="6"/>
      <c r="CS57" s="53"/>
      <c r="CT57" s="33">
        <f t="shared" si="6"/>
        <v>14.25</v>
      </c>
      <c r="CU57" s="33"/>
      <c r="CV57" s="33"/>
      <c r="CW57" s="3" t="s">
        <v>56</v>
      </c>
    </row>
    <row r="58" spans="1:101" x14ac:dyDescent="0.3">
      <c r="A58" s="328" t="s">
        <v>112</v>
      </c>
      <c r="B58" s="8"/>
      <c r="C58" s="9"/>
      <c r="D58" s="6"/>
      <c r="E58" s="53"/>
      <c r="F58" s="8"/>
      <c r="G58" s="9"/>
      <c r="H58" s="6"/>
      <c r="I58" s="34"/>
      <c r="J58" s="11"/>
      <c r="K58" s="9"/>
      <c r="L58" s="6"/>
      <c r="M58" s="53"/>
      <c r="N58" s="8"/>
      <c r="O58" s="9"/>
      <c r="P58" s="6"/>
      <c r="Q58" s="53"/>
      <c r="R58" s="8"/>
      <c r="S58" s="9"/>
      <c r="T58" s="6"/>
      <c r="U58" s="53"/>
      <c r="V58" s="8"/>
      <c r="W58" s="9"/>
      <c r="X58" s="6"/>
      <c r="Y58" s="53"/>
      <c r="Z58" s="8"/>
      <c r="AA58" s="9"/>
      <c r="AB58" s="6"/>
      <c r="AC58" s="53"/>
      <c r="AD58" s="8"/>
      <c r="AE58" s="9"/>
      <c r="AF58" s="6"/>
      <c r="AG58" s="53"/>
      <c r="AH58" s="8"/>
      <c r="AI58" s="9"/>
      <c r="AJ58" s="6"/>
      <c r="AK58" s="53"/>
      <c r="AL58" s="8"/>
      <c r="AM58" s="9"/>
      <c r="AN58" s="6"/>
      <c r="AO58" s="53"/>
      <c r="AP58" s="8"/>
      <c r="AQ58" s="9"/>
      <c r="AR58" s="6"/>
      <c r="AS58" s="53"/>
      <c r="AT58" s="8"/>
      <c r="AU58" s="9"/>
      <c r="AV58" s="6"/>
      <c r="AW58" s="53"/>
      <c r="AX58" s="34"/>
      <c r="AY58" s="9"/>
      <c r="AZ58" s="6"/>
      <c r="BA58" s="34"/>
      <c r="BB58" s="8">
        <v>1</v>
      </c>
      <c r="BC58" s="9">
        <v>1</v>
      </c>
      <c r="BD58" s="6">
        <v>1</v>
      </c>
      <c r="BE58" s="53">
        <v>1</v>
      </c>
      <c r="BF58" s="8">
        <v>1</v>
      </c>
      <c r="BG58" s="9">
        <v>1</v>
      </c>
      <c r="BH58" s="6">
        <v>1</v>
      </c>
      <c r="BI58" s="53">
        <v>1</v>
      </c>
      <c r="BJ58" s="8">
        <v>1</v>
      </c>
      <c r="BK58" s="9">
        <v>1</v>
      </c>
      <c r="BL58" s="6">
        <v>1</v>
      </c>
      <c r="BM58" s="53">
        <v>1</v>
      </c>
      <c r="BN58" s="8">
        <v>1</v>
      </c>
      <c r="BO58" s="9">
        <v>1</v>
      </c>
      <c r="BP58" s="6">
        <v>1</v>
      </c>
      <c r="BQ58" s="53">
        <v>1</v>
      </c>
      <c r="BR58" s="34"/>
      <c r="BS58" s="9"/>
      <c r="BT58" s="6"/>
      <c r="BU58" s="117"/>
      <c r="BV58" s="34"/>
      <c r="BW58" s="9"/>
      <c r="BX58" s="6"/>
      <c r="BY58" s="53"/>
      <c r="BZ58" s="8"/>
      <c r="CA58" s="9"/>
      <c r="CB58" s="6"/>
      <c r="CC58" s="53"/>
      <c r="CD58" s="8"/>
      <c r="CE58" s="9"/>
      <c r="CF58" s="6"/>
      <c r="CG58" s="53"/>
      <c r="CH58" s="8"/>
      <c r="CI58" s="9"/>
      <c r="CJ58" s="6"/>
      <c r="CK58" s="53"/>
      <c r="CL58" s="8"/>
      <c r="CM58" s="9"/>
      <c r="CN58" s="6"/>
      <c r="CO58" s="53"/>
      <c r="CP58" s="8"/>
      <c r="CQ58" s="9"/>
      <c r="CR58" s="6"/>
      <c r="CS58" s="53"/>
      <c r="CT58" s="33">
        <f t="shared" si="6"/>
        <v>4</v>
      </c>
      <c r="CU58" s="33"/>
      <c r="CV58" s="33"/>
      <c r="CW58" s="5">
        <f>+SUM(CT56:CT63)</f>
        <v>63.5</v>
      </c>
    </row>
    <row r="59" spans="1:101" x14ac:dyDescent="0.3">
      <c r="A59" s="19" t="s">
        <v>51</v>
      </c>
      <c r="B59" s="8"/>
      <c r="C59" s="9"/>
      <c r="D59" s="6"/>
      <c r="E59" s="53"/>
      <c r="F59" s="8"/>
      <c r="G59" s="9"/>
      <c r="H59" s="6"/>
      <c r="I59" s="34"/>
      <c r="J59" s="11">
        <v>1</v>
      </c>
      <c r="K59" s="9">
        <v>1</v>
      </c>
      <c r="L59" s="6">
        <v>1</v>
      </c>
      <c r="M59" s="53">
        <v>1</v>
      </c>
      <c r="N59" s="8">
        <v>1</v>
      </c>
      <c r="O59" s="9">
        <v>1</v>
      </c>
      <c r="P59" s="6">
        <v>1</v>
      </c>
      <c r="Q59" s="53">
        <v>1</v>
      </c>
      <c r="R59" s="8">
        <v>1</v>
      </c>
      <c r="S59" s="9">
        <v>1</v>
      </c>
      <c r="T59" s="6">
        <v>1</v>
      </c>
      <c r="U59" s="53">
        <v>1</v>
      </c>
      <c r="V59" s="8">
        <v>1</v>
      </c>
      <c r="W59" s="9">
        <v>1</v>
      </c>
      <c r="X59" s="6">
        <v>1</v>
      </c>
      <c r="Y59" s="53">
        <v>1</v>
      </c>
      <c r="Z59" s="8">
        <v>1</v>
      </c>
      <c r="AA59" s="9">
        <v>1</v>
      </c>
      <c r="AB59" s="6">
        <v>1</v>
      </c>
      <c r="AC59" s="53">
        <v>1</v>
      </c>
      <c r="AD59" s="8">
        <v>1</v>
      </c>
      <c r="AE59" s="9">
        <v>1</v>
      </c>
      <c r="AF59" s="6">
        <v>1</v>
      </c>
      <c r="AG59" s="53">
        <v>1</v>
      </c>
      <c r="AH59" s="8">
        <v>1</v>
      </c>
      <c r="AI59" s="9">
        <v>1</v>
      </c>
      <c r="AJ59" s="6">
        <v>1</v>
      </c>
      <c r="AK59" s="53">
        <v>1</v>
      </c>
      <c r="AL59" s="8">
        <v>1</v>
      </c>
      <c r="AM59" s="9">
        <v>1</v>
      </c>
      <c r="AN59" s="6">
        <v>1</v>
      </c>
      <c r="AO59" s="53">
        <v>1</v>
      </c>
      <c r="AP59" s="8">
        <v>1</v>
      </c>
      <c r="AQ59" s="9">
        <v>1</v>
      </c>
      <c r="AR59" s="6">
        <v>1</v>
      </c>
      <c r="AS59" s="53">
        <v>1</v>
      </c>
      <c r="AT59" s="8">
        <v>1</v>
      </c>
      <c r="AU59" s="9">
        <v>1</v>
      </c>
      <c r="AV59" s="6">
        <v>1</v>
      </c>
      <c r="AW59" s="53">
        <v>1</v>
      </c>
      <c r="AX59" s="34">
        <v>1</v>
      </c>
      <c r="AY59" s="9">
        <v>1</v>
      </c>
      <c r="AZ59" s="6">
        <v>1</v>
      </c>
      <c r="BA59" s="34">
        <v>1</v>
      </c>
      <c r="BB59" s="8">
        <v>1</v>
      </c>
      <c r="BC59" s="9">
        <v>1</v>
      </c>
      <c r="BD59" s="6">
        <v>1</v>
      </c>
      <c r="BE59" s="53">
        <v>1</v>
      </c>
      <c r="BF59" s="8">
        <v>1</v>
      </c>
      <c r="BG59" s="9">
        <v>1</v>
      </c>
      <c r="BH59" s="6">
        <v>1</v>
      </c>
      <c r="BI59" s="53">
        <v>1</v>
      </c>
      <c r="BJ59" s="8">
        <v>1</v>
      </c>
      <c r="BK59" s="9">
        <v>1</v>
      </c>
      <c r="BL59" s="6">
        <v>1</v>
      </c>
      <c r="BM59" s="53">
        <v>1</v>
      </c>
      <c r="BN59" s="8">
        <v>1</v>
      </c>
      <c r="BO59" s="9">
        <v>1</v>
      </c>
      <c r="BP59" s="6">
        <v>1</v>
      </c>
      <c r="BQ59" s="53">
        <v>1</v>
      </c>
      <c r="BR59" s="34"/>
      <c r="BS59" s="9"/>
      <c r="BT59" s="6"/>
      <c r="BU59" s="117"/>
      <c r="BV59" s="34"/>
      <c r="BW59" s="9"/>
      <c r="BX59" s="6"/>
      <c r="BY59" s="53"/>
      <c r="BZ59" s="8"/>
      <c r="CA59" s="9"/>
      <c r="CB59" s="6"/>
      <c r="CC59" s="53"/>
      <c r="CD59" s="8"/>
      <c r="CE59" s="9"/>
      <c r="CF59" s="6"/>
      <c r="CG59" s="53"/>
      <c r="CH59" s="8"/>
      <c r="CI59" s="9"/>
      <c r="CJ59" s="6"/>
      <c r="CK59" s="53"/>
      <c r="CL59" s="8"/>
      <c r="CM59" s="9"/>
      <c r="CN59" s="6"/>
      <c r="CO59" s="53"/>
      <c r="CP59" s="8"/>
      <c r="CQ59" s="9"/>
      <c r="CR59" s="6"/>
      <c r="CS59" s="53"/>
      <c r="CT59" s="33">
        <f t="shared" si="6"/>
        <v>15</v>
      </c>
      <c r="CU59" s="33"/>
      <c r="CV59" s="33"/>
    </row>
    <row r="60" spans="1:101" x14ac:dyDescent="0.3">
      <c r="A60" s="19" t="s">
        <v>51</v>
      </c>
      <c r="B60" s="8"/>
      <c r="C60" s="9"/>
      <c r="D60" s="6"/>
      <c r="E60" s="53"/>
      <c r="F60" s="8"/>
      <c r="G60" s="9"/>
      <c r="H60" s="6"/>
      <c r="I60" s="34"/>
      <c r="J60" s="11">
        <v>1</v>
      </c>
      <c r="K60" s="9">
        <v>1</v>
      </c>
      <c r="L60" s="6">
        <v>1</v>
      </c>
      <c r="M60" s="53">
        <v>1</v>
      </c>
      <c r="N60" s="8">
        <v>1</v>
      </c>
      <c r="O60" s="9">
        <v>1</v>
      </c>
      <c r="P60" s="6">
        <v>1</v>
      </c>
      <c r="Q60" s="53">
        <v>1</v>
      </c>
      <c r="R60" s="8">
        <v>1</v>
      </c>
      <c r="S60" s="9">
        <v>1</v>
      </c>
      <c r="T60" s="6">
        <v>1</v>
      </c>
      <c r="U60" s="53">
        <v>1</v>
      </c>
      <c r="V60" s="8">
        <v>1</v>
      </c>
      <c r="W60" s="9">
        <v>1</v>
      </c>
      <c r="X60" s="6">
        <v>1</v>
      </c>
      <c r="Y60" s="53">
        <v>1</v>
      </c>
      <c r="Z60" s="8">
        <v>1</v>
      </c>
      <c r="AA60" s="9">
        <v>1</v>
      </c>
      <c r="AB60" s="6">
        <v>1</v>
      </c>
      <c r="AC60" s="53">
        <v>1</v>
      </c>
      <c r="AD60" s="8">
        <v>1</v>
      </c>
      <c r="AE60" s="9">
        <v>1</v>
      </c>
      <c r="AF60" s="6">
        <v>1</v>
      </c>
      <c r="AG60" s="53">
        <v>1</v>
      </c>
      <c r="AH60" s="8">
        <v>1</v>
      </c>
      <c r="AI60" s="9">
        <v>1</v>
      </c>
      <c r="AJ60" s="6">
        <v>1</v>
      </c>
      <c r="AK60" s="53">
        <v>1</v>
      </c>
      <c r="AL60" s="8">
        <v>1</v>
      </c>
      <c r="AM60" s="9">
        <v>1</v>
      </c>
      <c r="AN60" s="6">
        <v>1</v>
      </c>
      <c r="AO60" s="53">
        <v>1</v>
      </c>
      <c r="AP60" s="8">
        <v>1</v>
      </c>
      <c r="AQ60" s="9">
        <v>1</v>
      </c>
      <c r="AR60" s="6">
        <v>1</v>
      </c>
      <c r="AS60" s="53">
        <v>1</v>
      </c>
      <c r="AT60" s="8">
        <v>1</v>
      </c>
      <c r="AU60" s="9">
        <v>1</v>
      </c>
      <c r="AV60" s="6">
        <v>1</v>
      </c>
      <c r="AW60" s="53">
        <v>1</v>
      </c>
      <c r="AX60" s="34">
        <v>1</v>
      </c>
      <c r="AY60" s="9">
        <v>1</v>
      </c>
      <c r="AZ60" s="6">
        <v>1</v>
      </c>
      <c r="BA60" s="34">
        <v>1</v>
      </c>
      <c r="BB60" s="8">
        <v>1</v>
      </c>
      <c r="BC60" s="9">
        <v>1</v>
      </c>
      <c r="BD60" s="6">
        <v>1</v>
      </c>
      <c r="BE60" s="53">
        <v>1</v>
      </c>
      <c r="BF60" s="8">
        <v>1</v>
      </c>
      <c r="BG60" s="9">
        <v>1</v>
      </c>
      <c r="BH60" s="6">
        <v>1</v>
      </c>
      <c r="BI60" s="53">
        <v>1</v>
      </c>
      <c r="BJ60" s="8">
        <v>1</v>
      </c>
      <c r="BK60" s="9">
        <v>1</v>
      </c>
      <c r="BL60" s="6">
        <v>1</v>
      </c>
      <c r="BM60" s="53">
        <v>1</v>
      </c>
      <c r="BN60" s="8">
        <v>1</v>
      </c>
      <c r="BO60" s="9">
        <v>1</v>
      </c>
      <c r="BP60" s="6">
        <v>1</v>
      </c>
      <c r="BQ60" s="54">
        <v>1</v>
      </c>
      <c r="BR60" s="34"/>
      <c r="BS60" s="9"/>
      <c r="BT60" s="6"/>
      <c r="BU60" s="117"/>
      <c r="BV60" s="34"/>
      <c r="BW60" s="9"/>
      <c r="BX60" s="6"/>
      <c r="BY60" s="53"/>
      <c r="BZ60" s="8"/>
      <c r="CA60" s="9"/>
      <c r="CB60" s="6"/>
      <c r="CC60" s="53"/>
      <c r="CD60" s="8"/>
      <c r="CE60" s="9"/>
      <c r="CF60" s="6"/>
      <c r="CG60" s="53"/>
      <c r="CH60" s="8"/>
      <c r="CI60" s="9"/>
      <c r="CJ60" s="6"/>
      <c r="CK60" s="53"/>
      <c r="CL60" s="8"/>
      <c r="CM60" s="9"/>
      <c r="CN60" s="6"/>
      <c r="CO60" s="53"/>
      <c r="CP60" s="8"/>
      <c r="CQ60" s="9"/>
      <c r="CR60" s="6"/>
      <c r="CS60" s="53"/>
      <c r="CT60" s="33">
        <f>SUM(B60:CS60)/4</f>
        <v>15</v>
      </c>
      <c r="CU60" s="33"/>
      <c r="CV60" s="33"/>
      <c r="CW60" s="4"/>
    </row>
    <row r="61" spans="1:101" ht="15" thickBot="1" x14ac:dyDescent="0.35">
      <c r="A61" s="19" t="s">
        <v>51</v>
      </c>
      <c r="B61" s="8"/>
      <c r="C61" s="9"/>
      <c r="D61" s="6"/>
      <c r="E61" s="7"/>
      <c r="F61" s="8"/>
      <c r="G61" s="9"/>
      <c r="H61" s="6"/>
      <c r="I61" s="10"/>
      <c r="J61" s="11">
        <v>1</v>
      </c>
      <c r="K61" s="9">
        <v>1</v>
      </c>
      <c r="L61" s="6">
        <v>1</v>
      </c>
      <c r="M61" s="53">
        <v>1</v>
      </c>
      <c r="N61" s="8">
        <v>1</v>
      </c>
      <c r="O61" s="9">
        <v>1</v>
      </c>
      <c r="P61" s="6">
        <v>1</v>
      </c>
      <c r="Q61" s="53">
        <v>1</v>
      </c>
      <c r="R61" s="8">
        <v>1</v>
      </c>
      <c r="S61" s="9">
        <v>1</v>
      </c>
      <c r="T61" s="6">
        <v>1</v>
      </c>
      <c r="U61" s="53">
        <v>1</v>
      </c>
      <c r="V61" s="8">
        <v>1</v>
      </c>
      <c r="W61" s="9">
        <v>1</v>
      </c>
      <c r="X61" s="6">
        <v>1</v>
      </c>
      <c r="Y61" s="53">
        <v>1</v>
      </c>
      <c r="Z61" s="8">
        <v>1</v>
      </c>
      <c r="AA61" s="9">
        <v>1</v>
      </c>
      <c r="AB61" s="6">
        <v>1</v>
      </c>
      <c r="AC61" s="53">
        <v>1</v>
      </c>
      <c r="AD61" s="8">
        <v>1</v>
      </c>
      <c r="AE61" s="9">
        <v>1</v>
      </c>
      <c r="AF61" s="6">
        <v>1</v>
      </c>
      <c r="AG61" s="53">
        <v>1</v>
      </c>
      <c r="AH61" s="8">
        <v>1</v>
      </c>
      <c r="AI61" s="9">
        <v>1</v>
      </c>
      <c r="AJ61" s="6">
        <v>1</v>
      </c>
      <c r="AK61" s="53">
        <v>1</v>
      </c>
      <c r="AL61" s="8">
        <v>1</v>
      </c>
      <c r="AM61" s="9">
        <v>1</v>
      </c>
      <c r="AN61" s="6">
        <v>1</v>
      </c>
      <c r="AO61" s="53">
        <v>1</v>
      </c>
      <c r="AP61" s="8">
        <v>1</v>
      </c>
      <c r="AQ61" s="9">
        <v>1</v>
      </c>
      <c r="AR61" s="6">
        <v>1</v>
      </c>
      <c r="AS61" s="53">
        <v>1</v>
      </c>
      <c r="AT61" s="8">
        <v>1</v>
      </c>
      <c r="AU61" s="9">
        <v>1</v>
      </c>
      <c r="AV61" s="6">
        <v>1</v>
      </c>
      <c r="AW61" s="53">
        <v>1</v>
      </c>
      <c r="AX61" s="34">
        <v>1</v>
      </c>
      <c r="AY61" s="9">
        <v>1</v>
      </c>
      <c r="AZ61" s="6">
        <v>1</v>
      </c>
      <c r="BA61" s="34">
        <v>1</v>
      </c>
      <c r="BB61" s="8"/>
      <c r="BC61" s="9"/>
      <c r="BD61" s="6"/>
      <c r="BE61" s="7"/>
      <c r="BF61" s="8"/>
      <c r="BG61" s="9"/>
      <c r="BH61" s="6"/>
      <c r="BI61" s="7"/>
      <c r="BJ61" s="8"/>
      <c r="BK61" s="9"/>
      <c r="BL61" s="6"/>
      <c r="BM61" s="7"/>
      <c r="BN61" s="8"/>
      <c r="BO61" s="9"/>
      <c r="BP61" s="6"/>
      <c r="BQ61" s="35"/>
      <c r="BR61" s="34"/>
      <c r="BS61" s="9"/>
      <c r="BT61" s="6"/>
      <c r="BU61" s="114"/>
      <c r="BV61" s="34"/>
      <c r="BW61" s="9"/>
      <c r="BX61" s="6"/>
      <c r="BY61" s="7"/>
      <c r="BZ61" s="8"/>
      <c r="CA61" s="9"/>
      <c r="CB61" s="6"/>
      <c r="CC61" s="7"/>
      <c r="CD61" s="8"/>
      <c r="CE61" s="9"/>
      <c r="CF61" s="6"/>
      <c r="CG61" s="7"/>
      <c r="CH61" s="8"/>
      <c r="CI61" s="9"/>
      <c r="CJ61" s="6"/>
      <c r="CK61" s="7"/>
      <c r="CL61" s="8"/>
      <c r="CM61" s="9"/>
      <c r="CN61" s="6"/>
      <c r="CO61" s="7"/>
      <c r="CP61" s="8"/>
      <c r="CQ61" s="9"/>
      <c r="CR61" s="6"/>
      <c r="CS61" s="7"/>
      <c r="CT61" s="33">
        <f t="shared" si="6"/>
        <v>11</v>
      </c>
      <c r="CU61" s="33"/>
      <c r="CV61" s="33"/>
      <c r="CW61" s="4"/>
    </row>
    <row r="62" spans="1:101" ht="15" thickBot="1" x14ac:dyDescent="0.35">
      <c r="A62" s="20" t="s">
        <v>28</v>
      </c>
      <c r="B62" s="8"/>
      <c r="C62" s="9"/>
      <c r="D62" s="6"/>
      <c r="E62" s="7"/>
      <c r="F62" s="8"/>
      <c r="G62" s="9"/>
      <c r="H62" s="6"/>
      <c r="I62" s="10"/>
      <c r="J62" s="11"/>
      <c r="K62" s="9"/>
      <c r="L62" s="6"/>
      <c r="M62" s="7"/>
      <c r="N62" s="8"/>
      <c r="O62" s="9"/>
      <c r="P62" s="6"/>
      <c r="Q62" s="7"/>
      <c r="R62" s="8"/>
      <c r="S62" s="9"/>
      <c r="T62" s="6"/>
      <c r="U62" s="7"/>
      <c r="V62" s="8"/>
      <c r="W62" s="9"/>
      <c r="X62" s="6"/>
      <c r="Y62" s="7"/>
      <c r="Z62" s="8"/>
      <c r="AA62" s="9"/>
      <c r="AB62" s="6"/>
      <c r="AC62" s="7"/>
      <c r="AD62" s="8"/>
      <c r="AE62" s="9"/>
      <c r="AF62" s="6"/>
      <c r="AG62" s="7"/>
      <c r="AH62" s="8"/>
      <c r="AI62" s="9"/>
      <c r="AJ62" s="6"/>
      <c r="AK62" s="7"/>
      <c r="AL62" s="8"/>
      <c r="AM62" s="9"/>
      <c r="AN62" s="6"/>
      <c r="AO62" s="7"/>
      <c r="AP62" s="8"/>
      <c r="AQ62" s="9"/>
      <c r="AR62" s="6"/>
      <c r="AS62" s="7"/>
      <c r="AT62" s="8"/>
      <c r="AU62" s="9"/>
      <c r="AV62" s="6"/>
      <c r="AW62" s="7"/>
      <c r="AX62" s="34"/>
      <c r="AY62" s="9"/>
      <c r="AZ62" s="6"/>
      <c r="BA62" s="172">
        <v>1</v>
      </c>
      <c r="BB62" s="176">
        <v>1</v>
      </c>
      <c r="BC62" s="173">
        <v>1</v>
      </c>
      <c r="BD62" s="174">
        <v>1</v>
      </c>
      <c r="BE62" s="175">
        <v>1</v>
      </c>
      <c r="BF62" s="176">
        <v>1</v>
      </c>
      <c r="BG62" s="173">
        <v>1</v>
      </c>
      <c r="BH62" s="174">
        <v>1</v>
      </c>
      <c r="BI62" s="175">
        <v>1</v>
      </c>
      <c r="BJ62" s="176">
        <v>1</v>
      </c>
      <c r="BK62" s="173">
        <v>1</v>
      </c>
      <c r="BL62" s="174">
        <v>1</v>
      </c>
      <c r="BM62" s="175">
        <v>1</v>
      </c>
      <c r="BN62" s="176">
        <v>1</v>
      </c>
      <c r="BO62" s="173">
        <v>1</v>
      </c>
      <c r="BP62" s="174">
        <v>1</v>
      </c>
      <c r="BQ62" s="177">
        <v>1</v>
      </c>
      <c r="BR62" s="34"/>
      <c r="BS62" s="9"/>
      <c r="BT62" s="6"/>
      <c r="BU62" s="114"/>
      <c r="BV62" s="34"/>
      <c r="BW62" s="9"/>
      <c r="BX62" s="6"/>
      <c r="BY62" s="7"/>
      <c r="BZ62" s="8"/>
      <c r="CA62" s="9"/>
      <c r="CB62" s="6"/>
      <c r="CC62" s="7"/>
      <c r="CD62" s="8"/>
      <c r="CE62" s="9"/>
      <c r="CF62" s="6"/>
      <c r="CG62" s="7"/>
      <c r="CH62" s="8"/>
      <c r="CI62" s="9"/>
      <c r="CJ62" s="6"/>
      <c r="CK62" s="7"/>
      <c r="CL62" s="8"/>
      <c r="CM62" s="9"/>
      <c r="CN62" s="6"/>
      <c r="CO62" s="7"/>
      <c r="CP62" s="8"/>
      <c r="CQ62" s="9"/>
      <c r="CR62" s="6"/>
      <c r="CS62" s="7"/>
      <c r="CT62" s="33">
        <f t="shared" si="6"/>
        <v>4.25</v>
      </c>
      <c r="CU62" s="33"/>
      <c r="CV62" s="33"/>
      <c r="CW62" s="33"/>
    </row>
    <row r="63" spans="1:101" ht="15" thickBot="1" x14ac:dyDescent="0.35">
      <c r="A63" s="20" t="s">
        <v>109</v>
      </c>
      <c r="B63" s="8"/>
      <c r="C63" s="9"/>
      <c r="D63" s="6"/>
      <c r="E63" s="7"/>
      <c r="F63" s="8"/>
      <c r="G63" s="9"/>
      <c r="H63" s="6"/>
      <c r="I63" s="10"/>
      <c r="J63" s="11"/>
      <c r="K63" s="9"/>
      <c r="L63" s="6"/>
      <c r="M63" s="7"/>
      <c r="N63" s="8"/>
      <c r="O63" s="9"/>
      <c r="P63" s="6"/>
      <c r="Q63" s="7"/>
      <c r="R63" s="8"/>
      <c r="S63" s="9"/>
      <c r="T63" s="6"/>
      <c r="U63" s="7"/>
      <c r="V63" s="8"/>
      <c r="W63" s="9"/>
      <c r="X63" s="6"/>
      <c r="Y63" s="7"/>
      <c r="Z63" s="8"/>
      <c r="AA63" s="9"/>
      <c r="AB63" s="6"/>
      <c r="AC63" s="7"/>
      <c r="AD63" s="8"/>
      <c r="AE63" s="9"/>
      <c r="AF63" s="6"/>
      <c r="AG63" s="7"/>
      <c r="AH63" s="8"/>
      <c r="AI63" s="9"/>
      <c r="AJ63" s="6"/>
      <c r="AK63" s="7"/>
      <c r="AL63" s="8"/>
      <c r="AM63" s="9"/>
      <c r="AN63" s="6"/>
      <c r="AO63" s="7"/>
      <c r="AP63" s="8"/>
      <c r="AQ63" s="9"/>
      <c r="AR63" s="6"/>
      <c r="AS63" s="7"/>
      <c r="AT63" s="8"/>
      <c r="AU63" s="9"/>
      <c r="AV63" s="6"/>
      <c r="AW63" s="7"/>
      <c r="AX63" s="34"/>
      <c r="AY63" s="9"/>
      <c r="AZ63" s="6"/>
      <c r="BA63" s="10"/>
      <c r="BB63" s="8"/>
      <c r="BC63" s="9"/>
      <c r="BD63" s="6"/>
      <c r="BE63" s="7"/>
      <c r="BF63" s="8"/>
      <c r="BG63" s="9"/>
      <c r="BH63" s="6"/>
      <c r="BI63" s="7"/>
      <c r="BJ63" s="8"/>
      <c r="BK63" s="9"/>
      <c r="BL63" s="6"/>
      <c r="BM63" s="7"/>
      <c r="BN63" s="8"/>
      <c r="BO63" s="9"/>
      <c r="BP63" s="6"/>
      <c r="BQ63" s="35"/>
      <c r="BR63" s="34"/>
      <c r="BS63" s="9"/>
      <c r="BT63" s="6"/>
      <c r="BU63" s="114"/>
      <c r="BV63" s="34"/>
      <c r="BW63" s="9"/>
      <c r="BX63" s="6"/>
      <c r="BY63" s="7"/>
      <c r="BZ63" s="8"/>
      <c r="CA63" s="9"/>
      <c r="CB63" s="6"/>
      <c r="CC63" s="7"/>
      <c r="CD63" s="8"/>
      <c r="CE63" s="9"/>
      <c r="CF63" s="6"/>
      <c r="CG63" s="7"/>
      <c r="CH63" s="8"/>
      <c r="CI63" s="9"/>
      <c r="CJ63" s="6"/>
      <c r="CK63" s="7"/>
      <c r="CL63" s="8"/>
      <c r="CM63" s="9"/>
      <c r="CN63" s="6"/>
      <c r="CO63" s="7"/>
      <c r="CP63" s="8"/>
      <c r="CQ63" s="9"/>
      <c r="CR63" s="6"/>
      <c r="CS63" s="7"/>
      <c r="CT63" s="33">
        <f t="shared" si="6"/>
        <v>0</v>
      </c>
      <c r="CU63" s="33"/>
      <c r="CV63" s="33"/>
    </row>
    <row r="64" spans="1:101" ht="15" thickBot="1" x14ac:dyDescent="0.35">
      <c r="A64" s="21" t="s">
        <v>106</v>
      </c>
      <c r="B64" s="55"/>
      <c r="C64" s="56"/>
      <c r="D64" s="57"/>
      <c r="E64" s="58"/>
      <c r="F64" s="55"/>
      <c r="G64" s="56"/>
      <c r="H64" s="57"/>
      <c r="I64" s="59"/>
      <c r="J64" s="41"/>
      <c r="K64" s="37"/>
      <c r="L64" s="38"/>
      <c r="M64" s="39"/>
      <c r="N64" s="36"/>
      <c r="O64" s="37"/>
      <c r="P64" s="38"/>
      <c r="Q64" s="39"/>
      <c r="R64" s="36"/>
      <c r="S64" s="37"/>
      <c r="T64" s="38"/>
      <c r="U64" s="39"/>
      <c r="V64" s="36"/>
      <c r="W64" s="37"/>
      <c r="X64" s="38"/>
      <c r="Y64" s="39"/>
      <c r="Z64" s="36"/>
      <c r="AA64" s="37"/>
      <c r="AB64" s="38"/>
      <c r="AC64" s="39"/>
      <c r="AD64" s="36"/>
      <c r="AE64" s="37"/>
      <c r="AF64" s="38"/>
      <c r="AG64" s="39"/>
      <c r="AH64" s="36"/>
      <c r="AI64" s="37"/>
      <c r="AJ64" s="38"/>
      <c r="AK64" s="39"/>
      <c r="AL64" s="36"/>
      <c r="AM64" s="37"/>
      <c r="AN64" s="38"/>
      <c r="AO64" s="39"/>
      <c r="AP64" s="36"/>
      <c r="AQ64" s="37"/>
      <c r="AR64" s="38"/>
      <c r="AS64" s="39"/>
      <c r="AT64" s="36"/>
      <c r="AU64" s="37"/>
      <c r="AV64" s="38"/>
      <c r="AW64" s="39"/>
      <c r="AX64" s="43"/>
      <c r="AY64" s="37"/>
      <c r="AZ64" s="38"/>
      <c r="BA64" s="40"/>
      <c r="BB64" s="36"/>
      <c r="BC64" s="37"/>
      <c r="BD64" s="38"/>
      <c r="BE64" s="39"/>
      <c r="BF64" s="36"/>
      <c r="BG64" s="37"/>
      <c r="BH64" s="38"/>
      <c r="BI64" s="39"/>
      <c r="BJ64" s="36"/>
      <c r="BK64" s="37"/>
      <c r="BL64" s="38"/>
      <c r="BM64" s="39"/>
      <c r="BN64" s="36"/>
      <c r="BO64" s="37"/>
      <c r="BP64" s="38"/>
      <c r="BQ64" s="42"/>
      <c r="BR64" s="139"/>
      <c r="BS64" s="118"/>
      <c r="BT64" s="119"/>
      <c r="BU64" s="120"/>
      <c r="BV64" s="60"/>
      <c r="BW64" s="56"/>
      <c r="BX64" s="57"/>
      <c r="BY64" s="58"/>
      <c r="BZ64" s="55"/>
      <c r="CA64" s="56"/>
      <c r="CB64" s="57"/>
      <c r="CC64" s="58"/>
      <c r="CD64" s="55"/>
      <c r="CE64" s="56"/>
      <c r="CF64" s="57"/>
      <c r="CG64" s="58"/>
      <c r="CH64" s="55"/>
      <c r="CI64" s="56"/>
      <c r="CJ64" s="57"/>
      <c r="CK64" s="58"/>
      <c r="CL64" s="55"/>
      <c r="CM64" s="56"/>
      <c r="CN64" s="57"/>
      <c r="CO64" s="58"/>
      <c r="CP64" s="55"/>
      <c r="CQ64" s="56"/>
      <c r="CR64" s="57"/>
      <c r="CS64" s="58"/>
    </row>
    <row r="65" spans="1:101" x14ac:dyDescent="0.3">
      <c r="B65" s="168">
        <f t="shared" ref="B65:BM65" si="7" xml:space="preserve"> SUM(B48:B64)</f>
        <v>0</v>
      </c>
      <c r="C65" s="168">
        <f t="shared" si="7"/>
        <v>0</v>
      </c>
      <c r="D65" s="168">
        <f t="shared" si="7"/>
        <v>0</v>
      </c>
      <c r="E65" s="168">
        <f t="shared" si="7"/>
        <v>0</v>
      </c>
      <c r="F65" s="168">
        <f t="shared" si="7"/>
        <v>0</v>
      </c>
      <c r="G65" s="168">
        <f t="shared" si="7"/>
        <v>0</v>
      </c>
      <c r="H65" s="168">
        <f t="shared" si="7"/>
        <v>1</v>
      </c>
      <c r="I65" s="168">
        <f t="shared" si="7"/>
        <v>1</v>
      </c>
      <c r="J65" s="168">
        <f t="shared" si="7"/>
        <v>4</v>
      </c>
      <c r="K65" s="168">
        <f t="shared" si="7"/>
        <v>4</v>
      </c>
      <c r="L65" s="168">
        <f t="shared" si="7"/>
        <v>4</v>
      </c>
      <c r="M65" s="168">
        <f t="shared" si="7"/>
        <v>4</v>
      </c>
      <c r="N65" s="168">
        <f t="shared" si="7"/>
        <v>4</v>
      </c>
      <c r="O65" s="168">
        <f t="shared" si="7"/>
        <v>4</v>
      </c>
      <c r="P65" s="168">
        <f t="shared" si="7"/>
        <v>4</v>
      </c>
      <c r="Q65" s="168">
        <f t="shared" si="7"/>
        <v>4</v>
      </c>
      <c r="R65" s="168">
        <f t="shared" si="7"/>
        <v>4</v>
      </c>
      <c r="S65" s="168">
        <f t="shared" si="7"/>
        <v>4</v>
      </c>
      <c r="T65" s="168">
        <f t="shared" si="7"/>
        <v>4</v>
      </c>
      <c r="U65" s="168">
        <f t="shared" si="7"/>
        <v>4</v>
      </c>
      <c r="V65" s="168">
        <f t="shared" si="7"/>
        <v>4</v>
      </c>
      <c r="W65" s="168">
        <f t="shared" si="7"/>
        <v>4</v>
      </c>
      <c r="X65" s="168">
        <f t="shared" si="7"/>
        <v>4</v>
      </c>
      <c r="Y65" s="168">
        <f t="shared" si="7"/>
        <v>4</v>
      </c>
      <c r="Z65" s="168">
        <f t="shared" si="7"/>
        <v>4</v>
      </c>
      <c r="AA65" s="168">
        <f t="shared" si="7"/>
        <v>4</v>
      </c>
      <c r="AB65" s="168">
        <f t="shared" si="7"/>
        <v>4</v>
      </c>
      <c r="AC65" s="168">
        <f t="shared" si="7"/>
        <v>4</v>
      </c>
      <c r="AD65" s="168">
        <f t="shared" si="7"/>
        <v>4</v>
      </c>
      <c r="AE65" s="168">
        <f t="shared" si="7"/>
        <v>4</v>
      </c>
      <c r="AF65" s="168">
        <f t="shared" si="7"/>
        <v>4</v>
      </c>
      <c r="AG65" s="168">
        <f t="shared" si="7"/>
        <v>4</v>
      </c>
      <c r="AH65" s="168">
        <f t="shared" si="7"/>
        <v>4</v>
      </c>
      <c r="AI65" s="168">
        <f t="shared" si="7"/>
        <v>4</v>
      </c>
      <c r="AJ65" s="168">
        <f t="shared" si="7"/>
        <v>4</v>
      </c>
      <c r="AK65" s="168">
        <f t="shared" si="7"/>
        <v>4</v>
      </c>
      <c r="AL65" s="168">
        <f t="shared" si="7"/>
        <v>4</v>
      </c>
      <c r="AM65" s="168">
        <f t="shared" si="7"/>
        <v>4</v>
      </c>
      <c r="AN65" s="168">
        <f t="shared" si="7"/>
        <v>4</v>
      </c>
      <c r="AO65" s="168">
        <f t="shared" si="7"/>
        <v>4</v>
      </c>
      <c r="AP65" s="168">
        <f t="shared" si="7"/>
        <v>4</v>
      </c>
      <c r="AQ65" s="168">
        <f t="shared" si="7"/>
        <v>4</v>
      </c>
      <c r="AR65" s="168">
        <f t="shared" si="7"/>
        <v>4</v>
      </c>
      <c r="AS65" s="168">
        <f t="shared" si="7"/>
        <v>4</v>
      </c>
      <c r="AT65" s="168">
        <f t="shared" si="7"/>
        <v>4</v>
      </c>
      <c r="AU65" s="168">
        <f t="shared" si="7"/>
        <v>4</v>
      </c>
      <c r="AV65" s="168">
        <f t="shared" si="7"/>
        <v>4</v>
      </c>
      <c r="AW65" s="168">
        <f t="shared" si="7"/>
        <v>4</v>
      </c>
      <c r="AX65" s="168">
        <f t="shared" si="7"/>
        <v>4</v>
      </c>
      <c r="AY65" s="168">
        <f t="shared" si="7"/>
        <v>4</v>
      </c>
      <c r="AZ65" s="168">
        <f t="shared" si="7"/>
        <v>4</v>
      </c>
      <c r="BA65" s="168">
        <f t="shared" si="7"/>
        <v>5</v>
      </c>
      <c r="BB65" s="168">
        <f t="shared" si="7"/>
        <v>5</v>
      </c>
      <c r="BC65" s="168">
        <f t="shared" si="7"/>
        <v>5</v>
      </c>
      <c r="BD65" s="168">
        <f t="shared" si="7"/>
        <v>5</v>
      </c>
      <c r="BE65" s="168">
        <f t="shared" si="7"/>
        <v>5</v>
      </c>
      <c r="BF65" s="168">
        <f t="shared" si="7"/>
        <v>5</v>
      </c>
      <c r="BG65" s="168">
        <f t="shared" si="7"/>
        <v>5</v>
      </c>
      <c r="BH65" s="168">
        <f t="shared" si="7"/>
        <v>5</v>
      </c>
      <c r="BI65" s="168">
        <f t="shared" si="7"/>
        <v>5</v>
      </c>
      <c r="BJ65" s="168">
        <f t="shared" si="7"/>
        <v>5</v>
      </c>
      <c r="BK65" s="168">
        <f t="shared" si="7"/>
        <v>5</v>
      </c>
      <c r="BL65" s="168">
        <f t="shared" si="7"/>
        <v>5</v>
      </c>
      <c r="BM65" s="168">
        <f t="shared" si="7"/>
        <v>4</v>
      </c>
      <c r="BN65" s="168">
        <f t="shared" ref="BN65:CS65" si="8" xml:space="preserve"> SUM(BN48:BN64)</f>
        <v>4</v>
      </c>
      <c r="BO65" s="168">
        <f t="shared" si="8"/>
        <v>4</v>
      </c>
      <c r="BP65" s="168">
        <f t="shared" si="8"/>
        <v>4</v>
      </c>
      <c r="BQ65" s="168">
        <f t="shared" si="8"/>
        <v>4</v>
      </c>
      <c r="BR65" s="168">
        <f t="shared" si="8"/>
        <v>0</v>
      </c>
      <c r="BS65" s="168">
        <f t="shared" si="8"/>
        <v>0</v>
      </c>
      <c r="BT65" s="168">
        <f t="shared" si="8"/>
        <v>0</v>
      </c>
      <c r="BU65" s="168">
        <f t="shared" si="8"/>
        <v>0</v>
      </c>
      <c r="BV65" s="168">
        <f t="shared" si="8"/>
        <v>0</v>
      </c>
      <c r="BW65" s="168">
        <f t="shared" si="8"/>
        <v>0</v>
      </c>
      <c r="BX65" s="168">
        <f t="shared" si="8"/>
        <v>0</v>
      </c>
      <c r="BY65" s="168">
        <f t="shared" si="8"/>
        <v>0</v>
      </c>
      <c r="BZ65" s="168">
        <f t="shared" si="8"/>
        <v>0</v>
      </c>
      <c r="CA65" s="168">
        <f t="shared" si="8"/>
        <v>0</v>
      </c>
      <c r="CB65" s="168">
        <f t="shared" si="8"/>
        <v>0</v>
      </c>
      <c r="CC65" s="168">
        <f t="shared" si="8"/>
        <v>0</v>
      </c>
      <c r="CD65" s="168">
        <f t="shared" si="8"/>
        <v>0</v>
      </c>
      <c r="CE65" s="168">
        <f t="shared" si="8"/>
        <v>0</v>
      </c>
      <c r="CF65" s="168">
        <f t="shared" si="8"/>
        <v>0</v>
      </c>
      <c r="CG65" s="168">
        <f t="shared" si="8"/>
        <v>0</v>
      </c>
      <c r="CH65" s="168">
        <f t="shared" si="8"/>
        <v>0</v>
      </c>
      <c r="CI65" s="168">
        <f t="shared" si="8"/>
        <v>0</v>
      </c>
      <c r="CJ65" s="168">
        <f t="shared" si="8"/>
        <v>0</v>
      </c>
      <c r="CK65" s="168">
        <f t="shared" si="8"/>
        <v>0</v>
      </c>
      <c r="CL65" s="168">
        <f t="shared" si="8"/>
        <v>0</v>
      </c>
      <c r="CM65" s="168">
        <f t="shared" si="8"/>
        <v>0</v>
      </c>
      <c r="CN65" s="168">
        <f t="shared" si="8"/>
        <v>0</v>
      </c>
      <c r="CO65" s="168">
        <f t="shared" si="8"/>
        <v>0</v>
      </c>
      <c r="CP65" s="168">
        <f t="shared" si="8"/>
        <v>0</v>
      </c>
      <c r="CQ65" s="168">
        <f t="shared" si="8"/>
        <v>0</v>
      </c>
      <c r="CR65" s="168">
        <f t="shared" si="8"/>
        <v>0</v>
      </c>
      <c r="CS65" s="168">
        <f t="shared" si="8"/>
        <v>0</v>
      </c>
    </row>
    <row r="66" spans="1:101" ht="15" thickBot="1" x14ac:dyDescent="0.35">
      <c r="B66" s="348" t="s">
        <v>20</v>
      </c>
      <c r="C66" s="341"/>
      <c r="D66" s="341"/>
      <c r="E66" s="341"/>
      <c r="F66" s="341" t="s">
        <v>21</v>
      </c>
      <c r="G66" s="341"/>
      <c r="H66" s="341"/>
      <c r="I66" s="341"/>
      <c r="J66" s="341" t="s">
        <v>23</v>
      </c>
      <c r="K66" s="341"/>
      <c r="L66" s="341"/>
      <c r="M66" s="341"/>
      <c r="N66" s="341" t="s">
        <v>22</v>
      </c>
      <c r="O66" s="341"/>
      <c r="P66" s="341"/>
      <c r="Q66" s="341"/>
      <c r="R66" s="341" t="s">
        <v>0</v>
      </c>
      <c r="S66" s="341"/>
      <c r="T66" s="341"/>
      <c r="U66" s="341"/>
      <c r="V66" s="341" t="s">
        <v>1</v>
      </c>
      <c r="W66" s="341"/>
      <c r="X66" s="341"/>
      <c r="Y66" s="341"/>
      <c r="Z66" s="341" t="s">
        <v>2</v>
      </c>
      <c r="AA66" s="341"/>
      <c r="AB66" s="341"/>
      <c r="AC66" s="341"/>
      <c r="AD66" s="341" t="s">
        <v>3</v>
      </c>
      <c r="AE66" s="341"/>
      <c r="AF66" s="341"/>
      <c r="AG66" s="341"/>
      <c r="AH66" s="341" t="s">
        <v>4</v>
      </c>
      <c r="AI66" s="341"/>
      <c r="AJ66" s="341"/>
      <c r="AK66" s="341"/>
      <c r="AL66" s="341" t="s">
        <v>5</v>
      </c>
      <c r="AM66" s="341"/>
      <c r="AN66" s="341"/>
      <c r="AO66" s="341"/>
      <c r="AP66" s="341" t="s">
        <v>6</v>
      </c>
      <c r="AQ66" s="341"/>
      <c r="AR66" s="341"/>
      <c r="AS66" s="341"/>
      <c r="AT66" s="390" t="s">
        <v>7</v>
      </c>
      <c r="AU66" s="390"/>
      <c r="AV66" s="390"/>
      <c r="AW66" s="390"/>
      <c r="AX66" s="390" t="s">
        <v>8</v>
      </c>
      <c r="AY66" s="390"/>
      <c r="AZ66" s="390"/>
      <c r="BA66" s="390"/>
      <c r="BB66" s="390" t="s">
        <v>9</v>
      </c>
      <c r="BC66" s="390"/>
      <c r="BD66" s="390"/>
      <c r="BE66" s="390"/>
      <c r="BF66" s="341" t="s">
        <v>10</v>
      </c>
      <c r="BG66" s="341"/>
      <c r="BH66" s="341"/>
      <c r="BI66" s="341"/>
      <c r="BJ66" s="341" t="s">
        <v>11</v>
      </c>
      <c r="BK66" s="341"/>
      <c r="BL66" s="341"/>
      <c r="BM66" s="341"/>
      <c r="BN66" s="341" t="s">
        <v>12</v>
      </c>
      <c r="BO66" s="341"/>
      <c r="BP66" s="341"/>
      <c r="BQ66" s="341"/>
      <c r="BR66" s="341" t="s">
        <v>13</v>
      </c>
      <c r="BS66" s="341"/>
      <c r="BT66" s="341"/>
      <c r="BU66" s="341"/>
      <c r="BV66" s="341" t="s">
        <v>14</v>
      </c>
      <c r="BW66" s="341"/>
      <c r="BX66" s="341"/>
      <c r="BY66" s="341"/>
      <c r="BZ66" s="341" t="s">
        <v>15</v>
      </c>
      <c r="CA66" s="341"/>
      <c r="CB66" s="341"/>
      <c r="CC66" s="341"/>
      <c r="CD66" s="341" t="s">
        <v>16</v>
      </c>
      <c r="CE66" s="341"/>
      <c r="CF66" s="341"/>
      <c r="CG66" s="341"/>
      <c r="CH66" s="341" t="s">
        <v>17</v>
      </c>
      <c r="CI66" s="341"/>
      <c r="CJ66" s="341"/>
      <c r="CK66" s="341"/>
      <c r="CL66" s="341" t="s">
        <v>18</v>
      </c>
      <c r="CM66" s="341"/>
      <c r="CN66" s="341"/>
      <c r="CO66" s="341"/>
      <c r="CP66" s="341" t="s">
        <v>19</v>
      </c>
      <c r="CQ66" s="341"/>
      <c r="CR66" s="341"/>
      <c r="CS66" s="342"/>
    </row>
    <row r="67" spans="1:101" ht="15" thickBot="1" x14ac:dyDescent="0.35">
      <c r="H67" s="33"/>
      <c r="I67" s="33"/>
      <c r="AT67" s="345" t="s">
        <v>38</v>
      </c>
      <c r="AU67" s="346"/>
      <c r="AV67" s="346"/>
      <c r="AW67" s="346"/>
      <c r="AX67" s="346"/>
      <c r="AY67" s="346"/>
      <c r="AZ67" s="346"/>
      <c r="BA67" s="346"/>
      <c r="BB67" s="346"/>
      <c r="BC67" s="346"/>
      <c r="BD67" s="346"/>
      <c r="BE67" s="347"/>
    </row>
    <row r="68" spans="1:101" x14ac:dyDescent="0.3">
      <c r="B68" s="354" t="s">
        <v>20</v>
      </c>
      <c r="C68" s="343"/>
      <c r="D68" s="343"/>
      <c r="E68" s="343"/>
      <c r="F68" s="354" t="s">
        <v>21</v>
      </c>
      <c r="G68" s="343"/>
      <c r="H68" s="343"/>
      <c r="I68" s="408"/>
      <c r="J68" s="409" t="s">
        <v>23</v>
      </c>
      <c r="K68" s="404"/>
      <c r="L68" s="404"/>
      <c r="M68" s="404"/>
      <c r="N68" s="404" t="s">
        <v>22</v>
      </c>
      <c r="O68" s="404"/>
      <c r="P68" s="404"/>
      <c r="Q68" s="404"/>
      <c r="R68" s="404" t="s">
        <v>0</v>
      </c>
      <c r="S68" s="404"/>
      <c r="T68" s="404"/>
      <c r="U68" s="404"/>
      <c r="V68" s="404" t="s">
        <v>1</v>
      </c>
      <c r="W68" s="404"/>
      <c r="X68" s="404"/>
      <c r="Y68" s="404"/>
      <c r="Z68" s="404" t="s">
        <v>2</v>
      </c>
      <c r="AA68" s="404"/>
      <c r="AB68" s="404"/>
      <c r="AC68" s="404"/>
      <c r="AD68" s="404" t="s">
        <v>3</v>
      </c>
      <c r="AE68" s="404"/>
      <c r="AF68" s="404"/>
      <c r="AG68" s="404"/>
      <c r="AH68" s="404" t="s">
        <v>4</v>
      </c>
      <c r="AI68" s="404"/>
      <c r="AJ68" s="404"/>
      <c r="AK68" s="404"/>
      <c r="AL68" s="404" t="s">
        <v>5</v>
      </c>
      <c r="AM68" s="404"/>
      <c r="AN68" s="404"/>
      <c r="AO68" s="404"/>
      <c r="AP68" s="404" t="s">
        <v>6</v>
      </c>
      <c r="AQ68" s="404"/>
      <c r="AR68" s="404"/>
      <c r="AS68" s="404"/>
      <c r="AT68" s="404" t="s">
        <v>7</v>
      </c>
      <c r="AU68" s="404"/>
      <c r="AV68" s="404"/>
      <c r="AW68" s="404"/>
      <c r="AX68" s="404" t="s">
        <v>8</v>
      </c>
      <c r="AY68" s="404"/>
      <c r="AZ68" s="404"/>
      <c r="BA68" s="404"/>
      <c r="BB68" s="404" t="s">
        <v>9</v>
      </c>
      <c r="BC68" s="404"/>
      <c r="BD68" s="404"/>
      <c r="BE68" s="404"/>
      <c r="BF68" s="404" t="s">
        <v>10</v>
      </c>
      <c r="BG68" s="404"/>
      <c r="BH68" s="404"/>
      <c r="BI68" s="404"/>
      <c r="BJ68" s="404" t="s">
        <v>11</v>
      </c>
      <c r="BK68" s="404"/>
      <c r="BL68" s="404"/>
      <c r="BM68" s="404"/>
      <c r="BN68" s="404" t="s">
        <v>12</v>
      </c>
      <c r="BO68" s="404"/>
      <c r="BP68" s="404"/>
      <c r="BQ68" s="410"/>
      <c r="BR68" s="411" t="s">
        <v>13</v>
      </c>
      <c r="BS68" s="411"/>
      <c r="BT68" s="411"/>
      <c r="BU68" s="411"/>
      <c r="BV68" s="349" t="s">
        <v>14</v>
      </c>
      <c r="BW68" s="349"/>
      <c r="BX68" s="349"/>
      <c r="BY68" s="349"/>
      <c r="BZ68" s="349" t="s">
        <v>15</v>
      </c>
      <c r="CA68" s="349"/>
      <c r="CB68" s="349"/>
      <c r="CC68" s="349"/>
      <c r="CD68" s="349" t="s">
        <v>16</v>
      </c>
      <c r="CE68" s="349"/>
      <c r="CF68" s="349"/>
      <c r="CG68" s="349"/>
      <c r="CH68" s="349" t="s">
        <v>17</v>
      </c>
      <c r="CI68" s="349"/>
      <c r="CJ68" s="349"/>
      <c r="CK68" s="349"/>
      <c r="CL68" s="349" t="s">
        <v>18</v>
      </c>
      <c r="CM68" s="349"/>
      <c r="CN68" s="349"/>
      <c r="CO68" s="349"/>
      <c r="CP68" s="349" t="s">
        <v>19</v>
      </c>
      <c r="CQ68" s="349"/>
      <c r="CR68" s="349"/>
      <c r="CS68" s="349"/>
    </row>
    <row r="69" spans="1:101" ht="15.75" hidden="1" customHeight="1" x14ac:dyDescent="0.3">
      <c r="A69" s="14" t="s">
        <v>27</v>
      </c>
      <c r="B69" s="25"/>
      <c r="C69" s="26"/>
      <c r="D69" s="27"/>
      <c r="E69" s="27"/>
      <c r="F69" s="25"/>
      <c r="G69" s="26"/>
      <c r="H69" s="27"/>
      <c r="I69" s="28"/>
      <c r="J69" s="29"/>
      <c r="K69" s="26"/>
      <c r="L69" s="27"/>
      <c r="M69" s="30"/>
      <c r="N69" s="25"/>
      <c r="O69" s="26"/>
      <c r="P69" s="27"/>
      <c r="Q69" s="30"/>
      <c r="R69" s="25"/>
      <c r="S69" s="26"/>
      <c r="T69" s="27"/>
      <c r="U69" s="30"/>
      <c r="V69" s="25"/>
      <c r="W69" s="26"/>
      <c r="X69" s="27"/>
      <c r="Y69" s="30"/>
      <c r="Z69" s="25"/>
      <c r="AA69" s="26"/>
      <c r="AB69" s="27"/>
      <c r="AC69" s="30"/>
      <c r="AD69" s="25"/>
      <c r="AE69" s="26"/>
      <c r="AF69" s="27"/>
      <c r="AG69" s="30"/>
      <c r="AH69" s="25"/>
      <c r="AI69" s="26"/>
      <c r="AJ69" s="27"/>
      <c r="AK69" s="30"/>
      <c r="AL69" s="25"/>
      <c r="AM69" s="26"/>
      <c r="AN69" s="27"/>
      <c r="AO69" s="30"/>
      <c r="AP69" s="25"/>
      <c r="AQ69" s="26"/>
      <c r="AR69" s="27"/>
      <c r="AS69" s="30"/>
      <c r="AT69" s="25"/>
      <c r="AU69" s="26"/>
      <c r="AV69" s="27"/>
      <c r="AW69" s="30"/>
      <c r="AX69" s="32"/>
      <c r="AY69" s="26"/>
      <c r="AZ69" s="27"/>
      <c r="BA69" s="28"/>
      <c r="BB69" s="25"/>
      <c r="BC69" s="26"/>
      <c r="BD69" s="27"/>
      <c r="BE69" s="30"/>
      <c r="BF69" s="25"/>
      <c r="BG69" s="26"/>
      <c r="BH69" s="27"/>
      <c r="BI69" s="30"/>
      <c r="BJ69" s="25"/>
      <c r="BK69" s="26"/>
      <c r="BL69" s="27"/>
      <c r="BM69" s="30"/>
      <c r="BN69" s="25"/>
      <c r="BO69" s="26"/>
      <c r="BP69" s="27"/>
      <c r="BQ69" s="31"/>
      <c r="BR69" s="32"/>
      <c r="BS69" s="26"/>
      <c r="BT69" s="27"/>
      <c r="BU69" s="30"/>
      <c r="BV69" s="25"/>
      <c r="BW69" s="26"/>
      <c r="BX69" s="27"/>
      <c r="BY69" s="30"/>
      <c r="BZ69" s="25"/>
      <c r="CA69" s="26"/>
      <c r="CB69" s="27"/>
      <c r="CC69" s="30"/>
      <c r="CD69" s="25"/>
      <c r="CE69" s="26"/>
      <c r="CF69" s="27"/>
      <c r="CG69" s="30"/>
      <c r="CH69" s="25"/>
      <c r="CI69" s="26"/>
      <c r="CJ69" s="27"/>
      <c r="CK69" s="30"/>
      <c r="CL69" s="25"/>
      <c r="CM69" s="26"/>
      <c r="CN69" s="27"/>
      <c r="CO69" s="30"/>
      <c r="CP69" s="25"/>
      <c r="CQ69" s="26"/>
      <c r="CR69" s="27"/>
      <c r="CS69" s="30"/>
      <c r="CT69" s="33">
        <f>SUM(B69:CS69)/4</f>
        <v>0</v>
      </c>
      <c r="CU69" s="33"/>
      <c r="CV69" s="33"/>
    </row>
    <row r="70" spans="1:101" ht="15.75" hidden="1" customHeight="1" x14ac:dyDescent="0.3">
      <c r="A70" s="15" t="s">
        <v>28</v>
      </c>
      <c r="B70" s="8"/>
      <c r="C70" s="9"/>
      <c r="D70" s="6"/>
      <c r="E70" s="7"/>
      <c r="F70" s="34"/>
      <c r="G70" s="9"/>
      <c r="H70" s="6"/>
      <c r="I70" s="10"/>
      <c r="J70" s="11"/>
      <c r="K70" s="9"/>
      <c r="L70" s="6"/>
      <c r="M70" s="7"/>
      <c r="N70" s="8"/>
      <c r="O70" s="9"/>
      <c r="P70" s="6"/>
      <c r="Q70" s="7"/>
      <c r="R70" s="8"/>
      <c r="S70" s="9"/>
      <c r="T70" s="6"/>
      <c r="U70" s="7"/>
      <c r="V70" s="8"/>
      <c r="W70" s="9"/>
      <c r="X70" s="6"/>
      <c r="Y70" s="7"/>
      <c r="Z70" s="8"/>
      <c r="AA70" s="9"/>
      <c r="AB70" s="6"/>
      <c r="AC70" s="7"/>
      <c r="AD70" s="8"/>
      <c r="AE70" s="9"/>
      <c r="AF70" s="6"/>
      <c r="AG70" s="7"/>
      <c r="AH70" s="8"/>
      <c r="AI70" s="9"/>
      <c r="AJ70" s="6"/>
      <c r="AK70" s="7"/>
      <c r="AL70" s="8"/>
      <c r="AM70" s="9"/>
      <c r="AN70" s="6"/>
      <c r="AO70" s="7"/>
      <c r="AP70" s="8"/>
      <c r="AQ70" s="9"/>
      <c r="AR70" s="6"/>
      <c r="AS70" s="7"/>
      <c r="AT70" s="8"/>
      <c r="AU70" s="9"/>
      <c r="AV70" s="6"/>
      <c r="AW70" s="7"/>
      <c r="AX70" s="34"/>
      <c r="AY70" s="9"/>
      <c r="AZ70" s="6"/>
      <c r="BA70" s="10"/>
      <c r="BB70" s="8"/>
      <c r="BC70" s="9"/>
      <c r="BD70" s="6"/>
      <c r="BE70" s="7"/>
      <c r="BF70" s="8"/>
      <c r="BG70" s="9"/>
      <c r="BH70" s="6"/>
      <c r="BI70" s="7"/>
      <c r="BJ70" s="8"/>
      <c r="BK70" s="9"/>
      <c r="BL70" s="6"/>
      <c r="BM70" s="7"/>
      <c r="BN70" s="8"/>
      <c r="BO70" s="9"/>
      <c r="BP70" s="6"/>
      <c r="BQ70" s="35"/>
      <c r="BR70" s="34"/>
      <c r="BS70" s="9"/>
      <c r="BT70" s="6"/>
      <c r="BU70" s="7"/>
      <c r="BV70" s="8"/>
      <c r="BW70" s="9"/>
      <c r="BX70" s="6"/>
      <c r="BY70" s="7"/>
      <c r="BZ70" s="8"/>
      <c r="CA70" s="9"/>
      <c r="CB70" s="6"/>
      <c r="CC70" s="7"/>
      <c r="CD70" s="8"/>
      <c r="CE70" s="9"/>
      <c r="CF70" s="6"/>
      <c r="CG70" s="7"/>
      <c r="CH70" s="8"/>
      <c r="CI70" s="9"/>
      <c r="CJ70" s="6"/>
      <c r="CK70" s="7"/>
      <c r="CL70" s="8"/>
      <c r="CM70" s="9"/>
      <c r="CN70" s="6"/>
      <c r="CO70" s="7"/>
      <c r="CP70" s="8"/>
      <c r="CQ70" s="9"/>
      <c r="CR70" s="6"/>
      <c r="CS70" s="7"/>
      <c r="CT70" s="33">
        <f t="shared" ref="CT70:CT84" si="9">SUM(B70:CS70)/4</f>
        <v>0</v>
      </c>
      <c r="CU70" s="33"/>
      <c r="CV70" s="33"/>
    </row>
    <row r="71" spans="1:101" ht="15.75" hidden="1" customHeight="1" x14ac:dyDescent="0.3">
      <c r="A71" s="15" t="s">
        <v>28</v>
      </c>
      <c r="B71" s="8"/>
      <c r="C71" s="9"/>
      <c r="D71" s="6"/>
      <c r="E71" s="6"/>
      <c r="F71" s="8"/>
      <c r="G71" s="9"/>
      <c r="H71" s="6"/>
      <c r="I71" s="10"/>
      <c r="J71" s="11"/>
      <c r="K71" s="9"/>
      <c r="L71" s="6"/>
      <c r="M71" s="7"/>
      <c r="N71" s="8"/>
      <c r="O71" s="9"/>
      <c r="P71" s="6"/>
      <c r="Q71" s="7"/>
      <c r="R71" s="8"/>
      <c r="S71" s="9"/>
      <c r="T71" s="6"/>
      <c r="U71" s="7"/>
      <c r="V71" s="8"/>
      <c r="W71" s="9"/>
      <c r="X71" s="6"/>
      <c r="Y71" s="7"/>
      <c r="Z71" s="8"/>
      <c r="AA71" s="9"/>
      <c r="AB71" s="6"/>
      <c r="AC71" s="7"/>
      <c r="AD71" s="8"/>
      <c r="AE71" s="9"/>
      <c r="AF71" s="6"/>
      <c r="AG71" s="7"/>
      <c r="AH71" s="8"/>
      <c r="AI71" s="9"/>
      <c r="AJ71" s="6"/>
      <c r="AK71" s="7"/>
      <c r="AL71" s="8"/>
      <c r="AM71" s="9"/>
      <c r="AN71" s="6"/>
      <c r="AO71" s="7"/>
      <c r="AP71" s="8"/>
      <c r="AQ71" s="9"/>
      <c r="AR71" s="6"/>
      <c r="AS71" s="7"/>
      <c r="AT71" s="8"/>
      <c r="AU71" s="9"/>
      <c r="AV71" s="6"/>
      <c r="AW71" s="7"/>
      <c r="AX71" s="34"/>
      <c r="AY71" s="9"/>
      <c r="AZ71" s="6"/>
      <c r="BA71" s="10"/>
      <c r="BB71" s="8"/>
      <c r="BC71" s="9"/>
      <c r="BD71" s="6"/>
      <c r="BE71" s="7"/>
      <c r="BF71" s="8"/>
      <c r="BG71" s="9"/>
      <c r="BH71" s="6"/>
      <c r="BI71" s="7"/>
      <c r="BJ71" s="8"/>
      <c r="BK71" s="9"/>
      <c r="BL71" s="6"/>
      <c r="BM71" s="7"/>
      <c r="BN71" s="8"/>
      <c r="BO71" s="9"/>
      <c r="BP71" s="6"/>
      <c r="BQ71" s="35"/>
      <c r="BR71" s="34"/>
      <c r="BS71" s="9"/>
      <c r="BT71" s="6"/>
      <c r="BU71" s="7"/>
      <c r="BV71" s="8"/>
      <c r="BW71" s="9"/>
      <c r="BX71" s="6"/>
      <c r="BY71" s="7"/>
      <c r="BZ71" s="8"/>
      <c r="CA71" s="9"/>
      <c r="CB71" s="6"/>
      <c r="CC71" s="7"/>
      <c r="CD71" s="8"/>
      <c r="CE71" s="9"/>
      <c r="CF71" s="6"/>
      <c r="CG71" s="7"/>
      <c r="CH71" s="8"/>
      <c r="CI71" s="9"/>
      <c r="CJ71" s="6"/>
      <c r="CK71" s="7"/>
      <c r="CL71" s="8"/>
      <c r="CM71" s="9"/>
      <c r="CN71" s="6"/>
      <c r="CO71" s="7"/>
      <c r="CP71" s="8"/>
      <c r="CQ71" s="9"/>
      <c r="CR71" s="6"/>
      <c r="CS71" s="7"/>
      <c r="CT71" s="33">
        <f t="shared" si="9"/>
        <v>0</v>
      </c>
      <c r="CU71" s="33"/>
      <c r="CV71" s="33"/>
    </row>
    <row r="72" spans="1:101" ht="15.75" hidden="1" customHeight="1" x14ac:dyDescent="0.3">
      <c r="A72" s="15" t="s">
        <v>28</v>
      </c>
      <c r="B72" s="8"/>
      <c r="C72" s="9"/>
      <c r="D72" s="6"/>
      <c r="E72" s="7"/>
      <c r="F72" s="8"/>
      <c r="G72" s="9"/>
      <c r="H72" s="6"/>
      <c r="I72" s="10"/>
      <c r="J72" s="11"/>
      <c r="K72" s="9"/>
      <c r="L72" s="6"/>
      <c r="M72" s="7"/>
      <c r="N72" s="8"/>
      <c r="O72" s="9"/>
      <c r="P72" s="6"/>
      <c r="Q72" s="7"/>
      <c r="R72" s="8"/>
      <c r="S72" s="9"/>
      <c r="T72" s="6"/>
      <c r="U72" s="7"/>
      <c r="V72" s="8"/>
      <c r="W72" s="9"/>
      <c r="X72" s="6"/>
      <c r="Y72" s="7"/>
      <c r="Z72" s="8"/>
      <c r="AA72" s="9"/>
      <c r="AB72" s="6"/>
      <c r="AC72" s="7"/>
      <c r="AD72" s="8"/>
      <c r="AE72" s="9"/>
      <c r="AF72" s="6"/>
      <c r="AG72" s="7"/>
      <c r="AH72" s="8"/>
      <c r="AI72" s="9"/>
      <c r="AJ72" s="6"/>
      <c r="AK72" s="7"/>
      <c r="AL72" s="8"/>
      <c r="AM72" s="9"/>
      <c r="AN72" s="6"/>
      <c r="AO72" s="7"/>
      <c r="AP72" s="8"/>
      <c r="AQ72" s="9"/>
      <c r="AR72" s="6"/>
      <c r="AS72" s="7"/>
      <c r="AT72" s="8"/>
      <c r="AU72" s="9"/>
      <c r="AV72" s="6"/>
      <c r="AW72" s="7"/>
      <c r="AX72" s="34"/>
      <c r="AY72" s="9"/>
      <c r="AZ72" s="6"/>
      <c r="BA72" s="10"/>
      <c r="BB72" s="8"/>
      <c r="BC72" s="9"/>
      <c r="BD72" s="6"/>
      <c r="BE72" s="7"/>
      <c r="BF72" s="8"/>
      <c r="BG72" s="9"/>
      <c r="BH72" s="6"/>
      <c r="BI72" s="7"/>
      <c r="BJ72" s="8"/>
      <c r="BK72" s="9"/>
      <c r="BL72" s="6"/>
      <c r="BM72" s="7"/>
      <c r="BN72" s="8"/>
      <c r="BO72" s="9"/>
      <c r="BP72" s="6"/>
      <c r="BQ72" s="35"/>
      <c r="BR72" s="34"/>
      <c r="BS72" s="9"/>
      <c r="BT72" s="6"/>
      <c r="BU72" s="7"/>
      <c r="BV72" s="8"/>
      <c r="BW72" s="9"/>
      <c r="BX72" s="6"/>
      <c r="BY72" s="7"/>
      <c r="BZ72" s="8"/>
      <c r="CA72" s="9"/>
      <c r="CB72" s="6"/>
      <c r="CC72" s="7"/>
      <c r="CD72" s="8"/>
      <c r="CE72" s="9"/>
      <c r="CF72" s="6"/>
      <c r="CG72" s="7"/>
      <c r="CH72" s="8"/>
      <c r="CI72" s="9"/>
      <c r="CJ72" s="6"/>
      <c r="CK72" s="7"/>
      <c r="CL72" s="8"/>
      <c r="CM72" s="9"/>
      <c r="CN72" s="6"/>
      <c r="CO72" s="7"/>
      <c r="CP72" s="8"/>
      <c r="CQ72" s="9"/>
      <c r="CR72" s="6"/>
      <c r="CS72" s="7"/>
      <c r="CT72" s="33">
        <f t="shared" si="9"/>
        <v>0</v>
      </c>
      <c r="CU72" s="33"/>
      <c r="CV72" s="33"/>
    </row>
    <row r="73" spans="1:101" ht="15.75" hidden="1" customHeight="1" x14ac:dyDescent="0.3">
      <c r="A73" s="15" t="s">
        <v>28</v>
      </c>
      <c r="B73" s="8"/>
      <c r="C73" s="9"/>
      <c r="D73" s="6"/>
      <c r="E73" s="7"/>
      <c r="F73" s="8"/>
      <c r="G73" s="9"/>
      <c r="H73" s="6"/>
      <c r="I73" s="10"/>
      <c r="J73" s="11"/>
      <c r="K73" s="9"/>
      <c r="L73" s="6"/>
      <c r="M73" s="7"/>
      <c r="N73" s="8"/>
      <c r="O73" s="9"/>
      <c r="P73" s="6"/>
      <c r="Q73" s="7"/>
      <c r="R73" s="8"/>
      <c r="S73" s="9"/>
      <c r="T73" s="6"/>
      <c r="U73" s="7"/>
      <c r="V73" s="8"/>
      <c r="W73" s="9"/>
      <c r="X73" s="6"/>
      <c r="Y73" s="7"/>
      <c r="Z73" s="8"/>
      <c r="AA73" s="9"/>
      <c r="AB73" s="6"/>
      <c r="AC73" s="7"/>
      <c r="AD73" s="8"/>
      <c r="AE73" s="9"/>
      <c r="AF73" s="6"/>
      <c r="AG73" s="7"/>
      <c r="AH73" s="8"/>
      <c r="AI73" s="9"/>
      <c r="AJ73" s="6"/>
      <c r="AK73" s="7"/>
      <c r="AL73" s="8"/>
      <c r="AM73" s="9"/>
      <c r="AN73" s="6"/>
      <c r="AO73" s="7"/>
      <c r="AP73" s="8"/>
      <c r="AQ73" s="9"/>
      <c r="AR73" s="6"/>
      <c r="AS73" s="7"/>
      <c r="AT73" s="8"/>
      <c r="AU73" s="9"/>
      <c r="AV73" s="6"/>
      <c r="AW73" s="7"/>
      <c r="AX73" s="34"/>
      <c r="AY73" s="9"/>
      <c r="AZ73" s="6"/>
      <c r="BA73" s="10"/>
      <c r="BB73" s="8"/>
      <c r="BC73" s="9"/>
      <c r="BD73" s="6"/>
      <c r="BE73" s="7"/>
      <c r="BF73" s="8"/>
      <c r="BG73" s="9"/>
      <c r="BH73" s="6"/>
      <c r="BI73" s="7"/>
      <c r="BJ73" s="8"/>
      <c r="BK73" s="9"/>
      <c r="BL73" s="6"/>
      <c r="BM73" s="7"/>
      <c r="BN73" s="8"/>
      <c r="BO73" s="9"/>
      <c r="BP73" s="6"/>
      <c r="BQ73" s="35"/>
      <c r="BR73" s="34"/>
      <c r="BS73" s="9"/>
      <c r="BT73" s="6"/>
      <c r="BU73" s="7"/>
      <c r="BV73" s="8"/>
      <c r="BW73" s="9"/>
      <c r="BX73" s="6"/>
      <c r="BY73" s="7"/>
      <c r="BZ73" s="8"/>
      <c r="CA73" s="9"/>
      <c r="CB73" s="6"/>
      <c r="CC73" s="7"/>
      <c r="CD73" s="8"/>
      <c r="CE73" s="9"/>
      <c r="CF73" s="6"/>
      <c r="CG73" s="7"/>
      <c r="CH73" s="8"/>
      <c r="CI73" s="9"/>
      <c r="CJ73" s="6"/>
      <c r="CK73" s="7"/>
      <c r="CL73" s="8"/>
      <c r="CM73" s="9"/>
      <c r="CN73" s="6"/>
      <c r="CO73" s="7"/>
      <c r="CP73" s="8"/>
      <c r="CQ73" s="9"/>
      <c r="CR73" s="6"/>
      <c r="CS73" s="7"/>
      <c r="CT73" s="33">
        <f t="shared" si="9"/>
        <v>0</v>
      </c>
      <c r="CU73" s="33"/>
      <c r="CV73" s="33"/>
    </row>
    <row r="74" spans="1:101" ht="15.75" hidden="1" customHeight="1" x14ac:dyDescent="0.3">
      <c r="A74" s="15" t="s">
        <v>35</v>
      </c>
      <c r="B74" s="8"/>
      <c r="C74" s="9"/>
      <c r="D74" s="6"/>
      <c r="E74" s="34"/>
      <c r="F74" s="8"/>
      <c r="G74" s="9"/>
      <c r="H74" s="6"/>
      <c r="I74" s="10"/>
      <c r="J74" s="11"/>
      <c r="K74" s="9"/>
      <c r="L74" s="6"/>
      <c r="M74" s="7"/>
      <c r="N74" s="8"/>
      <c r="O74" s="9"/>
      <c r="P74" s="6"/>
      <c r="Q74" s="7"/>
      <c r="R74" s="8"/>
      <c r="S74" s="9"/>
      <c r="T74" s="6"/>
      <c r="U74" s="7"/>
      <c r="V74" s="8"/>
      <c r="W74" s="9"/>
      <c r="X74" s="6"/>
      <c r="Y74" s="7"/>
      <c r="Z74" s="8"/>
      <c r="AA74" s="9"/>
      <c r="AB74" s="6"/>
      <c r="AC74" s="7"/>
      <c r="AD74" s="8"/>
      <c r="AE74" s="9"/>
      <c r="AF74" s="6"/>
      <c r="AG74" s="7"/>
      <c r="AH74" s="8"/>
      <c r="AI74" s="9"/>
      <c r="AJ74" s="6"/>
      <c r="AK74" s="7"/>
      <c r="AL74" s="8"/>
      <c r="AM74" s="9"/>
      <c r="AN74" s="6"/>
      <c r="AO74" s="7"/>
      <c r="AP74" s="8"/>
      <c r="AQ74" s="9"/>
      <c r="AR74" s="6"/>
      <c r="AS74" s="7"/>
      <c r="AT74" s="8"/>
      <c r="AU74" s="9"/>
      <c r="AV74" s="6"/>
      <c r="AW74" s="7"/>
      <c r="AX74" s="34"/>
      <c r="AY74" s="9"/>
      <c r="AZ74" s="6"/>
      <c r="BA74" s="10"/>
      <c r="BB74" s="8"/>
      <c r="BC74" s="9"/>
      <c r="BD74" s="6"/>
      <c r="BE74" s="7"/>
      <c r="BF74" s="8"/>
      <c r="BG74" s="9"/>
      <c r="BH74" s="6"/>
      <c r="BI74" s="7"/>
      <c r="BJ74" s="8"/>
      <c r="BK74" s="9"/>
      <c r="BL74" s="6"/>
      <c r="BM74" s="7"/>
      <c r="BN74" s="8"/>
      <c r="BO74" s="9"/>
      <c r="BP74" s="6"/>
      <c r="BQ74" s="35"/>
      <c r="BR74" s="34"/>
      <c r="BS74" s="9"/>
      <c r="BT74" s="6"/>
      <c r="BU74" s="7"/>
      <c r="BV74" s="8"/>
      <c r="BW74" s="9"/>
      <c r="BX74" s="6"/>
      <c r="BY74" s="7"/>
      <c r="BZ74" s="8"/>
      <c r="CA74" s="9"/>
      <c r="CB74" s="6"/>
      <c r="CC74" s="7"/>
      <c r="CD74" s="8"/>
      <c r="CE74" s="9"/>
      <c r="CF74" s="6"/>
      <c r="CG74" s="7"/>
      <c r="CH74" s="8"/>
      <c r="CI74" s="9"/>
      <c r="CJ74" s="6"/>
      <c r="CK74" s="7"/>
      <c r="CL74" s="8"/>
      <c r="CM74" s="9"/>
      <c r="CN74" s="6"/>
      <c r="CO74" s="7"/>
      <c r="CP74" s="8"/>
      <c r="CQ74" s="9"/>
      <c r="CR74" s="6"/>
      <c r="CS74" s="7"/>
      <c r="CT74" s="33">
        <f t="shared" si="9"/>
        <v>0</v>
      </c>
      <c r="CU74" s="33"/>
      <c r="CV74" s="33"/>
      <c r="CW74" s="2" t="s">
        <v>31</v>
      </c>
    </row>
    <row r="75" spans="1:101" ht="15.75" hidden="1" customHeight="1" x14ac:dyDescent="0.3">
      <c r="A75" s="22" t="s">
        <v>29</v>
      </c>
      <c r="B75" s="8"/>
      <c r="C75" s="9"/>
      <c r="D75" s="6"/>
      <c r="E75" s="7"/>
      <c r="F75" s="8"/>
      <c r="G75" s="9"/>
      <c r="H75" s="6"/>
      <c r="I75" s="10"/>
      <c r="J75" s="11"/>
      <c r="K75" s="9"/>
      <c r="L75" s="6"/>
      <c r="M75" s="7"/>
      <c r="N75" s="8"/>
      <c r="O75" s="9"/>
      <c r="P75" s="6"/>
      <c r="Q75" s="7"/>
      <c r="R75" s="8"/>
      <c r="S75" s="9"/>
      <c r="T75" s="6"/>
      <c r="U75" s="7"/>
      <c r="V75" s="8"/>
      <c r="W75" s="9"/>
      <c r="X75" s="6"/>
      <c r="Y75" s="7"/>
      <c r="Z75" s="8"/>
      <c r="AA75" s="9"/>
      <c r="AB75" s="6"/>
      <c r="AC75" s="7"/>
      <c r="AD75" s="8"/>
      <c r="AE75" s="9"/>
      <c r="AF75" s="6"/>
      <c r="AG75" s="7"/>
      <c r="AH75" s="8"/>
      <c r="AI75" s="9"/>
      <c r="AJ75" s="6"/>
      <c r="AK75" s="7"/>
      <c r="AL75" s="8"/>
      <c r="AM75" s="9"/>
      <c r="AN75" s="6"/>
      <c r="AO75" s="7"/>
      <c r="AP75" s="8"/>
      <c r="AQ75" s="9"/>
      <c r="AR75" s="6"/>
      <c r="AS75" s="7"/>
      <c r="AT75" s="8"/>
      <c r="AU75" s="9"/>
      <c r="AV75" s="6"/>
      <c r="AW75" s="7"/>
      <c r="AX75" s="34"/>
      <c r="AY75" s="9"/>
      <c r="AZ75" s="6"/>
      <c r="BA75" s="10"/>
      <c r="BB75" s="8"/>
      <c r="BC75" s="9"/>
      <c r="BD75" s="6"/>
      <c r="BE75" s="7"/>
      <c r="BF75" s="8"/>
      <c r="BG75" s="9"/>
      <c r="BH75" s="6"/>
      <c r="BI75" s="7"/>
      <c r="BJ75" s="8"/>
      <c r="BK75" s="9"/>
      <c r="BL75" s="6"/>
      <c r="BM75" s="7"/>
      <c r="BN75" s="8"/>
      <c r="BO75" s="9"/>
      <c r="BP75" s="6"/>
      <c r="BQ75" s="35"/>
      <c r="BR75" s="34"/>
      <c r="BS75" s="9"/>
      <c r="BT75" s="6"/>
      <c r="BU75" s="7"/>
      <c r="BV75" s="8"/>
      <c r="BW75" s="9"/>
      <c r="BX75" s="6"/>
      <c r="BY75" s="7"/>
      <c r="BZ75" s="8"/>
      <c r="CA75" s="9"/>
      <c r="CB75" s="6"/>
      <c r="CC75" s="7"/>
      <c r="CD75" s="8"/>
      <c r="CE75" s="9"/>
      <c r="CF75" s="6"/>
      <c r="CG75" s="7"/>
      <c r="CH75" s="8"/>
      <c r="CI75" s="9"/>
      <c r="CJ75" s="6"/>
      <c r="CK75" s="7"/>
      <c r="CL75" s="8"/>
      <c r="CM75" s="9"/>
      <c r="CN75" s="6"/>
      <c r="CO75" s="7"/>
      <c r="CP75" s="8"/>
      <c r="CQ75" s="9"/>
      <c r="CR75" s="6"/>
      <c r="CS75" s="7"/>
      <c r="CT75" s="33">
        <f t="shared" si="9"/>
        <v>0</v>
      </c>
      <c r="CU75" s="33"/>
      <c r="CV75" s="33"/>
      <c r="CW75" s="169">
        <f>SUM(CT69:CT76)</f>
        <v>0</v>
      </c>
    </row>
    <row r="76" spans="1:101" ht="15.75" hidden="1" customHeight="1" x14ac:dyDescent="0.3">
      <c r="A76" s="23" t="s">
        <v>34</v>
      </c>
      <c r="B76" s="36"/>
      <c r="C76" s="37"/>
      <c r="D76" s="38"/>
      <c r="E76" s="39"/>
      <c r="F76" s="36"/>
      <c r="G76" s="37"/>
      <c r="H76" s="79"/>
      <c r="I76" s="40"/>
      <c r="J76" s="41"/>
      <c r="K76" s="37"/>
      <c r="L76" s="38"/>
      <c r="M76" s="39"/>
      <c r="N76" s="36"/>
      <c r="O76" s="37"/>
      <c r="P76" s="38"/>
      <c r="Q76" s="39"/>
      <c r="R76" s="36"/>
      <c r="S76" s="37"/>
      <c r="T76" s="38"/>
      <c r="U76" s="39"/>
      <c r="V76" s="36"/>
      <c r="W76" s="37"/>
      <c r="X76" s="38"/>
      <c r="Y76" s="39"/>
      <c r="Z76" s="36"/>
      <c r="AA76" s="37"/>
      <c r="AB76" s="38"/>
      <c r="AC76" s="39"/>
      <c r="AD76" s="36"/>
      <c r="AE76" s="37"/>
      <c r="AF76" s="38"/>
      <c r="AG76" s="39"/>
      <c r="AH76" s="36"/>
      <c r="AI76" s="37"/>
      <c r="AJ76" s="38"/>
      <c r="AK76" s="39"/>
      <c r="AL76" s="36"/>
      <c r="AM76" s="37"/>
      <c r="AN76" s="38"/>
      <c r="AO76" s="39"/>
      <c r="AP76" s="36"/>
      <c r="AQ76" s="37"/>
      <c r="AR76" s="38"/>
      <c r="AS76" s="39"/>
      <c r="AT76" s="36"/>
      <c r="AU76" s="37"/>
      <c r="AV76" s="38"/>
      <c r="AW76" s="39"/>
      <c r="AX76" s="48"/>
      <c r="AY76" s="45"/>
      <c r="AZ76" s="79"/>
      <c r="BA76" s="126"/>
      <c r="BB76" s="50"/>
      <c r="BC76" s="45"/>
      <c r="BD76" s="79"/>
      <c r="BE76" s="52"/>
      <c r="BF76" s="50"/>
      <c r="BG76" s="45"/>
      <c r="BH76" s="79"/>
      <c r="BI76" s="52"/>
      <c r="BJ76" s="50"/>
      <c r="BK76" s="45"/>
      <c r="BL76" s="79"/>
      <c r="BM76" s="52"/>
      <c r="BN76" s="50"/>
      <c r="BO76" s="45"/>
      <c r="BP76" s="79"/>
      <c r="BQ76" s="125"/>
      <c r="BR76" s="48"/>
      <c r="BS76" s="45"/>
      <c r="BT76" s="79"/>
      <c r="BU76" s="52"/>
      <c r="BV76" s="50"/>
      <c r="BW76" s="45"/>
      <c r="BX76" s="79"/>
      <c r="BY76" s="52"/>
      <c r="BZ76" s="50"/>
      <c r="CA76" s="45"/>
      <c r="CB76" s="79"/>
      <c r="CC76" s="52"/>
      <c r="CD76" s="50"/>
      <c r="CE76" s="45"/>
      <c r="CF76" s="79"/>
      <c r="CG76" s="52"/>
      <c r="CH76" s="50"/>
      <c r="CI76" s="45"/>
      <c r="CJ76" s="79"/>
      <c r="CK76" s="52"/>
      <c r="CL76" s="50"/>
      <c r="CM76" s="45"/>
      <c r="CN76" s="79"/>
      <c r="CO76" s="52"/>
      <c r="CP76" s="50"/>
      <c r="CQ76" s="45"/>
      <c r="CR76" s="79"/>
      <c r="CS76" s="52"/>
      <c r="CT76" s="33">
        <f t="shared" si="9"/>
        <v>0</v>
      </c>
      <c r="CU76" s="33"/>
      <c r="CV76" s="33"/>
    </row>
    <row r="77" spans="1:101" x14ac:dyDescent="0.3">
      <c r="A77" s="77" t="s">
        <v>27</v>
      </c>
      <c r="B77" s="8"/>
      <c r="C77" s="8"/>
      <c r="D77" s="8"/>
      <c r="E77" s="8"/>
      <c r="F77" s="25"/>
      <c r="G77" s="28"/>
      <c r="H77" s="129"/>
      <c r="I77" s="32"/>
      <c r="J77" s="11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78"/>
      <c r="AX77" s="25"/>
      <c r="AY77" s="26"/>
      <c r="AZ77" s="80"/>
      <c r="BA77" s="32"/>
      <c r="BB77" s="25"/>
      <c r="BC77" s="26"/>
      <c r="BD77" s="80"/>
      <c r="BE77" s="81"/>
      <c r="BF77" s="25"/>
      <c r="BG77" s="26"/>
      <c r="BH77" s="80"/>
      <c r="BI77" s="81"/>
      <c r="BJ77" s="25"/>
      <c r="BK77" s="26"/>
      <c r="BL77" s="80"/>
      <c r="BM77" s="81"/>
      <c r="BN77" s="25"/>
      <c r="BO77" s="26"/>
      <c r="BP77" s="80"/>
      <c r="BQ77" s="83"/>
      <c r="BR77" s="32"/>
      <c r="BS77" s="26"/>
      <c r="BT77" s="80"/>
      <c r="BU77" s="81"/>
      <c r="BV77" s="25"/>
      <c r="BW77" s="26"/>
      <c r="BX77" s="80"/>
      <c r="BY77" s="81"/>
      <c r="BZ77" s="25"/>
      <c r="CA77" s="26"/>
      <c r="CB77" s="80"/>
      <c r="CC77" s="81"/>
      <c r="CD77" s="25"/>
      <c r="CE77" s="26"/>
      <c r="CF77" s="80"/>
      <c r="CG77" s="81"/>
      <c r="CH77" s="25"/>
      <c r="CI77" s="26"/>
      <c r="CJ77" s="80"/>
      <c r="CK77" s="81"/>
      <c r="CL77" s="25"/>
      <c r="CM77" s="26"/>
      <c r="CN77" s="80"/>
      <c r="CO77" s="81"/>
      <c r="CP77" s="25"/>
      <c r="CQ77" s="26"/>
      <c r="CR77" s="80"/>
      <c r="CS77" s="81"/>
      <c r="CT77" s="33">
        <f t="shared" si="9"/>
        <v>0</v>
      </c>
      <c r="CU77" s="33"/>
      <c r="CV77" s="33"/>
    </row>
    <row r="78" spans="1:101" x14ac:dyDescent="0.3">
      <c r="A78" s="127" t="s">
        <v>113</v>
      </c>
      <c r="B78" s="8"/>
      <c r="C78" s="9"/>
      <c r="D78" s="6"/>
      <c r="E78" s="53"/>
      <c r="F78" s="8"/>
      <c r="G78" s="9"/>
      <c r="H78" s="6">
        <v>1</v>
      </c>
      <c r="I78" s="34">
        <v>1</v>
      </c>
      <c r="J78" s="11">
        <v>1</v>
      </c>
      <c r="K78" s="9">
        <v>1</v>
      </c>
      <c r="L78" s="6">
        <v>1</v>
      </c>
      <c r="M78" s="53">
        <v>1</v>
      </c>
      <c r="N78" s="8">
        <v>1</v>
      </c>
      <c r="O78" s="9">
        <v>1</v>
      </c>
      <c r="P78" s="6">
        <v>1</v>
      </c>
      <c r="Q78" s="53">
        <v>1</v>
      </c>
      <c r="R78" s="8">
        <v>1</v>
      </c>
      <c r="S78" s="9">
        <v>1</v>
      </c>
      <c r="T78" s="6">
        <v>1</v>
      </c>
      <c r="U78" s="53">
        <v>1</v>
      </c>
      <c r="V78" s="8">
        <v>1</v>
      </c>
      <c r="W78" s="9">
        <v>1</v>
      </c>
      <c r="X78" s="6">
        <v>1</v>
      </c>
      <c r="Y78" s="53">
        <v>1</v>
      </c>
      <c r="Z78" s="8">
        <v>1</v>
      </c>
      <c r="AA78" s="9">
        <v>1</v>
      </c>
      <c r="AB78" s="6">
        <v>1</v>
      </c>
      <c r="AC78" s="53">
        <v>1</v>
      </c>
      <c r="AD78" s="8">
        <v>1</v>
      </c>
      <c r="AE78" s="9">
        <v>1</v>
      </c>
      <c r="AF78" s="6">
        <v>1</v>
      </c>
      <c r="AG78" s="53">
        <v>1</v>
      </c>
      <c r="AH78" s="8">
        <v>1</v>
      </c>
      <c r="AI78" s="9">
        <v>1</v>
      </c>
      <c r="AJ78" s="6">
        <v>1</v>
      </c>
      <c r="AK78" s="53">
        <v>1</v>
      </c>
      <c r="AL78" s="8">
        <v>1</v>
      </c>
      <c r="AM78" s="9">
        <v>1</v>
      </c>
      <c r="AN78" s="6">
        <v>1</v>
      </c>
      <c r="AO78" s="53">
        <v>1</v>
      </c>
      <c r="AP78" s="8">
        <v>1</v>
      </c>
      <c r="AQ78" s="9">
        <v>1</v>
      </c>
      <c r="AR78" s="6">
        <v>1</v>
      </c>
      <c r="AS78" s="53">
        <v>1</v>
      </c>
      <c r="AT78" s="8">
        <v>1</v>
      </c>
      <c r="AU78" s="9">
        <v>1</v>
      </c>
      <c r="AV78" s="6">
        <v>1</v>
      </c>
      <c r="AW78" s="53">
        <v>1</v>
      </c>
      <c r="AX78" s="34">
        <v>1</v>
      </c>
      <c r="AY78" s="9">
        <v>1</v>
      </c>
      <c r="AZ78" s="6">
        <v>1</v>
      </c>
      <c r="BA78" s="34">
        <v>1</v>
      </c>
      <c r="BB78" s="8">
        <v>1</v>
      </c>
      <c r="BC78" s="9">
        <v>1</v>
      </c>
      <c r="BD78" s="6">
        <v>1</v>
      </c>
      <c r="BE78" s="53">
        <v>1</v>
      </c>
      <c r="BF78" s="8">
        <v>1</v>
      </c>
      <c r="BG78" s="9">
        <v>1</v>
      </c>
      <c r="BH78" s="6">
        <v>1</v>
      </c>
      <c r="BI78" s="53">
        <v>1</v>
      </c>
      <c r="BJ78" s="8">
        <v>1</v>
      </c>
      <c r="BK78" s="9">
        <v>1</v>
      </c>
      <c r="BL78" s="6">
        <v>1</v>
      </c>
      <c r="BM78" s="53"/>
      <c r="BN78" s="8"/>
      <c r="BO78" s="9"/>
      <c r="BP78" s="6"/>
      <c r="BQ78" s="34"/>
      <c r="BR78" s="34"/>
      <c r="BS78" s="9"/>
      <c r="BT78" s="6"/>
      <c r="BU78" s="117"/>
      <c r="BV78" s="34"/>
      <c r="BW78" s="9"/>
      <c r="BX78" s="6"/>
      <c r="BY78" s="53"/>
      <c r="BZ78" s="8"/>
      <c r="CA78" s="9"/>
      <c r="CB78" s="6"/>
      <c r="CC78" s="53"/>
      <c r="CD78" s="8"/>
      <c r="CE78" s="9"/>
      <c r="CF78" s="6"/>
      <c r="CG78" s="53"/>
      <c r="CH78" s="8"/>
      <c r="CI78" s="9"/>
      <c r="CJ78" s="6"/>
      <c r="CK78" s="53"/>
      <c r="CL78" s="8"/>
      <c r="CM78" s="9"/>
      <c r="CN78" s="6"/>
      <c r="CO78" s="53"/>
      <c r="CP78" s="8"/>
      <c r="CQ78" s="9"/>
      <c r="CR78" s="6"/>
      <c r="CS78" s="53"/>
      <c r="CT78" s="33">
        <f t="shared" si="9"/>
        <v>14.25</v>
      </c>
      <c r="CU78" s="33"/>
      <c r="CV78" s="33"/>
      <c r="CW78" s="3" t="s">
        <v>56</v>
      </c>
    </row>
    <row r="79" spans="1:101" x14ac:dyDescent="0.3">
      <c r="A79" s="328" t="s">
        <v>112</v>
      </c>
      <c r="B79" s="8"/>
      <c r="C79" s="9"/>
      <c r="D79" s="6"/>
      <c r="E79" s="53"/>
      <c r="F79" s="8"/>
      <c r="G79" s="9"/>
      <c r="H79" s="6"/>
      <c r="I79" s="34"/>
      <c r="J79" s="11"/>
      <c r="K79" s="9"/>
      <c r="L79" s="6"/>
      <c r="M79" s="53"/>
      <c r="N79" s="8"/>
      <c r="O79" s="9"/>
      <c r="P79" s="6"/>
      <c r="Q79" s="53"/>
      <c r="R79" s="8"/>
      <c r="S79" s="9"/>
      <c r="T79" s="6"/>
      <c r="U79" s="53"/>
      <c r="V79" s="8"/>
      <c r="W79" s="9"/>
      <c r="X79" s="6"/>
      <c r="Y79" s="53"/>
      <c r="Z79" s="8"/>
      <c r="AA79" s="9"/>
      <c r="AB79" s="6"/>
      <c r="AC79" s="53"/>
      <c r="AD79" s="8"/>
      <c r="AE79" s="9"/>
      <c r="AF79" s="6"/>
      <c r="AG79" s="53"/>
      <c r="AH79" s="8"/>
      <c r="AI79" s="9"/>
      <c r="AJ79" s="6"/>
      <c r="AK79" s="53"/>
      <c r="AL79" s="8"/>
      <c r="AM79" s="9"/>
      <c r="AN79" s="6"/>
      <c r="AO79" s="53"/>
      <c r="AP79" s="8"/>
      <c r="AQ79" s="9"/>
      <c r="AR79" s="6"/>
      <c r="AS79" s="53"/>
      <c r="AT79" s="8"/>
      <c r="AU79" s="9"/>
      <c r="AV79" s="6"/>
      <c r="AW79" s="53"/>
      <c r="AX79" s="34"/>
      <c r="AY79" s="9"/>
      <c r="AZ79" s="6"/>
      <c r="BA79" s="34"/>
      <c r="BB79" s="8"/>
      <c r="BC79" s="9"/>
      <c r="BD79" s="6"/>
      <c r="BE79" s="53"/>
      <c r="BF79" s="8"/>
      <c r="BG79" s="9"/>
      <c r="BH79" s="6"/>
      <c r="BI79" s="53"/>
      <c r="BJ79" s="8"/>
      <c r="BK79" s="9"/>
      <c r="BL79" s="6"/>
      <c r="BM79" s="53"/>
      <c r="BN79" s="8"/>
      <c r="BO79" s="9"/>
      <c r="BP79" s="6"/>
      <c r="BQ79" s="54"/>
      <c r="BR79" s="34"/>
      <c r="BS79" s="9"/>
      <c r="BT79" s="6"/>
      <c r="BU79" s="53"/>
      <c r="BV79" s="8"/>
      <c r="BW79" s="9"/>
      <c r="BX79" s="6"/>
      <c r="BY79" s="53"/>
      <c r="BZ79" s="8"/>
      <c r="CA79" s="9"/>
      <c r="CB79" s="6"/>
      <c r="CC79" s="53"/>
      <c r="CD79" s="8"/>
      <c r="CE79" s="9"/>
      <c r="CF79" s="6"/>
      <c r="CG79" s="53"/>
      <c r="CH79" s="8"/>
      <c r="CI79" s="9"/>
      <c r="CJ79" s="6"/>
      <c r="CK79" s="53"/>
      <c r="CL79" s="8"/>
      <c r="CM79" s="9"/>
      <c r="CN79" s="6"/>
      <c r="CO79" s="53"/>
      <c r="CP79" s="8"/>
      <c r="CQ79" s="9"/>
      <c r="CR79" s="6"/>
      <c r="CS79" s="53"/>
      <c r="CT79" s="33">
        <f t="shared" si="9"/>
        <v>0</v>
      </c>
      <c r="CU79" s="33"/>
      <c r="CV79" s="33"/>
      <c r="CW79" s="5">
        <f>+SUM(CT77:CT84)</f>
        <v>59.5</v>
      </c>
    </row>
    <row r="80" spans="1:101" x14ac:dyDescent="0.3">
      <c r="A80" s="19" t="s">
        <v>51</v>
      </c>
      <c r="B80" s="8"/>
      <c r="C80" s="9"/>
      <c r="D80" s="6"/>
      <c r="E80" s="53"/>
      <c r="F80" s="8"/>
      <c r="G80" s="9"/>
      <c r="H80" s="6"/>
      <c r="I80" s="34"/>
      <c r="J80" s="11">
        <v>1</v>
      </c>
      <c r="K80" s="9">
        <v>1</v>
      </c>
      <c r="L80" s="6">
        <v>1</v>
      </c>
      <c r="M80" s="53">
        <v>1</v>
      </c>
      <c r="N80" s="8">
        <v>1</v>
      </c>
      <c r="O80" s="9">
        <v>1</v>
      </c>
      <c r="P80" s="6">
        <v>1</v>
      </c>
      <c r="Q80" s="53">
        <v>1</v>
      </c>
      <c r="R80" s="8">
        <v>1</v>
      </c>
      <c r="S80" s="9">
        <v>1</v>
      </c>
      <c r="T80" s="6">
        <v>1</v>
      </c>
      <c r="U80" s="53">
        <v>1</v>
      </c>
      <c r="V80" s="8">
        <v>1</v>
      </c>
      <c r="W80" s="9">
        <v>1</v>
      </c>
      <c r="X80" s="6">
        <v>1</v>
      </c>
      <c r="Y80" s="53">
        <v>1</v>
      </c>
      <c r="Z80" s="8">
        <v>1</v>
      </c>
      <c r="AA80" s="9">
        <v>1</v>
      </c>
      <c r="AB80" s="6">
        <v>1</v>
      </c>
      <c r="AC80" s="53">
        <v>1</v>
      </c>
      <c r="AD80" s="8">
        <v>1</v>
      </c>
      <c r="AE80" s="9">
        <v>1</v>
      </c>
      <c r="AF80" s="6">
        <v>1</v>
      </c>
      <c r="AG80" s="53">
        <v>1</v>
      </c>
      <c r="AH80" s="8">
        <v>1</v>
      </c>
      <c r="AI80" s="9">
        <v>1</v>
      </c>
      <c r="AJ80" s="6">
        <v>1</v>
      </c>
      <c r="AK80" s="53">
        <v>1</v>
      </c>
      <c r="AL80" s="8">
        <v>1</v>
      </c>
      <c r="AM80" s="9">
        <v>1</v>
      </c>
      <c r="AN80" s="6">
        <v>1</v>
      </c>
      <c r="AO80" s="53">
        <v>1</v>
      </c>
      <c r="AP80" s="8">
        <v>1</v>
      </c>
      <c r="AQ80" s="9">
        <v>1</v>
      </c>
      <c r="AR80" s="6">
        <v>1</v>
      </c>
      <c r="AS80" s="53">
        <v>1</v>
      </c>
      <c r="AT80" s="8">
        <v>1</v>
      </c>
      <c r="AU80" s="9">
        <v>1</v>
      </c>
      <c r="AV80" s="6">
        <v>1</v>
      </c>
      <c r="AW80" s="53">
        <v>1</v>
      </c>
      <c r="AX80" s="34">
        <v>1</v>
      </c>
      <c r="AY80" s="9">
        <v>1</v>
      </c>
      <c r="AZ80" s="6">
        <v>1</v>
      </c>
      <c r="BA80" s="34">
        <v>1</v>
      </c>
      <c r="BB80" s="8">
        <v>1</v>
      </c>
      <c r="BC80" s="9">
        <v>1</v>
      </c>
      <c r="BD80" s="6">
        <v>1</v>
      </c>
      <c r="BE80" s="53">
        <v>1</v>
      </c>
      <c r="BF80" s="8">
        <v>1</v>
      </c>
      <c r="BG80" s="9">
        <v>1</v>
      </c>
      <c r="BH80" s="6">
        <v>1</v>
      </c>
      <c r="BI80" s="53">
        <v>1</v>
      </c>
      <c r="BJ80" s="8">
        <v>1</v>
      </c>
      <c r="BK80" s="9">
        <v>1</v>
      </c>
      <c r="BL80" s="6">
        <v>1</v>
      </c>
      <c r="BM80" s="53">
        <v>1</v>
      </c>
      <c r="BN80" s="8">
        <v>1</v>
      </c>
      <c r="BO80" s="9">
        <v>1</v>
      </c>
      <c r="BP80" s="6">
        <v>1</v>
      </c>
      <c r="BQ80" s="53">
        <v>1</v>
      </c>
      <c r="BR80" s="34"/>
      <c r="BS80" s="9"/>
      <c r="BT80" s="6"/>
      <c r="BU80" s="53"/>
      <c r="BV80" s="8"/>
      <c r="BW80" s="9"/>
      <c r="BX80" s="6"/>
      <c r="BY80" s="53"/>
      <c r="BZ80" s="8"/>
      <c r="CA80" s="9"/>
      <c r="CB80" s="6"/>
      <c r="CC80" s="53"/>
      <c r="CD80" s="8"/>
      <c r="CE80" s="9"/>
      <c r="CF80" s="6"/>
      <c r="CG80" s="53"/>
      <c r="CH80" s="8"/>
      <c r="CI80" s="9"/>
      <c r="CJ80" s="6"/>
      <c r="CK80" s="53"/>
      <c r="CL80" s="8"/>
      <c r="CM80" s="9"/>
      <c r="CN80" s="6"/>
      <c r="CO80" s="53"/>
      <c r="CP80" s="8"/>
      <c r="CQ80" s="9"/>
      <c r="CR80" s="6"/>
      <c r="CS80" s="53"/>
      <c r="CT80" s="33">
        <f t="shared" si="9"/>
        <v>15</v>
      </c>
      <c r="CU80" s="33"/>
      <c r="CV80" s="33"/>
    </row>
    <row r="81" spans="1:101" x14ac:dyDescent="0.3">
      <c r="A81" s="19" t="s">
        <v>51</v>
      </c>
      <c r="B81" s="8"/>
      <c r="C81" s="9"/>
      <c r="D81" s="6"/>
      <c r="E81" s="53"/>
      <c r="F81" s="8"/>
      <c r="G81" s="9"/>
      <c r="H81" s="6"/>
      <c r="I81" s="34"/>
      <c r="J81" s="11">
        <v>1</v>
      </c>
      <c r="K81" s="9">
        <v>1</v>
      </c>
      <c r="L81" s="6">
        <v>1</v>
      </c>
      <c r="M81" s="53">
        <v>1</v>
      </c>
      <c r="N81" s="8">
        <v>1</v>
      </c>
      <c r="O81" s="9">
        <v>1</v>
      </c>
      <c r="P81" s="6">
        <v>1</v>
      </c>
      <c r="Q81" s="53">
        <v>1</v>
      </c>
      <c r="R81" s="8">
        <v>1</v>
      </c>
      <c r="S81" s="9">
        <v>1</v>
      </c>
      <c r="T81" s="6">
        <v>1</v>
      </c>
      <c r="U81" s="53">
        <v>1</v>
      </c>
      <c r="V81" s="8">
        <v>1</v>
      </c>
      <c r="W81" s="9">
        <v>1</v>
      </c>
      <c r="X81" s="6">
        <v>1</v>
      </c>
      <c r="Y81" s="53">
        <v>1</v>
      </c>
      <c r="Z81" s="8">
        <v>1</v>
      </c>
      <c r="AA81" s="9">
        <v>1</v>
      </c>
      <c r="AB81" s="6">
        <v>1</v>
      </c>
      <c r="AC81" s="53">
        <v>1</v>
      </c>
      <c r="AD81" s="8">
        <v>1</v>
      </c>
      <c r="AE81" s="9">
        <v>1</v>
      </c>
      <c r="AF81" s="6">
        <v>1</v>
      </c>
      <c r="AG81" s="53">
        <v>1</v>
      </c>
      <c r="AH81" s="8">
        <v>1</v>
      </c>
      <c r="AI81" s="9">
        <v>1</v>
      </c>
      <c r="AJ81" s="6">
        <v>1</v>
      </c>
      <c r="AK81" s="53">
        <v>1</v>
      </c>
      <c r="AL81" s="8">
        <v>1</v>
      </c>
      <c r="AM81" s="9">
        <v>1</v>
      </c>
      <c r="AN81" s="6">
        <v>1</v>
      </c>
      <c r="AO81" s="53">
        <v>1</v>
      </c>
      <c r="AP81" s="8">
        <v>1</v>
      </c>
      <c r="AQ81" s="9">
        <v>1</v>
      </c>
      <c r="AR81" s="6">
        <v>1</v>
      </c>
      <c r="AS81" s="53">
        <v>1</v>
      </c>
      <c r="AT81" s="8">
        <v>1</v>
      </c>
      <c r="AU81" s="9">
        <v>1</v>
      </c>
      <c r="AV81" s="6">
        <v>1</v>
      </c>
      <c r="AW81" s="53">
        <v>1</v>
      </c>
      <c r="AX81" s="34">
        <v>1</v>
      </c>
      <c r="AY81" s="9">
        <v>1</v>
      </c>
      <c r="AZ81" s="6">
        <v>1</v>
      </c>
      <c r="BA81" s="34">
        <v>1</v>
      </c>
      <c r="BB81" s="8">
        <v>1</v>
      </c>
      <c r="BC81" s="9">
        <v>1</v>
      </c>
      <c r="BD81" s="6">
        <v>1</v>
      </c>
      <c r="BE81" s="53">
        <v>1</v>
      </c>
      <c r="BF81" s="8">
        <v>1</v>
      </c>
      <c r="BG81" s="9">
        <v>1</v>
      </c>
      <c r="BH81" s="6">
        <v>1</v>
      </c>
      <c r="BI81" s="53">
        <v>1</v>
      </c>
      <c r="BJ81" s="8">
        <v>1</v>
      </c>
      <c r="BK81" s="9">
        <v>1</v>
      </c>
      <c r="BL81" s="6">
        <v>1</v>
      </c>
      <c r="BM81" s="53">
        <v>1</v>
      </c>
      <c r="BN81" s="8">
        <v>1</v>
      </c>
      <c r="BO81" s="9">
        <v>1</v>
      </c>
      <c r="BP81" s="6">
        <v>1</v>
      </c>
      <c r="BQ81" s="54">
        <v>1</v>
      </c>
      <c r="BR81" s="34"/>
      <c r="BS81" s="9"/>
      <c r="BT81" s="6"/>
      <c r="BU81" s="53"/>
      <c r="BV81" s="8"/>
      <c r="BW81" s="9"/>
      <c r="BX81" s="6"/>
      <c r="BY81" s="53"/>
      <c r="BZ81" s="8"/>
      <c r="CA81" s="9"/>
      <c r="CB81" s="6"/>
      <c r="CC81" s="53"/>
      <c r="CD81" s="8"/>
      <c r="CE81" s="9"/>
      <c r="CF81" s="6"/>
      <c r="CG81" s="53"/>
      <c r="CH81" s="8"/>
      <c r="CI81" s="9"/>
      <c r="CJ81" s="6"/>
      <c r="CK81" s="53"/>
      <c r="CL81" s="8"/>
      <c r="CM81" s="9"/>
      <c r="CN81" s="6"/>
      <c r="CO81" s="53"/>
      <c r="CP81" s="8"/>
      <c r="CQ81" s="9"/>
      <c r="CR81" s="6"/>
      <c r="CS81" s="53"/>
      <c r="CT81" s="33">
        <f>SUM(B81:CS81)/4</f>
        <v>15</v>
      </c>
      <c r="CU81" s="33"/>
      <c r="CV81" s="33"/>
      <c r="CW81" s="4"/>
    </row>
    <row r="82" spans="1:101" x14ac:dyDescent="0.3">
      <c r="A82" s="19" t="s">
        <v>51</v>
      </c>
      <c r="B82" s="8"/>
      <c r="C82" s="9"/>
      <c r="D82" s="6"/>
      <c r="E82" s="7"/>
      <c r="F82" s="8"/>
      <c r="G82" s="9"/>
      <c r="H82" s="6"/>
      <c r="I82" s="10"/>
      <c r="J82" s="11">
        <v>1</v>
      </c>
      <c r="K82" s="9">
        <v>1</v>
      </c>
      <c r="L82" s="6">
        <v>1</v>
      </c>
      <c r="M82" s="53">
        <v>1</v>
      </c>
      <c r="N82" s="8">
        <v>1</v>
      </c>
      <c r="O82" s="9">
        <v>1</v>
      </c>
      <c r="P82" s="6">
        <v>1</v>
      </c>
      <c r="Q82" s="53">
        <v>1</v>
      </c>
      <c r="R82" s="8">
        <v>1</v>
      </c>
      <c r="S82" s="9">
        <v>1</v>
      </c>
      <c r="T82" s="6">
        <v>1</v>
      </c>
      <c r="U82" s="53">
        <v>1</v>
      </c>
      <c r="V82" s="8">
        <v>1</v>
      </c>
      <c r="W82" s="9">
        <v>1</v>
      </c>
      <c r="X82" s="6">
        <v>1</v>
      </c>
      <c r="Y82" s="53">
        <v>1</v>
      </c>
      <c r="Z82" s="8">
        <v>1</v>
      </c>
      <c r="AA82" s="9">
        <v>1</v>
      </c>
      <c r="AB82" s="6">
        <v>1</v>
      </c>
      <c r="AC82" s="53">
        <v>1</v>
      </c>
      <c r="AD82" s="8">
        <v>1</v>
      </c>
      <c r="AE82" s="9">
        <v>1</v>
      </c>
      <c r="AF82" s="6">
        <v>1</v>
      </c>
      <c r="AG82" s="53">
        <v>1</v>
      </c>
      <c r="AH82" s="8">
        <v>1</v>
      </c>
      <c r="AI82" s="9">
        <v>1</v>
      </c>
      <c r="AJ82" s="6">
        <v>1</v>
      </c>
      <c r="AK82" s="53">
        <v>1</v>
      </c>
      <c r="AL82" s="8">
        <v>1</v>
      </c>
      <c r="AM82" s="9">
        <v>1</v>
      </c>
      <c r="AN82" s="6">
        <v>1</v>
      </c>
      <c r="AO82" s="53">
        <v>1</v>
      </c>
      <c r="AP82" s="8">
        <v>1</v>
      </c>
      <c r="AQ82" s="9">
        <v>1</v>
      </c>
      <c r="AR82" s="6">
        <v>1</v>
      </c>
      <c r="AS82" s="53">
        <v>1</v>
      </c>
      <c r="AT82" s="8">
        <v>1</v>
      </c>
      <c r="AU82" s="9">
        <v>1</v>
      </c>
      <c r="AV82" s="6">
        <v>1</v>
      </c>
      <c r="AW82" s="53">
        <v>1</v>
      </c>
      <c r="AX82" s="34">
        <v>1</v>
      </c>
      <c r="AY82" s="9">
        <v>1</v>
      </c>
      <c r="AZ82" s="6">
        <v>1</v>
      </c>
      <c r="BA82" s="34">
        <v>1</v>
      </c>
      <c r="BB82" s="8"/>
      <c r="BC82" s="9"/>
      <c r="BD82" s="6"/>
      <c r="BE82" s="7"/>
      <c r="BF82" s="8"/>
      <c r="BG82" s="9"/>
      <c r="BH82" s="6"/>
      <c r="BI82" s="7"/>
      <c r="BJ82" s="8"/>
      <c r="BK82" s="9"/>
      <c r="BL82" s="6"/>
      <c r="BM82" s="7"/>
      <c r="BN82" s="8"/>
      <c r="BO82" s="9"/>
      <c r="BP82" s="6"/>
      <c r="BQ82" s="35"/>
      <c r="BR82" s="34"/>
      <c r="BS82" s="9"/>
      <c r="BT82" s="6"/>
      <c r="BU82" s="7"/>
      <c r="BV82" s="8"/>
      <c r="BW82" s="9"/>
      <c r="BX82" s="6"/>
      <c r="BY82" s="7"/>
      <c r="BZ82" s="8"/>
      <c r="CA82" s="9"/>
      <c r="CB82" s="6"/>
      <c r="CC82" s="7"/>
      <c r="CD82" s="8"/>
      <c r="CE82" s="9"/>
      <c r="CF82" s="6"/>
      <c r="CG82" s="7"/>
      <c r="CH82" s="8"/>
      <c r="CI82" s="9"/>
      <c r="CJ82" s="6"/>
      <c r="CK82" s="7"/>
      <c r="CL82" s="8"/>
      <c r="CM82" s="9"/>
      <c r="CN82" s="6"/>
      <c r="CO82" s="7"/>
      <c r="CP82" s="8"/>
      <c r="CQ82" s="9"/>
      <c r="CR82" s="6"/>
      <c r="CS82" s="7"/>
      <c r="CT82" s="33">
        <f t="shared" si="9"/>
        <v>11</v>
      </c>
      <c r="CU82" s="33"/>
      <c r="CV82" s="33"/>
      <c r="CW82" s="4"/>
    </row>
    <row r="83" spans="1:101" x14ac:dyDescent="0.3">
      <c r="A83" s="20" t="s">
        <v>28</v>
      </c>
      <c r="B83" s="8"/>
      <c r="C83" s="9"/>
      <c r="D83" s="6"/>
      <c r="E83" s="7"/>
      <c r="F83" s="8"/>
      <c r="G83" s="9"/>
      <c r="H83" s="6"/>
      <c r="I83" s="10"/>
      <c r="J83" s="11"/>
      <c r="K83" s="9"/>
      <c r="L83" s="6"/>
      <c r="M83" s="7"/>
      <c r="N83" s="8"/>
      <c r="O83" s="9"/>
      <c r="P83" s="6"/>
      <c r="Q83" s="7"/>
      <c r="R83" s="8"/>
      <c r="S83" s="9"/>
      <c r="T83" s="6"/>
      <c r="U83" s="7"/>
      <c r="V83" s="8"/>
      <c r="W83" s="9"/>
      <c r="X83" s="6"/>
      <c r="Y83" s="7"/>
      <c r="Z83" s="8"/>
      <c r="AA83" s="9"/>
      <c r="AB83" s="6"/>
      <c r="AC83" s="7"/>
      <c r="AD83" s="8"/>
      <c r="AE83" s="9"/>
      <c r="AF83" s="6"/>
      <c r="AG83" s="7"/>
      <c r="AH83" s="8"/>
      <c r="AI83" s="9"/>
      <c r="AJ83" s="6"/>
      <c r="AK83" s="7"/>
      <c r="AL83" s="8"/>
      <c r="AM83" s="9"/>
      <c r="AN83" s="6"/>
      <c r="AO83" s="7"/>
      <c r="AP83" s="8"/>
      <c r="AQ83" s="9"/>
      <c r="AR83" s="6"/>
      <c r="AS83" s="7"/>
      <c r="AT83" s="8"/>
      <c r="AU83" s="9"/>
      <c r="AV83" s="6"/>
      <c r="AW83" s="7"/>
      <c r="AX83" s="34"/>
      <c r="AY83" s="9"/>
      <c r="AZ83" s="6"/>
      <c r="BA83" s="10">
        <v>1</v>
      </c>
      <c r="BB83" s="8">
        <v>1</v>
      </c>
      <c r="BC83" s="9">
        <v>1</v>
      </c>
      <c r="BD83" s="6">
        <v>1</v>
      </c>
      <c r="BE83" s="7">
        <v>1</v>
      </c>
      <c r="BF83" s="8">
        <v>1</v>
      </c>
      <c r="BG83" s="9">
        <v>1</v>
      </c>
      <c r="BH83" s="6">
        <v>1</v>
      </c>
      <c r="BI83" s="7">
        <v>1</v>
      </c>
      <c r="BJ83" s="8">
        <v>1</v>
      </c>
      <c r="BK83" s="9">
        <v>1</v>
      </c>
      <c r="BL83" s="6">
        <v>1</v>
      </c>
      <c r="BM83" s="7">
        <v>1</v>
      </c>
      <c r="BN83" s="8">
        <v>1</v>
      </c>
      <c r="BO83" s="9">
        <v>1</v>
      </c>
      <c r="BP83" s="6">
        <v>1</v>
      </c>
      <c r="BQ83" s="35">
        <v>1</v>
      </c>
      <c r="BR83" s="34"/>
      <c r="BS83" s="9"/>
      <c r="BT83" s="6"/>
      <c r="BU83" s="7"/>
      <c r="BV83" s="8"/>
      <c r="BW83" s="9"/>
      <c r="BX83" s="6"/>
      <c r="BY83" s="7"/>
      <c r="BZ83" s="8"/>
      <c r="CA83" s="9"/>
      <c r="CB83" s="6"/>
      <c r="CC83" s="7"/>
      <c r="CD83" s="8"/>
      <c r="CE83" s="9"/>
      <c r="CF83" s="6"/>
      <c r="CG83" s="7"/>
      <c r="CH83" s="8"/>
      <c r="CI83" s="9"/>
      <c r="CJ83" s="6"/>
      <c r="CK83" s="7"/>
      <c r="CL83" s="8"/>
      <c r="CM83" s="9"/>
      <c r="CN83" s="6"/>
      <c r="CO83" s="7"/>
      <c r="CP83" s="8"/>
      <c r="CQ83" s="9"/>
      <c r="CR83" s="6"/>
      <c r="CS83" s="7"/>
      <c r="CT83" s="33">
        <f t="shared" si="9"/>
        <v>4.25</v>
      </c>
      <c r="CU83" s="33"/>
      <c r="CV83" s="33"/>
      <c r="CW83" s="33"/>
    </row>
    <row r="84" spans="1:101" ht="15" thickBot="1" x14ac:dyDescent="0.35">
      <c r="A84" s="20" t="s">
        <v>109</v>
      </c>
      <c r="B84" s="8"/>
      <c r="C84" s="9"/>
      <c r="D84" s="6"/>
      <c r="E84" s="7"/>
      <c r="F84" s="8"/>
      <c r="G84" s="9"/>
      <c r="H84" s="6"/>
      <c r="I84" s="10"/>
      <c r="J84" s="11"/>
      <c r="K84" s="9"/>
      <c r="L84" s="6"/>
      <c r="M84" s="7"/>
      <c r="N84" s="8"/>
      <c r="O84" s="9"/>
      <c r="P84" s="6"/>
      <c r="Q84" s="7"/>
      <c r="R84" s="8"/>
      <c r="S84" s="9"/>
      <c r="T84" s="6"/>
      <c r="U84" s="7"/>
      <c r="V84" s="8"/>
      <c r="W84" s="9"/>
      <c r="X84" s="6"/>
      <c r="Y84" s="7"/>
      <c r="Z84" s="8"/>
      <c r="AA84" s="9"/>
      <c r="AB84" s="6"/>
      <c r="AC84" s="7"/>
      <c r="AD84" s="8"/>
      <c r="AE84" s="9"/>
      <c r="AF84" s="6"/>
      <c r="AG84" s="7"/>
      <c r="AH84" s="8"/>
      <c r="AI84" s="9"/>
      <c r="AJ84" s="6"/>
      <c r="AK84" s="7"/>
      <c r="AL84" s="8"/>
      <c r="AM84" s="9"/>
      <c r="AN84" s="6"/>
      <c r="AO84" s="7"/>
      <c r="AP84" s="8"/>
      <c r="AQ84" s="9"/>
      <c r="AR84" s="6"/>
      <c r="AS84" s="7"/>
      <c r="AT84" s="8"/>
      <c r="AU84" s="9"/>
      <c r="AV84" s="6"/>
      <c r="AW84" s="7"/>
      <c r="AX84" s="34"/>
      <c r="AY84" s="9"/>
      <c r="AZ84" s="6"/>
      <c r="BA84" s="10"/>
      <c r="BB84" s="8"/>
      <c r="BC84" s="9"/>
      <c r="BD84" s="6"/>
      <c r="BE84" s="7"/>
      <c r="BF84" s="8"/>
      <c r="BG84" s="9"/>
      <c r="BH84" s="6"/>
      <c r="BI84" s="7"/>
      <c r="BJ84" s="8"/>
      <c r="BK84" s="9"/>
      <c r="BL84" s="6"/>
      <c r="BM84" s="7"/>
      <c r="BN84" s="8"/>
      <c r="BO84" s="9"/>
      <c r="BP84" s="6"/>
      <c r="BQ84" s="35"/>
      <c r="BR84" s="34"/>
      <c r="BS84" s="9"/>
      <c r="BT84" s="6"/>
      <c r="BU84" s="7"/>
      <c r="BV84" s="8"/>
      <c r="BW84" s="9"/>
      <c r="BX84" s="6"/>
      <c r="BY84" s="7"/>
      <c r="BZ84" s="8"/>
      <c r="CA84" s="9"/>
      <c r="CB84" s="6"/>
      <c r="CC84" s="7"/>
      <c r="CD84" s="8"/>
      <c r="CE84" s="9"/>
      <c r="CF84" s="6"/>
      <c r="CG84" s="7"/>
      <c r="CH84" s="8"/>
      <c r="CI84" s="9"/>
      <c r="CJ84" s="6"/>
      <c r="CK84" s="7"/>
      <c r="CL84" s="8"/>
      <c r="CM84" s="9"/>
      <c r="CN84" s="6"/>
      <c r="CO84" s="7"/>
      <c r="CP84" s="8"/>
      <c r="CQ84" s="9"/>
      <c r="CR84" s="6"/>
      <c r="CS84" s="7"/>
      <c r="CT84" s="33">
        <f t="shared" si="9"/>
        <v>0</v>
      </c>
      <c r="CU84" s="33"/>
      <c r="CV84" s="33"/>
    </row>
    <row r="85" spans="1:101" ht="15" thickBot="1" x14ac:dyDescent="0.35">
      <c r="A85" s="21" t="s">
        <v>106</v>
      </c>
      <c r="B85" s="55"/>
      <c r="C85" s="56"/>
      <c r="D85" s="57"/>
      <c r="E85" s="58"/>
      <c r="F85" s="55"/>
      <c r="G85" s="56"/>
      <c r="H85" s="57"/>
      <c r="I85" s="59"/>
      <c r="J85" s="41"/>
      <c r="K85" s="37"/>
      <c r="L85" s="38"/>
      <c r="M85" s="39"/>
      <c r="N85" s="36"/>
      <c r="O85" s="37"/>
      <c r="P85" s="38"/>
      <c r="Q85" s="39"/>
      <c r="R85" s="36"/>
      <c r="S85" s="37"/>
      <c r="T85" s="38"/>
      <c r="U85" s="39"/>
      <c r="V85" s="36"/>
      <c r="W85" s="37"/>
      <c r="X85" s="38"/>
      <c r="Y85" s="39"/>
      <c r="Z85" s="36"/>
      <c r="AA85" s="37"/>
      <c r="AB85" s="38"/>
      <c r="AC85" s="39"/>
      <c r="AD85" s="36"/>
      <c r="AE85" s="37"/>
      <c r="AF85" s="38"/>
      <c r="AG85" s="39"/>
      <c r="AH85" s="36"/>
      <c r="AI85" s="37"/>
      <c r="AJ85" s="38"/>
      <c r="AK85" s="39"/>
      <c r="AL85" s="36"/>
      <c r="AM85" s="37"/>
      <c r="AN85" s="38"/>
      <c r="AO85" s="39"/>
      <c r="AP85" s="36"/>
      <c r="AQ85" s="37"/>
      <c r="AR85" s="38"/>
      <c r="AS85" s="39"/>
      <c r="AT85" s="36"/>
      <c r="AU85" s="37"/>
      <c r="AV85" s="38"/>
      <c r="AW85" s="39"/>
      <c r="AX85" s="43"/>
      <c r="AY85" s="37"/>
      <c r="AZ85" s="38"/>
      <c r="BA85" s="40"/>
      <c r="BB85" s="36"/>
      <c r="BC85" s="37"/>
      <c r="BD85" s="38"/>
      <c r="BE85" s="39"/>
      <c r="BF85" s="36"/>
      <c r="BG85" s="37"/>
      <c r="BH85" s="38"/>
      <c r="BI85" s="39"/>
      <c r="BJ85" s="36"/>
      <c r="BK85" s="37"/>
      <c r="BL85" s="38"/>
      <c r="BM85" s="39"/>
      <c r="BN85" s="36"/>
      <c r="BO85" s="37"/>
      <c r="BP85" s="38"/>
      <c r="BQ85" s="42"/>
      <c r="BR85" s="60"/>
      <c r="BS85" s="56"/>
      <c r="BT85" s="57"/>
      <c r="BU85" s="58"/>
      <c r="BV85" s="55"/>
      <c r="BW85" s="56"/>
      <c r="BX85" s="57"/>
      <c r="BY85" s="58"/>
      <c r="BZ85" s="55"/>
      <c r="CA85" s="56"/>
      <c r="CB85" s="57"/>
      <c r="CC85" s="58"/>
      <c r="CD85" s="55"/>
      <c r="CE85" s="56"/>
      <c r="CF85" s="57"/>
      <c r="CG85" s="58"/>
      <c r="CH85" s="55"/>
      <c r="CI85" s="56"/>
      <c r="CJ85" s="57"/>
      <c r="CK85" s="58"/>
      <c r="CL85" s="55"/>
      <c r="CM85" s="56"/>
      <c r="CN85" s="57"/>
      <c r="CO85" s="58"/>
      <c r="CP85" s="55"/>
      <c r="CQ85" s="56"/>
      <c r="CR85" s="57"/>
      <c r="CS85" s="58"/>
    </row>
    <row r="86" spans="1:101" x14ac:dyDescent="0.3">
      <c r="B86" s="168">
        <f t="shared" ref="B86:BM86" si="10" xml:space="preserve"> SUM(B69:B85)</f>
        <v>0</v>
      </c>
      <c r="C86" s="168">
        <f t="shared" si="10"/>
        <v>0</v>
      </c>
      <c r="D86" s="168">
        <f t="shared" si="10"/>
        <v>0</v>
      </c>
      <c r="E86" s="168">
        <f t="shared" si="10"/>
        <v>0</v>
      </c>
      <c r="F86" s="168">
        <f t="shared" si="10"/>
        <v>0</v>
      </c>
      <c r="G86" s="168">
        <f t="shared" si="10"/>
        <v>0</v>
      </c>
      <c r="H86" s="168">
        <f t="shared" si="10"/>
        <v>1</v>
      </c>
      <c r="I86" s="168">
        <f t="shared" si="10"/>
        <v>1</v>
      </c>
      <c r="J86" s="168">
        <f t="shared" si="10"/>
        <v>4</v>
      </c>
      <c r="K86" s="168">
        <f t="shared" si="10"/>
        <v>4</v>
      </c>
      <c r="L86" s="168">
        <f t="shared" si="10"/>
        <v>4</v>
      </c>
      <c r="M86" s="168">
        <f t="shared" si="10"/>
        <v>4</v>
      </c>
      <c r="N86" s="168">
        <f t="shared" si="10"/>
        <v>4</v>
      </c>
      <c r="O86" s="168">
        <f t="shared" si="10"/>
        <v>4</v>
      </c>
      <c r="P86" s="168">
        <f t="shared" si="10"/>
        <v>4</v>
      </c>
      <c r="Q86" s="168">
        <f t="shared" si="10"/>
        <v>4</v>
      </c>
      <c r="R86" s="168">
        <f t="shared" si="10"/>
        <v>4</v>
      </c>
      <c r="S86" s="168">
        <f t="shared" si="10"/>
        <v>4</v>
      </c>
      <c r="T86" s="168">
        <f t="shared" si="10"/>
        <v>4</v>
      </c>
      <c r="U86" s="168">
        <f t="shared" si="10"/>
        <v>4</v>
      </c>
      <c r="V86" s="168">
        <f t="shared" si="10"/>
        <v>4</v>
      </c>
      <c r="W86" s="168">
        <f t="shared" si="10"/>
        <v>4</v>
      </c>
      <c r="X86" s="168">
        <f t="shared" si="10"/>
        <v>4</v>
      </c>
      <c r="Y86" s="168">
        <f t="shared" si="10"/>
        <v>4</v>
      </c>
      <c r="Z86" s="168">
        <f t="shared" si="10"/>
        <v>4</v>
      </c>
      <c r="AA86" s="168">
        <f t="shared" si="10"/>
        <v>4</v>
      </c>
      <c r="AB86" s="168">
        <f t="shared" si="10"/>
        <v>4</v>
      </c>
      <c r="AC86" s="168">
        <f t="shared" si="10"/>
        <v>4</v>
      </c>
      <c r="AD86" s="168">
        <f t="shared" si="10"/>
        <v>4</v>
      </c>
      <c r="AE86" s="168">
        <f t="shared" si="10"/>
        <v>4</v>
      </c>
      <c r="AF86" s="168">
        <f t="shared" si="10"/>
        <v>4</v>
      </c>
      <c r="AG86" s="168">
        <f t="shared" si="10"/>
        <v>4</v>
      </c>
      <c r="AH86" s="168">
        <f t="shared" si="10"/>
        <v>4</v>
      </c>
      <c r="AI86" s="168">
        <f t="shared" si="10"/>
        <v>4</v>
      </c>
      <c r="AJ86" s="168">
        <f t="shared" si="10"/>
        <v>4</v>
      </c>
      <c r="AK86" s="168">
        <f t="shared" si="10"/>
        <v>4</v>
      </c>
      <c r="AL86" s="168">
        <f t="shared" si="10"/>
        <v>4</v>
      </c>
      <c r="AM86" s="168">
        <f t="shared" si="10"/>
        <v>4</v>
      </c>
      <c r="AN86" s="168">
        <f t="shared" si="10"/>
        <v>4</v>
      </c>
      <c r="AO86" s="168">
        <f t="shared" si="10"/>
        <v>4</v>
      </c>
      <c r="AP86" s="168">
        <f t="shared" si="10"/>
        <v>4</v>
      </c>
      <c r="AQ86" s="168">
        <f t="shared" si="10"/>
        <v>4</v>
      </c>
      <c r="AR86" s="168">
        <f t="shared" si="10"/>
        <v>4</v>
      </c>
      <c r="AS86" s="168">
        <f t="shared" si="10"/>
        <v>4</v>
      </c>
      <c r="AT86" s="168">
        <f t="shared" si="10"/>
        <v>4</v>
      </c>
      <c r="AU86" s="168">
        <f t="shared" si="10"/>
        <v>4</v>
      </c>
      <c r="AV86" s="168">
        <f t="shared" si="10"/>
        <v>4</v>
      </c>
      <c r="AW86" s="168">
        <f t="shared" si="10"/>
        <v>4</v>
      </c>
      <c r="AX86" s="168">
        <f t="shared" si="10"/>
        <v>4</v>
      </c>
      <c r="AY86" s="168">
        <f t="shared" si="10"/>
        <v>4</v>
      </c>
      <c r="AZ86" s="168">
        <f t="shared" si="10"/>
        <v>4</v>
      </c>
      <c r="BA86" s="168">
        <f t="shared" si="10"/>
        <v>5</v>
      </c>
      <c r="BB86" s="168">
        <f t="shared" si="10"/>
        <v>4</v>
      </c>
      <c r="BC86" s="168">
        <f t="shared" si="10"/>
        <v>4</v>
      </c>
      <c r="BD86" s="168">
        <f t="shared" si="10"/>
        <v>4</v>
      </c>
      <c r="BE86" s="168">
        <f t="shared" si="10"/>
        <v>4</v>
      </c>
      <c r="BF86" s="168">
        <f t="shared" si="10"/>
        <v>4</v>
      </c>
      <c r="BG86" s="168">
        <f t="shared" si="10"/>
        <v>4</v>
      </c>
      <c r="BH86" s="168">
        <f t="shared" si="10"/>
        <v>4</v>
      </c>
      <c r="BI86" s="168">
        <f t="shared" si="10"/>
        <v>4</v>
      </c>
      <c r="BJ86" s="168">
        <f t="shared" si="10"/>
        <v>4</v>
      </c>
      <c r="BK86" s="168">
        <f t="shared" si="10"/>
        <v>4</v>
      </c>
      <c r="BL86" s="168">
        <f t="shared" si="10"/>
        <v>4</v>
      </c>
      <c r="BM86" s="168">
        <f t="shared" si="10"/>
        <v>3</v>
      </c>
      <c r="BN86" s="168">
        <f t="shared" ref="BN86:CS86" si="11" xml:space="preserve"> SUM(BN69:BN85)</f>
        <v>3</v>
      </c>
      <c r="BO86" s="168">
        <f t="shared" si="11"/>
        <v>3</v>
      </c>
      <c r="BP86" s="168">
        <f t="shared" si="11"/>
        <v>3</v>
      </c>
      <c r="BQ86" s="168">
        <f t="shared" si="11"/>
        <v>3</v>
      </c>
      <c r="BR86" s="168">
        <f t="shared" si="11"/>
        <v>0</v>
      </c>
      <c r="BS86" s="168">
        <f t="shared" si="11"/>
        <v>0</v>
      </c>
      <c r="BT86" s="168">
        <f t="shared" si="11"/>
        <v>0</v>
      </c>
      <c r="BU86" s="168">
        <f t="shared" si="11"/>
        <v>0</v>
      </c>
      <c r="BV86" s="168">
        <f t="shared" si="11"/>
        <v>0</v>
      </c>
      <c r="BW86" s="168">
        <f t="shared" si="11"/>
        <v>0</v>
      </c>
      <c r="BX86" s="168">
        <f t="shared" si="11"/>
        <v>0</v>
      </c>
      <c r="BY86" s="168">
        <f t="shared" si="11"/>
        <v>0</v>
      </c>
      <c r="BZ86" s="168">
        <f t="shared" si="11"/>
        <v>0</v>
      </c>
      <c r="CA86" s="168">
        <f t="shared" si="11"/>
        <v>0</v>
      </c>
      <c r="CB86" s="168">
        <f t="shared" si="11"/>
        <v>0</v>
      </c>
      <c r="CC86" s="168">
        <f t="shared" si="11"/>
        <v>0</v>
      </c>
      <c r="CD86" s="168">
        <f t="shared" si="11"/>
        <v>0</v>
      </c>
      <c r="CE86" s="168">
        <f t="shared" si="11"/>
        <v>0</v>
      </c>
      <c r="CF86" s="168">
        <f t="shared" si="11"/>
        <v>0</v>
      </c>
      <c r="CG86" s="168">
        <f t="shared" si="11"/>
        <v>0</v>
      </c>
      <c r="CH86" s="168">
        <f t="shared" si="11"/>
        <v>0</v>
      </c>
      <c r="CI86" s="168">
        <f t="shared" si="11"/>
        <v>0</v>
      </c>
      <c r="CJ86" s="168">
        <f t="shared" si="11"/>
        <v>0</v>
      </c>
      <c r="CK86" s="168">
        <f t="shared" si="11"/>
        <v>0</v>
      </c>
      <c r="CL86" s="168">
        <f t="shared" si="11"/>
        <v>0</v>
      </c>
      <c r="CM86" s="168">
        <f t="shared" si="11"/>
        <v>0</v>
      </c>
      <c r="CN86" s="168">
        <f t="shared" si="11"/>
        <v>0</v>
      </c>
      <c r="CO86" s="168">
        <f t="shared" si="11"/>
        <v>0</v>
      </c>
      <c r="CP86" s="168">
        <f t="shared" si="11"/>
        <v>0</v>
      </c>
      <c r="CQ86" s="168">
        <f t="shared" si="11"/>
        <v>0</v>
      </c>
      <c r="CR86" s="168">
        <f t="shared" si="11"/>
        <v>0</v>
      </c>
      <c r="CS86" s="168">
        <f t="shared" si="11"/>
        <v>0</v>
      </c>
    </row>
    <row r="87" spans="1:101" ht="15" thickBot="1" x14ac:dyDescent="0.35">
      <c r="B87" s="348" t="s">
        <v>20</v>
      </c>
      <c r="C87" s="341"/>
      <c r="D87" s="341"/>
      <c r="E87" s="341"/>
      <c r="F87" s="341" t="s">
        <v>21</v>
      </c>
      <c r="G87" s="341"/>
      <c r="H87" s="341"/>
      <c r="I87" s="341"/>
      <c r="J87" s="341" t="s">
        <v>23</v>
      </c>
      <c r="K87" s="341"/>
      <c r="L87" s="341"/>
      <c r="M87" s="341"/>
      <c r="N87" s="341" t="s">
        <v>22</v>
      </c>
      <c r="O87" s="341"/>
      <c r="P87" s="341"/>
      <c r="Q87" s="341"/>
      <c r="R87" s="341" t="s">
        <v>0</v>
      </c>
      <c r="S87" s="341"/>
      <c r="T87" s="341"/>
      <c r="U87" s="341"/>
      <c r="V87" s="341" t="s">
        <v>1</v>
      </c>
      <c r="W87" s="341"/>
      <c r="X87" s="341"/>
      <c r="Y87" s="341"/>
      <c r="Z87" s="341" t="s">
        <v>2</v>
      </c>
      <c r="AA87" s="341"/>
      <c r="AB87" s="341"/>
      <c r="AC87" s="341"/>
      <c r="AD87" s="341" t="s">
        <v>3</v>
      </c>
      <c r="AE87" s="341"/>
      <c r="AF87" s="341"/>
      <c r="AG87" s="341"/>
      <c r="AH87" s="341" t="s">
        <v>4</v>
      </c>
      <c r="AI87" s="341"/>
      <c r="AJ87" s="341"/>
      <c r="AK87" s="341"/>
      <c r="AL87" s="341" t="s">
        <v>5</v>
      </c>
      <c r="AM87" s="341"/>
      <c r="AN87" s="341"/>
      <c r="AO87" s="341"/>
      <c r="AP87" s="341" t="s">
        <v>6</v>
      </c>
      <c r="AQ87" s="341"/>
      <c r="AR87" s="341"/>
      <c r="AS87" s="341"/>
      <c r="AT87" s="390" t="s">
        <v>7</v>
      </c>
      <c r="AU87" s="390"/>
      <c r="AV87" s="390"/>
      <c r="AW87" s="390"/>
      <c r="AX87" s="390" t="s">
        <v>8</v>
      </c>
      <c r="AY87" s="390"/>
      <c r="AZ87" s="390"/>
      <c r="BA87" s="390"/>
      <c r="BB87" s="390" t="s">
        <v>9</v>
      </c>
      <c r="BC87" s="390"/>
      <c r="BD87" s="390"/>
      <c r="BE87" s="390"/>
      <c r="BF87" s="341" t="s">
        <v>10</v>
      </c>
      <c r="BG87" s="341"/>
      <c r="BH87" s="341"/>
      <c r="BI87" s="341"/>
      <c r="BJ87" s="341" t="s">
        <v>11</v>
      </c>
      <c r="BK87" s="341"/>
      <c r="BL87" s="341"/>
      <c r="BM87" s="341"/>
      <c r="BN87" s="341" t="s">
        <v>12</v>
      </c>
      <c r="BO87" s="341"/>
      <c r="BP87" s="341"/>
      <c r="BQ87" s="341"/>
      <c r="BR87" s="341" t="s">
        <v>13</v>
      </c>
      <c r="BS87" s="341"/>
      <c r="BT87" s="341"/>
      <c r="BU87" s="341"/>
      <c r="BV87" s="341" t="s">
        <v>14</v>
      </c>
      <c r="BW87" s="341"/>
      <c r="BX87" s="341"/>
      <c r="BY87" s="341"/>
      <c r="BZ87" s="341" t="s">
        <v>15</v>
      </c>
      <c r="CA87" s="341"/>
      <c r="CB87" s="341"/>
      <c r="CC87" s="341"/>
      <c r="CD87" s="341" t="s">
        <v>16</v>
      </c>
      <c r="CE87" s="341"/>
      <c r="CF87" s="341"/>
      <c r="CG87" s="341"/>
      <c r="CH87" s="341" t="s">
        <v>17</v>
      </c>
      <c r="CI87" s="341"/>
      <c r="CJ87" s="341"/>
      <c r="CK87" s="341"/>
      <c r="CL87" s="341" t="s">
        <v>18</v>
      </c>
      <c r="CM87" s="341"/>
      <c r="CN87" s="341"/>
      <c r="CO87" s="341"/>
      <c r="CP87" s="341" t="s">
        <v>19</v>
      </c>
      <c r="CQ87" s="341"/>
      <c r="CR87" s="341"/>
      <c r="CS87" s="342"/>
    </row>
    <row r="88" spans="1:101" ht="15" thickBot="1" x14ac:dyDescent="0.35">
      <c r="H88" s="33"/>
      <c r="I88" s="33"/>
      <c r="AT88" s="345" t="s">
        <v>39</v>
      </c>
      <c r="AU88" s="346"/>
      <c r="AV88" s="346"/>
      <c r="AW88" s="346"/>
      <c r="AX88" s="346"/>
      <c r="AY88" s="346"/>
      <c r="AZ88" s="346"/>
      <c r="BA88" s="346"/>
      <c r="BB88" s="346"/>
      <c r="BC88" s="346"/>
      <c r="BD88" s="346"/>
      <c r="BE88" s="347"/>
    </row>
    <row r="89" spans="1:101" x14ac:dyDescent="0.3">
      <c r="B89" s="354" t="s">
        <v>20</v>
      </c>
      <c r="C89" s="343"/>
      <c r="D89" s="343"/>
      <c r="E89" s="343"/>
      <c r="F89" s="354" t="s">
        <v>21</v>
      </c>
      <c r="G89" s="343"/>
      <c r="H89" s="343"/>
      <c r="I89" s="408"/>
      <c r="J89" s="409" t="s">
        <v>23</v>
      </c>
      <c r="K89" s="404"/>
      <c r="L89" s="404"/>
      <c r="M89" s="404"/>
      <c r="N89" s="404" t="s">
        <v>22</v>
      </c>
      <c r="O89" s="404"/>
      <c r="P89" s="404"/>
      <c r="Q89" s="404"/>
      <c r="R89" s="404" t="s">
        <v>0</v>
      </c>
      <c r="S89" s="404"/>
      <c r="T89" s="404"/>
      <c r="U89" s="404"/>
      <c r="V89" s="404" t="s">
        <v>1</v>
      </c>
      <c r="W89" s="404"/>
      <c r="X89" s="404"/>
      <c r="Y89" s="404"/>
      <c r="Z89" s="404" t="s">
        <v>2</v>
      </c>
      <c r="AA89" s="404"/>
      <c r="AB89" s="404"/>
      <c r="AC89" s="404"/>
      <c r="AD89" s="404" t="s">
        <v>3</v>
      </c>
      <c r="AE89" s="404"/>
      <c r="AF89" s="404"/>
      <c r="AG89" s="404"/>
      <c r="AH89" s="404" t="s">
        <v>4</v>
      </c>
      <c r="AI89" s="404"/>
      <c r="AJ89" s="404"/>
      <c r="AK89" s="404"/>
      <c r="AL89" s="404" t="s">
        <v>5</v>
      </c>
      <c r="AM89" s="404"/>
      <c r="AN89" s="404"/>
      <c r="AO89" s="404"/>
      <c r="AP89" s="404" t="s">
        <v>6</v>
      </c>
      <c r="AQ89" s="404"/>
      <c r="AR89" s="404"/>
      <c r="AS89" s="404"/>
      <c r="AT89" s="404" t="s">
        <v>7</v>
      </c>
      <c r="AU89" s="404"/>
      <c r="AV89" s="404"/>
      <c r="AW89" s="404"/>
      <c r="AX89" s="404" t="s">
        <v>8</v>
      </c>
      <c r="AY89" s="404"/>
      <c r="AZ89" s="404"/>
      <c r="BA89" s="404"/>
      <c r="BB89" s="404" t="s">
        <v>9</v>
      </c>
      <c r="BC89" s="404"/>
      <c r="BD89" s="404"/>
      <c r="BE89" s="404"/>
      <c r="BF89" s="404" t="s">
        <v>10</v>
      </c>
      <c r="BG89" s="404"/>
      <c r="BH89" s="404"/>
      <c r="BI89" s="404"/>
      <c r="BJ89" s="404" t="s">
        <v>11</v>
      </c>
      <c r="BK89" s="404"/>
      <c r="BL89" s="404"/>
      <c r="BM89" s="404"/>
      <c r="BN89" s="404" t="s">
        <v>12</v>
      </c>
      <c r="BO89" s="404"/>
      <c r="BP89" s="404"/>
      <c r="BQ89" s="410"/>
      <c r="BR89" s="411" t="s">
        <v>13</v>
      </c>
      <c r="BS89" s="411"/>
      <c r="BT89" s="411"/>
      <c r="BU89" s="411"/>
      <c r="BV89" s="349" t="s">
        <v>14</v>
      </c>
      <c r="BW89" s="349"/>
      <c r="BX89" s="349"/>
      <c r="BY89" s="349"/>
      <c r="BZ89" s="349" t="s">
        <v>15</v>
      </c>
      <c r="CA89" s="349"/>
      <c r="CB89" s="349"/>
      <c r="CC89" s="349"/>
      <c r="CD89" s="349" t="s">
        <v>16</v>
      </c>
      <c r="CE89" s="349"/>
      <c r="CF89" s="349"/>
      <c r="CG89" s="349"/>
      <c r="CH89" s="349" t="s">
        <v>17</v>
      </c>
      <c r="CI89" s="349"/>
      <c r="CJ89" s="349"/>
      <c r="CK89" s="349"/>
      <c r="CL89" s="349" t="s">
        <v>18</v>
      </c>
      <c r="CM89" s="349"/>
      <c r="CN89" s="349"/>
      <c r="CO89" s="349"/>
      <c r="CP89" s="349" t="s">
        <v>19</v>
      </c>
      <c r="CQ89" s="349"/>
      <c r="CR89" s="349"/>
      <c r="CS89" s="349"/>
    </row>
    <row r="90" spans="1:101" ht="15.75" hidden="1" customHeight="1" x14ac:dyDescent="0.3">
      <c r="A90" s="14" t="s">
        <v>27</v>
      </c>
      <c r="B90" s="25"/>
      <c r="C90" s="26"/>
      <c r="D90" s="27"/>
      <c r="E90" s="27"/>
      <c r="F90" s="25"/>
      <c r="G90" s="26"/>
      <c r="H90" s="27"/>
      <c r="I90" s="28"/>
      <c r="J90" s="29"/>
      <c r="K90" s="26"/>
      <c r="L90" s="27"/>
      <c r="M90" s="30"/>
      <c r="N90" s="25"/>
      <c r="O90" s="26"/>
      <c r="P90" s="27"/>
      <c r="Q90" s="30"/>
      <c r="R90" s="25"/>
      <c r="S90" s="26"/>
      <c r="T90" s="27"/>
      <c r="U90" s="30"/>
      <c r="V90" s="25"/>
      <c r="W90" s="26"/>
      <c r="X90" s="27"/>
      <c r="Y90" s="30"/>
      <c r="Z90" s="25"/>
      <c r="AA90" s="26"/>
      <c r="AB90" s="27"/>
      <c r="AC90" s="30"/>
      <c r="AD90" s="25"/>
      <c r="AE90" s="26"/>
      <c r="AF90" s="27"/>
      <c r="AG90" s="30"/>
      <c r="AH90" s="25"/>
      <c r="AI90" s="26"/>
      <c r="AJ90" s="27"/>
      <c r="AK90" s="30"/>
      <c r="AL90" s="25"/>
      <c r="AM90" s="26"/>
      <c r="AN90" s="27"/>
      <c r="AO90" s="30"/>
      <c r="AP90" s="25"/>
      <c r="AQ90" s="26"/>
      <c r="AR90" s="27"/>
      <c r="AS90" s="30"/>
      <c r="AT90" s="25"/>
      <c r="AU90" s="26"/>
      <c r="AV90" s="27"/>
      <c r="AW90" s="30"/>
      <c r="AX90" s="32"/>
      <c r="AY90" s="26"/>
      <c r="AZ90" s="27"/>
      <c r="BA90" s="30"/>
      <c r="BB90" s="32"/>
      <c r="BC90" s="26"/>
      <c r="BD90" s="27"/>
      <c r="BE90" s="30"/>
      <c r="BF90" s="25"/>
      <c r="BG90" s="26"/>
      <c r="BH90" s="27"/>
      <c r="BI90" s="30"/>
      <c r="BJ90" s="25"/>
      <c r="BK90" s="26"/>
      <c r="BL90" s="27"/>
      <c r="BM90" s="30"/>
      <c r="BN90" s="25"/>
      <c r="BO90" s="26"/>
      <c r="BP90" s="27"/>
      <c r="BQ90" s="31"/>
      <c r="BR90" s="32"/>
      <c r="BS90" s="26"/>
      <c r="BT90" s="27"/>
      <c r="BU90" s="30"/>
      <c r="BV90" s="25"/>
      <c r="BW90" s="26"/>
      <c r="BX90" s="27"/>
      <c r="BY90" s="30"/>
      <c r="BZ90" s="25"/>
      <c r="CA90" s="26"/>
      <c r="CB90" s="27"/>
      <c r="CC90" s="30"/>
      <c r="CD90" s="25"/>
      <c r="CE90" s="26"/>
      <c r="CF90" s="27"/>
      <c r="CG90" s="30"/>
      <c r="CH90" s="25"/>
      <c r="CI90" s="26"/>
      <c r="CJ90" s="27"/>
      <c r="CK90" s="30"/>
      <c r="CL90" s="25"/>
      <c r="CM90" s="26"/>
      <c r="CN90" s="27"/>
      <c r="CO90" s="30"/>
      <c r="CP90" s="25"/>
      <c r="CQ90" s="26"/>
      <c r="CR90" s="27"/>
      <c r="CS90" s="30"/>
      <c r="CT90" s="33">
        <f>SUM(B90:CS90)/4</f>
        <v>0</v>
      </c>
      <c r="CU90" s="33"/>
      <c r="CV90" s="33"/>
    </row>
    <row r="91" spans="1:101" ht="15.75" hidden="1" customHeight="1" x14ac:dyDescent="0.3">
      <c r="A91" s="15" t="s">
        <v>28</v>
      </c>
      <c r="B91" s="8"/>
      <c r="C91" s="9"/>
      <c r="D91" s="6"/>
      <c r="E91" s="7"/>
      <c r="F91" s="34"/>
      <c r="G91" s="9"/>
      <c r="H91" s="6"/>
      <c r="I91" s="10"/>
      <c r="J91" s="11"/>
      <c r="K91" s="9"/>
      <c r="L91" s="6"/>
      <c r="M91" s="7"/>
      <c r="N91" s="8"/>
      <c r="O91" s="9"/>
      <c r="P91" s="6"/>
      <c r="Q91" s="7"/>
      <c r="R91" s="8"/>
      <c r="S91" s="9"/>
      <c r="T91" s="6"/>
      <c r="U91" s="7"/>
      <c r="V91" s="8"/>
      <c r="W91" s="9"/>
      <c r="X91" s="6"/>
      <c r="Y91" s="7"/>
      <c r="Z91" s="8"/>
      <c r="AA91" s="9"/>
      <c r="AB91" s="6"/>
      <c r="AC91" s="7"/>
      <c r="AD91" s="8"/>
      <c r="AE91" s="9"/>
      <c r="AF91" s="6"/>
      <c r="AG91" s="7"/>
      <c r="AH91" s="8"/>
      <c r="AI91" s="9"/>
      <c r="AJ91" s="6"/>
      <c r="AK91" s="7"/>
      <c r="AL91" s="8"/>
      <c r="AM91" s="9"/>
      <c r="AN91" s="6"/>
      <c r="AO91" s="7"/>
      <c r="AP91" s="8"/>
      <c r="AQ91" s="9"/>
      <c r="AR91" s="6"/>
      <c r="AS91" s="7"/>
      <c r="AT91" s="8"/>
      <c r="AU91" s="9"/>
      <c r="AV91" s="6"/>
      <c r="AW91" s="7"/>
      <c r="AX91" s="34"/>
      <c r="AY91" s="9"/>
      <c r="AZ91" s="6"/>
      <c r="BA91" s="7"/>
      <c r="BB91" s="34"/>
      <c r="BC91" s="9"/>
      <c r="BD91" s="6"/>
      <c r="BE91" s="7"/>
      <c r="BF91" s="8"/>
      <c r="BG91" s="9"/>
      <c r="BH91" s="6"/>
      <c r="BI91" s="7"/>
      <c r="BJ91" s="8"/>
      <c r="BK91" s="9"/>
      <c r="BL91" s="6"/>
      <c r="BM91" s="7"/>
      <c r="BN91" s="8"/>
      <c r="BO91" s="9"/>
      <c r="BP91" s="6"/>
      <c r="BQ91" s="35"/>
      <c r="BR91" s="34"/>
      <c r="BS91" s="9"/>
      <c r="BT91" s="6"/>
      <c r="BU91" s="7"/>
      <c r="BV91" s="8"/>
      <c r="BW91" s="9"/>
      <c r="BX91" s="6"/>
      <c r="BY91" s="7"/>
      <c r="BZ91" s="8"/>
      <c r="CA91" s="9"/>
      <c r="CB91" s="6"/>
      <c r="CC91" s="7"/>
      <c r="CD91" s="8"/>
      <c r="CE91" s="9"/>
      <c r="CF91" s="6"/>
      <c r="CG91" s="7"/>
      <c r="CH91" s="8"/>
      <c r="CI91" s="9"/>
      <c r="CJ91" s="6"/>
      <c r="CK91" s="7"/>
      <c r="CL91" s="8"/>
      <c r="CM91" s="9"/>
      <c r="CN91" s="6"/>
      <c r="CO91" s="7"/>
      <c r="CP91" s="8"/>
      <c r="CQ91" s="9"/>
      <c r="CR91" s="6"/>
      <c r="CS91" s="7"/>
      <c r="CT91" s="33">
        <f t="shared" ref="CT91:CT105" si="12">SUM(B91:CS91)/4</f>
        <v>0</v>
      </c>
      <c r="CU91" s="33"/>
      <c r="CV91" s="33"/>
    </row>
    <row r="92" spans="1:101" ht="15.75" hidden="1" customHeight="1" x14ac:dyDescent="0.3">
      <c r="A92" s="15" t="s">
        <v>28</v>
      </c>
      <c r="B92" s="8"/>
      <c r="C92" s="9"/>
      <c r="D92" s="6"/>
      <c r="E92" s="6"/>
      <c r="F92" s="8"/>
      <c r="G92" s="9"/>
      <c r="H92" s="6"/>
      <c r="I92" s="10"/>
      <c r="J92" s="11"/>
      <c r="K92" s="9"/>
      <c r="L92" s="6"/>
      <c r="M92" s="7"/>
      <c r="N92" s="8"/>
      <c r="O92" s="9"/>
      <c r="P92" s="6"/>
      <c r="Q92" s="7"/>
      <c r="R92" s="8"/>
      <c r="S92" s="9"/>
      <c r="T92" s="6"/>
      <c r="U92" s="7"/>
      <c r="V92" s="8"/>
      <c r="W92" s="9"/>
      <c r="X92" s="6"/>
      <c r="Y92" s="7"/>
      <c r="Z92" s="8"/>
      <c r="AA92" s="9"/>
      <c r="AB92" s="6"/>
      <c r="AC92" s="7"/>
      <c r="AD92" s="8"/>
      <c r="AE92" s="9"/>
      <c r="AF92" s="6"/>
      <c r="AG92" s="7"/>
      <c r="AH92" s="8"/>
      <c r="AI92" s="9"/>
      <c r="AJ92" s="6"/>
      <c r="AK92" s="7"/>
      <c r="AL92" s="8"/>
      <c r="AM92" s="9"/>
      <c r="AN92" s="6"/>
      <c r="AO92" s="7"/>
      <c r="AP92" s="8"/>
      <c r="AQ92" s="9"/>
      <c r="AR92" s="6"/>
      <c r="AS92" s="7"/>
      <c r="AT92" s="8"/>
      <c r="AU92" s="9"/>
      <c r="AV92" s="6"/>
      <c r="AW92" s="7"/>
      <c r="AX92" s="34"/>
      <c r="AY92" s="9"/>
      <c r="AZ92" s="6"/>
      <c r="BA92" s="7"/>
      <c r="BB92" s="34"/>
      <c r="BC92" s="9"/>
      <c r="BD92" s="6"/>
      <c r="BE92" s="7"/>
      <c r="BF92" s="8"/>
      <c r="BG92" s="9"/>
      <c r="BH92" s="6"/>
      <c r="BI92" s="7"/>
      <c r="BJ92" s="8"/>
      <c r="BK92" s="9"/>
      <c r="BL92" s="6"/>
      <c r="BM92" s="7"/>
      <c r="BN92" s="8"/>
      <c r="BO92" s="9"/>
      <c r="BP92" s="6"/>
      <c r="BQ92" s="35"/>
      <c r="BR92" s="34"/>
      <c r="BS92" s="9"/>
      <c r="BT92" s="6"/>
      <c r="BU92" s="7"/>
      <c r="BV92" s="8"/>
      <c r="BW92" s="9"/>
      <c r="BX92" s="6"/>
      <c r="BY92" s="7"/>
      <c r="BZ92" s="8"/>
      <c r="CA92" s="9"/>
      <c r="CB92" s="6"/>
      <c r="CC92" s="7"/>
      <c r="CD92" s="8"/>
      <c r="CE92" s="9"/>
      <c r="CF92" s="6"/>
      <c r="CG92" s="7"/>
      <c r="CH92" s="8"/>
      <c r="CI92" s="9"/>
      <c r="CJ92" s="6"/>
      <c r="CK92" s="7"/>
      <c r="CL92" s="8"/>
      <c r="CM92" s="9"/>
      <c r="CN92" s="6"/>
      <c r="CO92" s="7"/>
      <c r="CP92" s="8"/>
      <c r="CQ92" s="9"/>
      <c r="CR92" s="6"/>
      <c r="CS92" s="7"/>
      <c r="CT92" s="33">
        <f t="shared" si="12"/>
        <v>0</v>
      </c>
      <c r="CU92" s="33"/>
      <c r="CV92" s="33"/>
    </row>
    <row r="93" spans="1:101" ht="15.75" hidden="1" customHeight="1" x14ac:dyDescent="0.3">
      <c r="A93" s="15" t="s">
        <v>28</v>
      </c>
      <c r="B93" s="8"/>
      <c r="C93" s="9"/>
      <c r="D93" s="6"/>
      <c r="E93" s="7"/>
      <c r="F93" s="8"/>
      <c r="G93" s="9"/>
      <c r="H93" s="6"/>
      <c r="I93" s="10"/>
      <c r="J93" s="11"/>
      <c r="K93" s="9"/>
      <c r="L93" s="6"/>
      <c r="M93" s="7"/>
      <c r="N93" s="8"/>
      <c r="O93" s="9"/>
      <c r="P93" s="6"/>
      <c r="Q93" s="7"/>
      <c r="R93" s="8"/>
      <c r="S93" s="9"/>
      <c r="T93" s="6"/>
      <c r="U93" s="7"/>
      <c r="V93" s="8"/>
      <c r="W93" s="9"/>
      <c r="X93" s="6"/>
      <c r="Y93" s="7"/>
      <c r="Z93" s="8"/>
      <c r="AA93" s="9"/>
      <c r="AB93" s="6"/>
      <c r="AC93" s="7"/>
      <c r="AD93" s="8"/>
      <c r="AE93" s="9"/>
      <c r="AF93" s="6"/>
      <c r="AG93" s="7"/>
      <c r="AH93" s="8"/>
      <c r="AI93" s="9"/>
      <c r="AJ93" s="6"/>
      <c r="AK93" s="7"/>
      <c r="AL93" s="8"/>
      <c r="AM93" s="9"/>
      <c r="AN93" s="6"/>
      <c r="AO93" s="7"/>
      <c r="AP93" s="8"/>
      <c r="AQ93" s="9"/>
      <c r="AR93" s="6"/>
      <c r="AS93" s="7"/>
      <c r="AT93" s="8"/>
      <c r="AU93" s="9"/>
      <c r="AV93" s="6"/>
      <c r="AW93" s="7"/>
      <c r="AX93" s="34"/>
      <c r="AY93" s="9"/>
      <c r="AZ93" s="6"/>
      <c r="BA93" s="7"/>
      <c r="BB93" s="34"/>
      <c r="BC93" s="9"/>
      <c r="BD93" s="6"/>
      <c r="BE93" s="7"/>
      <c r="BF93" s="8"/>
      <c r="BG93" s="9"/>
      <c r="BH93" s="6"/>
      <c r="BI93" s="7"/>
      <c r="BJ93" s="8"/>
      <c r="BK93" s="9"/>
      <c r="BL93" s="6"/>
      <c r="BM93" s="7"/>
      <c r="BN93" s="8"/>
      <c r="BO93" s="9"/>
      <c r="BP93" s="6"/>
      <c r="BQ93" s="35"/>
      <c r="BR93" s="34"/>
      <c r="BS93" s="9"/>
      <c r="BT93" s="6"/>
      <c r="BU93" s="7"/>
      <c r="BV93" s="8"/>
      <c r="BW93" s="9"/>
      <c r="BX93" s="6"/>
      <c r="BY93" s="7"/>
      <c r="BZ93" s="8"/>
      <c r="CA93" s="9"/>
      <c r="CB93" s="6"/>
      <c r="CC93" s="7"/>
      <c r="CD93" s="8"/>
      <c r="CE93" s="9"/>
      <c r="CF93" s="6"/>
      <c r="CG93" s="7"/>
      <c r="CH93" s="8"/>
      <c r="CI93" s="9"/>
      <c r="CJ93" s="6"/>
      <c r="CK93" s="7"/>
      <c r="CL93" s="8"/>
      <c r="CM93" s="9"/>
      <c r="CN93" s="6"/>
      <c r="CO93" s="7"/>
      <c r="CP93" s="8"/>
      <c r="CQ93" s="9"/>
      <c r="CR93" s="6"/>
      <c r="CS93" s="7"/>
      <c r="CT93" s="33">
        <f t="shared" si="12"/>
        <v>0</v>
      </c>
      <c r="CU93" s="33"/>
      <c r="CV93" s="33"/>
    </row>
    <row r="94" spans="1:101" ht="15.75" hidden="1" customHeight="1" x14ac:dyDescent="0.3">
      <c r="A94" s="15" t="s">
        <v>28</v>
      </c>
      <c r="B94" s="8"/>
      <c r="C94" s="9"/>
      <c r="D94" s="6"/>
      <c r="E94" s="7"/>
      <c r="F94" s="8"/>
      <c r="G94" s="9"/>
      <c r="H94" s="6"/>
      <c r="I94" s="10"/>
      <c r="J94" s="11"/>
      <c r="K94" s="9"/>
      <c r="L94" s="6"/>
      <c r="M94" s="7"/>
      <c r="N94" s="8"/>
      <c r="O94" s="9"/>
      <c r="P94" s="6"/>
      <c r="Q94" s="7"/>
      <c r="R94" s="8"/>
      <c r="S94" s="9"/>
      <c r="T94" s="6"/>
      <c r="U94" s="7"/>
      <c r="V94" s="8"/>
      <c r="W94" s="9"/>
      <c r="X94" s="6"/>
      <c r="Y94" s="7"/>
      <c r="Z94" s="8"/>
      <c r="AA94" s="9"/>
      <c r="AB94" s="6"/>
      <c r="AC94" s="7"/>
      <c r="AD94" s="8"/>
      <c r="AE94" s="9"/>
      <c r="AF94" s="6"/>
      <c r="AG94" s="7"/>
      <c r="AH94" s="8"/>
      <c r="AI94" s="9"/>
      <c r="AJ94" s="6"/>
      <c r="AK94" s="7"/>
      <c r="AL94" s="8"/>
      <c r="AM94" s="9"/>
      <c r="AN94" s="6"/>
      <c r="AO94" s="7"/>
      <c r="AP94" s="8"/>
      <c r="AQ94" s="9"/>
      <c r="AR94" s="6"/>
      <c r="AS94" s="7"/>
      <c r="AT94" s="8"/>
      <c r="AU94" s="9"/>
      <c r="AV94" s="6"/>
      <c r="AW94" s="7"/>
      <c r="AX94" s="34"/>
      <c r="AY94" s="9"/>
      <c r="AZ94" s="6"/>
      <c r="BA94" s="7"/>
      <c r="BB94" s="34"/>
      <c r="BC94" s="9"/>
      <c r="BD94" s="6"/>
      <c r="BE94" s="7"/>
      <c r="BF94" s="8"/>
      <c r="BG94" s="9"/>
      <c r="BH94" s="6"/>
      <c r="BI94" s="7"/>
      <c r="BJ94" s="8"/>
      <c r="BK94" s="9"/>
      <c r="BL94" s="6"/>
      <c r="BM94" s="7"/>
      <c r="BN94" s="8"/>
      <c r="BO94" s="9"/>
      <c r="BP94" s="6"/>
      <c r="BQ94" s="35"/>
      <c r="BR94" s="34"/>
      <c r="BS94" s="9"/>
      <c r="BT94" s="6"/>
      <c r="BU94" s="7"/>
      <c r="BV94" s="8"/>
      <c r="BW94" s="9"/>
      <c r="BX94" s="6"/>
      <c r="BY94" s="7"/>
      <c r="BZ94" s="8"/>
      <c r="CA94" s="9"/>
      <c r="CB94" s="6"/>
      <c r="CC94" s="7"/>
      <c r="CD94" s="8"/>
      <c r="CE94" s="9"/>
      <c r="CF94" s="6"/>
      <c r="CG94" s="7"/>
      <c r="CH94" s="8"/>
      <c r="CI94" s="9"/>
      <c r="CJ94" s="6"/>
      <c r="CK94" s="7"/>
      <c r="CL94" s="8"/>
      <c r="CM94" s="9"/>
      <c r="CN94" s="6"/>
      <c r="CO94" s="7"/>
      <c r="CP94" s="8"/>
      <c r="CQ94" s="9"/>
      <c r="CR94" s="6"/>
      <c r="CS94" s="7"/>
      <c r="CT94" s="33">
        <f t="shared" si="12"/>
        <v>0</v>
      </c>
      <c r="CU94" s="33"/>
      <c r="CV94" s="33"/>
    </row>
    <row r="95" spans="1:101" ht="15.75" hidden="1" customHeight="1" x14ac:dyDescent="0.3">
      <c r="A95" s="15" t="s">
        <v>35</v>
      </c>
      <c r="B95" s="8"/>
      <c r="C95" s="9"/>
      <c r="D95" s="6"/>
      <c r="E95" s="34"/>
      <c r="F95" s="8"/>
      <c r="G95" s="9"/>
      <c r="H95" s="6"/>
      <c r="I95" s="10"/>
      <c r="J95" s="11"/>
      <c r="K95" s="9"/>
      <c r="L95" s="6"/>
      <c r="M95" s="7"/>
      <c r="N95" s="8"/>
      <c r="O95" s="9"/>
      <c r="P95" s="6"/>
      <c r="Q95" s="7"/>
      <c r="R95" s="8"/>
      <c r="S95" s="9"/>
      <c r="T95" s="6"/>
      <c r="U95" s="7"/>
      <c r="V95" s="8"/>
      <c r="W95" s="9"/>
      <c r="X95" s="6"/>
      <c r="Y95" s="7"/>
      <c r="Z95" s="8"/>
      <c r="AA95" s="9"/>
      <c r="AB95" s="6"/>
      <c r="AC95" s="7"/>
      <c r="AD95" s="8"/>
      <c r="AE95" s="9"/>
      <c r="AF95" s="6"/>
      <c r="AG95" s="7"/>
      <c r="AH95" s="8"/>
      <c r="AI95" s="9"/>
      <c r="AJ95" s="6"/>
      <c r="AK95" s="7"/>
      <c r="AL95" s="8"/>
      <c r="AM95" s="9"/>
      <c r="AN95" s="6"/>
      <c r="AO95" s="7"/>
      <c r="AP95" s="8"/>
      <c r="AQ95" s="9"/>
      <c r="AR95" s="6"/>
      <c r="AS95" s="7"/>
      <c r="AT95" s="8"/>
      <c r="AU95" s="9"/>
      <c r="AV95" s="6"/>
      <c r="AW95" s="7"/>
      <c r="AX95" s="34"/>
      <c r="AY95" s="9"/>
      <c r="AZ95" s="6"/>
      <c r="BA95" s="7"/>
      <c r="BB95" s="34"/>
      <c r="BC95" s="9"/>
      <c r="BD95" s="6"/>
      <c r="BE95" s="7"/>
      <c r="BF95" s="8"/>
      <c r="BG95" s="9"/>
      <c r="BH95" s="6"/>
      <c r="BI95" s="7"/>
      <c r="BJ95" s="8"/>
      <c r="BK95" s="9"/>
      <c r="BL95" s="6"/>
      <c r="BM95" s="7"/>
      <c r="BN95" s="8"/>
      <c r="BO95" s="9"/>
      <c r="BP95" s="6"/>
      <c r="BQ95" s="35"/>
      <c r="BR95" s="34"/>
      <c r="BS95" s="9"/>
      <c r="BT95" s="6"/>
      <c r="BU95" s="7"/>
      <c r="BV95" s="8"/>
      <c r="BW95" s="9"/>
      <c r="BX95" s="6"/>
      <c r="BY95" s="7"/>
      <c r="BZ95" s="8"/>
      <c r="CA95" s="9"/>
      <c r="CB95" s="6"/>
      <c r="CC95" s="7"/>
      <c r="CD95" s="8"/>
      <c r="CE95" s="9"/>
      <c r="CF95" s="6"/>
      <c r="CG95" s="7"/>
      <c r="CH95" s="8"/>
      <c r="CI95" s="9"/>
      <c r="CJ95" s="6"/>
      <c r="CK95" s="7"/>
      <c r="CL95" s="8"/>
      <c r="CM95" s="9"/>
      <c r="CN95" s="6"/>
      <c r="CO95" s="7"/>
      <c r="CP95" s="8"/>
      <c r="CQ95" s="9"/>
      <c r="CR95" s="6"/>
      <c r="CS95" s="7"/>
      <c r="CT95" s="33">
        <f t="shared" si="12"/>
        <v>0</v>
      </c>
      <c r="CU95" s="33"/>
      <c r="CV95" s="33"/>
      <c r="CW95" s="2" t="s">
        <v>31</v>
      </c>
    </row>
    <row r="96" spans="1:101" ht="15.75" hidden="1" customHeight="1" x14ac:dyDescent="0.3">
      <c r="A96" s="22" t="s">
        <v>29</v>
      </c>
      <c r="B96" s="8"/>
      <c r="C96" s="9"/>
      <c r="D96" s="6"/>
      <c r="E96" s="7"/>
      <c r="F96" s="8"/>
      <c r="G96" s="9"/>
      <c r="H96" s="6"/>
      <c r="I96" s="10"/>
      <c r="J96" s="11"/>
      <c r="K96" s="9"/>
      <c r="L96" s="6"/>
      <c r="M96" s="7"/>
      <c r="N96" s="8"/>
      <c r="O96" s="9"/>
      <c r="P96" s="6"/>
      <c r="Q96" s="7"/>
      <c r="R96" s="8"/>
      <c r="S96" s="9"/>
      <c r="T96" s="6"/>
      <c r="U96" s="7"/>
      <c r="V96" s="8"/>
      <c r="W96" s="9"/>
      <c r="X96" s="6"/>
      <c r="Y96" s="7"/>
      <c r="Z96" s="8"/>
      <c r="AA96" s="9"/>
      <c r="AB96" s="6"/>
      <c r="AC96" s="7"/>
      <c r="AD96" s="8"/>
      <c r="AE96" s="9"/>
      <c r="AF96" s="6"/>
      <c r="AG96" s="7"/>
      <c r="AH96" s="8"/>
      <c r="AI96" s="9"/>
      <c r="AJ96" s="6"/>
      <c r="AK96" s="7"/>
      <c r="AL96" s="8"/>
      <c r="AM96" s="9"/>
      <c r="AN96" s="6"/>
      <c r="AO96" s="7"/>
      <c r="AP96" s="8"/>
      <c r="AQ96" s="9"/>
      <c r="AR96" s="6"/>
      <c r="AS96" s="7"/>
      <c r="AT96" s="8"/>
      <c r="AU96" s="9"/>
      <c r="AV96" s="6"/>
      <c r="AW96" s="7"/>
      <c r="AX96" s="34"/>
      <c r="AY96" s="9"/>
      <c r="AZ96" s="6"/>
      <c r="BA96" s="7"/>
      <c r="BB96" s="34"/>
      <c r="BC96" s="9"/>
      <c r="BD96" s="6"/>
      <c r="BE96" s="7"/>
      <c r="BF96" s="8"/>
      <c r="BG96" s="9"/>
      <c r="BH96" s="6"/>
      <c r="BI96" s="7"/>
      <c r="BJ96" s="8"/>
      <c r="BK96" s="9"/>
      <c r="BL96" s="6"/>
      <c r="BM96" s="7"/>
      <c r="BN96" s="8"/>
      <c r="BO96" s="9"/>
      <c r="BP96" s="6"/>
      <c r="BQ96" s="35"/>
      <c r="BR96" s="34"/>
      <c r="BS96" s="9"/>
      <c r="BT96" s="6"/>
      <c r="BU96" s="7"/>
      <c r="BV96" s="8"/>
      <c r="BW96" s="9"/>
      <c r="BX96" s="6"/>
      <c r="BY96" s="7"/>
      <c r="BZ96" s="8"/>
      <c r="CA96" s="9"/>
      <c r="CB96" s="6"/>
      <c r="CC96" s="7"/>
      <c r="CD96" s="8"/>
      <c r="CE96" s="9"/>
      <c r="CF96" s="6"/>
      <c r="CG96" s="7"/>
      <c r="CH96" s="8"/>
      <c r="CI96" s="9"/>
      <c r="CJ96" s="6"/>
      <c r="CK96" s="7"/>
      <c r="CL96" s="8"/>
      <c r="CM96" s="9"/>
      <c r="CN96" s="6"/>
      <c r="CO96" s="7"/>
      <c r="CP96" s="8"/>
      <c r="CQ96" s="9"/>
      <c r="CR96" s="6"/>
      <c r="CS96" s="7"/>
      <c r="CT96" s="33">
        <f t="shared" si="12"/>
        <v>0</v>
      </c>
      <c r="CU96" s="33"/>
      <c r="CV96" s="33"/>
      <c r="CW96" s="169">
        <f>SUM(CT90:CT97)</f>
        <v>0</v>
      </c>
    </row>
    <row r="97" spans="1:101" ht="15.75" hidden="1" customHeight="1" x14ac:dyDescent="0.3">
      <c r="A97" s="23" t="s">
        <v>34</v>
      </c>
      <c r="B97" s="36"/>
      <c r="C97" s="45"/>
      <c r="D97" s="79"/>
      <c r="E97" s="52"/>
      <c r="F97" s="50"/>
      <c r="G97" s="45"/>
      <c r="H97" s="79"/>
      <c r="I97" s="126"/>
      <c r="J97" s="41"/>
      <c r="K97" s="37"/>
      <c r="L97" s="38"/>
      <c r="M97" s="39"/>
      <c r="N97" s="36"/>
      <c r="O97" s="37"/>
      <c r="P97" s="38"/>
      <c r="Q97" s="39"/>
      <c r="R97" s="36"/>
      <c r="S97" s="37"/>
      <c r="T97" s="38"/>
      <c r="U97" s="39"/>
      <c r="V97" s="36"/>
      <c r="W97" s="37"/>
      <c r="X97" s="38"/>
      <c r="Y97" s="39"/>
      <c r="Z97" s="36"/>
      <c r="AA97" s="37"/>
      <c r="AB97" s="38"/>
      <c r="AC97" s="39"/>
      <c r="AD97" s="36"/>
      <c r="AE97" s="37"/>
      <c r="AF97" s="38"/>
      <c r="AG97" s="39"/>
      <c r="AH97" s="36"/>
      <c r="AI97" s="37"/>
      <c r="AJ97" s="38"/>
      <c r="AK97" s="39"/>
      <c r="AL97" s="36"/>
      <c r="AM97" s="37"/>
      <c r="AN97" s="38"/>
      <c r="AO97" s="39"/>
      <c r="AP97" s="36"/>
      <c r="AQ97" s="37"/>
      <c r="AR97" s="38"/>
      <c r="AS97" s="39"/>
      <c r="AT97" s="36"/>
      <c r="AU97" s="37"/>
      <c r="AV97" s="38"/>
      <c r="AW97" s="39"/>
      <c r="AX97" s="48"/>
      <c r="AY97" s="45"/>
      <c r="AZ97" s="79"/>
      <c r="BA97" s="52"/>
      <c r="BB97" s="48"/>
      <c r="BC97" s="45"/>
      <c r="BD97" s="79"/>
      <c r="BE97" s="52"/>
      <c r="BF97" s="50"/>
      <c r="BG97" s="45"/>
      <c r="BH97" s="79"/>
      <c r="BI97" s="52"/>
      <c r="BJ97" s="50"/>
      <c r="BK97" s="45"/>
      <c r="BL97" s="79"/>
      <c r="BM97" s="52"/>
      <c r="BN97" s="50"/>
      <c r="BO97" s="45"/>
      <c r="BP97" s="79"/>
      <c r="BQ97" s="125"/>
      <c r="BR97" s="48"/>
      <c r="BS97" s="45"/>
      <c r="BT97" s="79"/>
      <c r="BU97" s="52"/>
      <c r="BV97" s="50"/>
      <c r="BW97" s="45"/>
      <c r="BX97" s="79"/>
      <c r="BY97" s="52"/>
      <c r="BZ97" s="50"/>
      <c r="CA97" s="45"/>
      <c r="CB97" s="79"/>
      <c r="CC97" s="52"/>
      <c r="CD97" s="50"/>
      <c r="CE97" s="45"/>
      <c r="CF97" s="79"/>
      <c r="CG97" s="52"/>
      <c r="CH97" s="50"/>
      <c r="CI97" s="45"/>
      <c r="CJ97" s="79"/>
      <c r="CK97" s="52"/>
      <c r="CL97" s="50"/>
      <c r="CM97" s="45"/>
      <c r="CN97" s="79"/>
      <c r="CO97" s="52"/>
      <c r="CP97" s="50"/>
      <c r="CQ97" s="45"/>
      <c r="CR97" s="79"/>
      <c r="CS97" s="52"/>
      <c r="CT97" s="33">
        <f t="shared" si="12"/>
        <v>0</v>
      </c>
      <c r="CU97" s="33"/>
      <c r="CV97" s="33"/>
    </row>
    <row r="98" spans="1:101" x14ac:dyDescent="0.3">
      <c r="A98" s="77" t="s">
        <v>27</v>
      </c>
      <c r="B98" s="8"/>
      <c r="C98" s="25"/>
      <c r="D98" s="25"/>
      <c r="E98" s="25"/>
      <c r="F98" s="25"/>
      <c r="G98" s="28"/>
      <c r="H98" s="129"/>
      <c r="I98" s="83"/>
      <c r="J98" s="11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78"/>
      <c r="AX98" s="25"/>
      <c r="AY98" s="26"/>
      <c r="AZ98" s="80"/>
      <c r="BA98" s="83"/>
      <c r="BB98" s="32"/>
      <c r="BC98" s="26"/>
      <c r="BD98" s="80"/>
      <c r="BE98" s="81"/>
      <c r="BF98" s="25"/>
      <c r="BG98" s="26"/>
      <c r="BH98" s="80"/>
      <c r="BI98" s="81"/>
      <c r="BJ98" s="25"/>
      <c r="BK98" s="26"/>
      <c r="BL98" s="80"/>
      <c r="BM98" s="81"/>
      <c r="BN98" s="25"/>
      <c r="BO98" s="26"/>
      <c r="BP98" s="80"/>
      <c r="BQ98" s="83"/>
      <c r="BR98" s="32"/>
      <c r="BS98" s="26"/>
      <c r="BT98" s="80"/>
      <c r="BU98" s="81"/>
      <c r="BV98" s="25"/>
      <c r="BW98" s="26"/>
      <c r="BX98" s="80"/>
      <c r="BY98" s="81"/>
      <c r="BZ98" s="25"/>
      <c r="CA98" s="26"/>
      <c r="CB98" s="80"/>
      <c r="CC98" s="81"/>
      <c r="CD98" s="25"/>
      <c r="CE98" s="26"/>
      <c r="CF98" s="80"/>
      <c r="CG98" s="81"/>
      <c r="CH98" s="25"/>
      <c r="CI98" s="26"/>
      <c r="CJ98" s="80"/>
      <c r="CK98" s="81"/>
      <c r="CL98" s="25"/>
      <c r="CM98" s="26"/>
      <c r="CN98" s="80"/>
      <c r="CO98" s="81"/>
      <c r="CP98" s="25"/>
      <c r="CQ98" s="26"/>
      <c r="CR98" s="80"/>
      <c r="CS98" s="81"/>
      <c r="CT98" s="33">
        <f t="shared" si="12"/>
        <v>0</v>
      </c>
      <c r="CU98" s="33"/>
      <c r="CV98" s="33"/>
    </row>
    <row r="99" spans="1:101" x14ac:dyDescent="0.3">
      <c r="A99" s="127" t="s">
        <v>113</v>
      </c>
      <c r="B99" s="8"/>
      <c r="C99" s="9"/>
      <c r="D99" s="6"/>
      <c r="E99" s="53"/>
      <c r="F99" s="8"/>
      <c r="G99" s="9"/>
      <c r="H99" s="6">
        <v>1</v>
      </c>
      <c r="I99" s="34">
        <v>1</v>
      </c>
      <c r="J99" s="11">
        <v>1</v>
      </c>
      <c r="K99" s="9">
        <v>1</v>
      </c>
      <c r="L99" s="6">
        <v>1</v>
      </c>
      <c r="M99" s="53">
        <v>1</v>
      </c>
      <c r="N99" s="8">
        <v>1</v>
      </c>
      <c r="O99" s="9">
        <v>1</v>
      </c>
      <c r="P99" s="6">
        <v>1</v>
      </c>
      <c r="Q99" s="53">
        <v>1</v>
      </c>
      <c r="R99" s="8">
        <v>1</v>
      </c>
      <c r="S99" s="9">
        <v>1</v>
      </c>
      <c r="T99" s="6">
        <v>1</v>
      </c>
      <c r="U99" s="53">
        <v>1</v>
      </c>
      <c r="V99" s="8">
        <v>1</v>
      </c>
      <c r="W99" s="9">
        <v>1</v>
      </c>
      <c r="X99" s="6">
        <v>1</v>
      </c>
      <c r="Y99" s="53">
        <v>1</v>
      </c>
      <c r="Z99" s="8">
        <v>1</v>
      </c>
      <c r="AA99" s="9">
        <v>1</v>
      </c>
      <c r="AB99" s="6">
        <v>1</v>
      </c>
      <c r="AC99" s="53">
        <v>1</v>
      </c>
      <c r="AD99" s="8">
        <v>1</v>
      </c>
      <c r="AE99" s="9">
        <v>1</v>
      </c>
      <c r="AF99" s="6">
        <v>1</v>
      </c>
      <c r="AG99" s="53">
        <v>1</v>
      </c>
      <c r="AH99" s="8">
        <v>1</v>
      </c>
      <c r="AI99" s="9">
        <v>1</v>
      </c>
      <c r="AJ99" s="6">
        <v>1</v>
      </c>
      <c r="AK99" s="53">
        <v>1</v>
      </c>
      <c r="AL99" s="8">
        <v>1</v>
      </c>
      <c r="AM99" s="9">
        <v>1</v>
      </c>
      <c r="AN99" s="6">
        <v>1</v>
      </c>
      <c r="AO99" s="53">
        <v>1</v>
      </c>
      <c r="AP99" s="8">
        <v>1</v>
      </c>
      <c r="AQ99" s="9">
        <v>1</v>
      </c>
      <c r="AR99" s="6">
        <v>1</v>
      </c>
      <c r="AS99" s="53">
        <v>1</v>
      </c>
      <c r="AT99" s="8">
        <v>1</v>
      </c>
      <c r="AU99" s="9">
        <v>1</v>
      </c>
      <c r="AV99" s="6">
        <v>1</v>
      </c>
      <c r="AW99" s="53">
        <v>1</v>
      </c>
      <c r="AX99" s="34">
        <v>1</v>
      </c>
      <c r="AY99" s="9">
        <v>1</v>
      </c>
      <c r="AZ99" s="6">
        <v>1</v>
      </c>
      <c r="BA99" s="34">
        <v>1</v>
      </c>
      <c r="BB99" s="8">
        <v>1</v>
      </c>
      <c r="BC99" s="9">
        <v>1</v>
      </c>
      <c r="BD99" s="6">
        <v>1</v>
      </c>
      <c r="BE99" s="53">
        <v>1</v>
      </c>
      <c r="BF99" s="8">
        <v>1</v>
      </c>
      <c r="BG99" s="9">
        <v>1</v>
      </c>
      <c r="BH99" s="6">
        <v>1</v>
      </c>
      <c r="BI99" s="53">
        <v>1</v>
      </c>
      <c r="BJ99" s="8">
        <v>1</v>
      </c>
      <c r="BK99" s="9">
        <v>1</v>
      </c>
      <c r="BL99" s="6">
        <v>1</v>
      </c>
      <c r="BM99" s="53"/>
      <c r="BN99" s="8"/>
      <c r="BO99" s="9"/>
      <c r="BP99" s="6"/>
      <c r="BQ99" s="54"/>
      <c r="BR99" s="34"/>
      <c r="BS99" s="9"/>
      <c r="BT99" s="6"/>
      <c r="BU99" s="117"/>
      <c r="BV99" s="34"/>
      <c r="BW99" s="9"/>
      <c r="BX99" s="6"/>
      <c r="BY99" s="53"/>
      <c r="BZ99" s="8"/>
      <c r="CA99" s="9"/>
      <c r="CB99" s="6"/>
      <c r="CC99" s="53"/>
      <c r="CD99" s="8"/>
      <c r="CE99" s="9"/>
      <c r="CF99" s="6"/>
      <c r="CG99" s="53"/>
      <c r="CH99" s="8"/>
      <c r="CI99" s="9"/>
      <c r="CJ99" s="6"/>
      <c r="CK99" s="53"/>
      <c r="CL99" s="8"/>
      <c r="CM99" s="9"/>
      <c r="CN99" s="6"/>
      <c r="CO99" s="53"/>
      <c r="CP99" s="8"/>
      <c r="CQ99" s="9"/>
      <c r="CR99" s="6"/>
      <c r="CS99" s="53"/>
      <c r="CT99" s="33">
        <f t="shared" si="12"/>
        <v>14.25</v>
      </c>
      <c r="CU99" s="33"/>
      <c r="CV99" s="33"/>
      <c r="CW99" s="3" t="s">
        <v>56</v>
      </c>
    </row>
    <row r="100" spans="1:101" x14ac:dyDescent="0.3">
      <c r="A100" s="328" t="s">
        <v>112</v>
      </c>
      <c r="B100" s="8"/>
      <c r="C100" s="9"/>
      <c r="D100" s="6"/>
      <c r="E100" s="53"/>
      <c r="F100" s="8"/>
      <c r="G100" s="9"/>
      <c r="H100" s="6"/>
      <c r="I100" s="34"/>
      <c r="J100" s="11"/>
      <c r="K100" s="9"/>
      <c r="L100" s="6"/>
      <c r="M100" s="53"/>
      <c r="N100" s="8"/>
      <c r="O100" s="9"/>
      <c r="P100" s="6"/>
      <c r="Q100" s="53"/>
      <c r="R100" s="8"/>
      <c r="S100" s="9"/>
      <c r="T100" s="6"/>
      <c r="U100" s="53"/>
      <c r="V100" s="8"/>
      <c r="W100" s="9"/>
      <c r="X100" s="6"/>
      <c r="Y100" s="53"/>
      <c r="Z100" s="8"/>
      <c r="AA100" s="9"/>
      <c r="AB100" s="6"/>
      <c r="AC100" s="53"/>
      <c r="AD100" s="8"/>
      <c r="AE100" s="9"/>
      <c r="AF100" s="6"/>
      <c r="AG100" s="53"/>
      <c r="AH100" s="8"/>
      <c r="AI100" s="9"/>
      <c r="AJ100" s="6"/>
      <c r="AK100" s="53"/>
      <c r="AL100" s="8"/>
      <c r="AM100" s="9"/>
      <c r="AN100" s="6"/>
      <c r="AO100" s="53"/>
      <c r="AP100" s="8"/>
      <c r="AQ100" s="9"/>
      <c r="AR100" s="6"/>
      <c r="AS100" s="53"/>
      <c r="AT100" s="8"/>
      <c r="AU100" s="9"/>
      <c r="AV100" s="6"/>
      <c r="AW100" s="53"/>
      <c r="AX100" s="34"/>
      <c r="AY100" s="9"/>
      <c r="AZ100" s="6"/>
      <c r="BA100" s="54"/>
      <c r="BB100" s="8">
        <v>1</v>
      </c>
      <c r="BC100" s="9">
        <v>1</v>
      </c>
      <c r="BD100" s="6">
        <v>1</v>
      </c>
      <c r="BE100" s="53">
        <v>1</v>
      </c>
      <c r="BF100" s="8">
        <v>1</v>
      </c>
      <c r="BG100" s="9">
        <v>1</v>
      </c>
      <c r="BH100" s="6">
        <v>1</v>
      </c>
      <c r="BI100" s="53">
        <v>1</v>
      </c>
      <c r="BJ100" s="8">
        <v>1</v>
      </c>
      <c r="BK100" s="9">
        <v>1</v>
      </c>
      <c r="BL100" s="6">
        <v>1</v>
      </c>
      <c r="BM100" s="53">
        <v>1</v>
      </c>
      <c r="BN100" s="8">
        <v>1</v>
      </c>
      <c r="BO100" s="9">
        <v>1</v>
      </c>
      <c r="BP100" s="6">
        <v>1</v>
      </c>
      <c r="BQ100" s="54">
        <v>1</v>
      </c>
      <c r="BR100" s="34"/>
      <c r="BS100" s="9"/>
      <c r="BT100" s="6"/>
      <c r="BU100" s="53"/>
      <c r="BV100" s="8"/>
      <c r="BW100" s="9"/>
      <c r="BX100" s="6"/>
      <c r="BY100" s="53"/>
      <c r="BZ100" s="8"/>
      <c r="CA100" s="9"/>
      <c r="CB100" s="6"/>
      <c r="CC100" s="53"/>
      <c r="CD100" s="8"/>
      <c r="CE100" s="9"/>
      <c r="CF100" s="6"/>
      <c r="CG100" s="53"/>
      <c r="CH100" s="8"/>
      <c r="CI100" s="9"/>
      <c r="CJ100" s="6"/>
      <c r="CK100" s="53"/>
      <c r="CL100" s="8"/>
      <c r="CM100" s="9"/>
      <c r="CN100" s="6"/>
      <c r="CO100" s="53"/>
      <c r="CP100" s="8"/>
      <c r="CQ100" s="9"/>
      <c r="CR100" s="6"/>
      <c r="CS100" s="53"/>
      <c r="CT100" s="33">
        <f t="shared" si="12"/>
        <v>4</v>
      </c>
      <c r="CU100" s="33"/>
      <c r="CV100" s="33"/>
      <c r="CW100" s="5">
        <f>+SUM(CT98:CT105)</f>
        <v>63.5</v>
      </c>
    </row>
    <row r="101" spans="1:101" x14ac:dyDescent="0.3">
      <c r="A101" s="19" t="s">
        <v>51</v>
      </c>
      <c r="B101" s="8"/>
      <c r="C101" s="9"/>
      <c r="D101" s="6"/>
      <c r="E101" s="53"/>
      <c r="F101" s="8"/>
      <c r="G101" s="9"/>
      <c r="H101" s="6"/>
      <c r="I101" s="34"/>
      <c r="J101" s="11">
        <v>1</v>
      </c>
      <c r="K101" s="9">
        <v>1</v>
      </c>
      <c r="L101" s="6">
        <v>1</v>
      </c>
      <c r="M101" s="53">
        <v>1</v>
      </c>
      <c r="N101" s="8">
        <v>1</v>
      </c>
      <c r="O101" s="9">
        <v>1</v>
      </c>
      <c r="P101" s="6">
        <v>1</v>
      </c>
      <c r="Q101" s="53">
        <v>1</v>
      </c>
      <c r="R101" s="8">
        <v>1</v>
      </c>
      <c r="S101" s="9">
        <v>1</v>
      </c>
      <c r="T101" s="6">
        <v>1</v>
      </c>
      <c r="U101" s="53">
        <v>1</v>
      </c>
      <c r="V101" s="8">
        <v>1</v>
      </c>
      <c r="W101" s="9">
        <v>1</v>
      </c>
      <c r="X101" s="6">
        <v>1</v>
      </c>
      <c r="Y101" s="53">
        <v>1</v>
      </c>
      <c r="Z101" s="8">
        <v>1</v>
      </c>
      <c r="AA101" s="9">
        <v>1</v>
      </c>
      <c r="AB101" s="6">
        <v>1</v>
      </c>
      <c r="AC101" s="53">
        <v>1</v>
      </c>
      <c r="AD101" s="8">
        <v>1</v>
      </c>
      <c r="AE101" s="9">
        <v>1</v>
      </c>
      <c r="AF101" s="6">
        <v>1</v>
      </c>
      <c r="AG101" s="53">
        <v>1</v>
      </c>
      <c r="AH101" s="8">
        <v>1</v>
      </c>
      <c r="AI101" s="9">
        <v>1</v>
      </c>
      <c r="AJ101" s="6">
        <v>1</v>
      </c>
      <c r="AK101" s="53">
        <v>1</v>
      </c>
      <c r="AL101" s="8">
        <v>1</v>
      </c>
      <c r="AM101" s="9">
        <v>1</v>
      </c>
      <c r="AN101" s="6">
        <v>1</v>
      </c>
      <c r="AO101" s="53">
        <v>1</v>
      </c>
      <c r="AP101" s="8">
        <v>1</v>
      </c>
      <c r="AQ101" s="9">
        <v>1</v>
      </c>
      <c r="AR101" s="6">
        <v>1</v>
      </c>
      <c r="AS101" s="53">
        <v>1</v>
      </c>
      <c r="AT101" s="8">
        <v>1</v>
      </c>
      <c r="AU101" s="9">
        <v>1</v>
      </c>
      <c r="AV101" s="6">
        <v>1</v>
      </c>
      <c r="AW101" s="53">
        <v>1</v>
      </c>
      <c r="AX101" s="34">
        <v>1</v>
      </c>
      <c r="AY101" s="9">
        <v>1</v>
      </c>
      <c r="AZ101" s="6">
        <v>1</v>
      </c>
      <c r="BA101" s="54">
        <v>1</v>
      </c>
      <c r="BB101" s="8">
        <v>1</v>
      </c>
      <c r="BC101" s="9">
        <v>1</v>
      </c>
      <c r="BD101" s="6">
        <v>1</v>
      </c>
      <c r="BE101" s="53">
        <v>1</v>
      </c>
      <c r="BF101" s="8">
        <v>1</v>
      </c>
      <c r="BG101" s="9">
        <v>1</v>
      </c>
      <c r="BH101" s="6">
        <v>1</v>
      </c>
      <c r="BI101" s="53">
        <v>1</v>
      </c>
      <c r="BJ101" s="8">
        <v>1</v>
      </c>
      <c r="BK101" s="9">
        <v>1</v>
      </c>
      <c r="BL101" s="6">
        <v>1</v>
      </c>
      <c r="BM101" s="53">
        <v>1</v>
      </c>
      <c r="BN101" s="8">
        <v>1</v>
      </c>
      <c r="BO101" s="9">
        <v>1</v>
      </c>
      <c r="BP101" s="6">
        <v>1</v>
      </c>
      <c r="BQ101" s="54">
        <v>1</v>
      </c>
      <c r="BR101" s="34"/>
      <c r="BS101" s="9"/>
      <c r="BT101" s="6"/>
      <c r="BU101" s="53"/>
      <c r="BV101" s="8"/>
      <c r="BW101" s="9"/>
      <c r="BX101" s="6"/>
      <c r="BY101" s="53"/>
      <c r="BZ101" s="8"/>
      <c r="CA101" s="9"/>
      <c r="CB101" s="6"/>
      <c r="CC101" s="53"/>
      <c r="CD101" s="8"/>
      <c r="CE101" s="9"/>
      <c r="CF101" s="6"/>
      <c r="CG101" s="53"/>
      <c r="CH101" s="8"/>
      <c r="CI101" s="9"/>
      <c r="CJ101" s="6"/>
      <c r="CK101" s="53"/>
      <c r="CL101" s="8"/>
      <c r="CM101" s="9"/>
      <c r="CN101" s="6"/>
      <c r="CO101" s="53"/>
      <c r="CP101" s="8"/>
      <c r="CQ101" s="9"/>
      <c r="CR101" s="6"/>
      <c r="CS101" s="53"/>
      <c r="CT101" s="33">
        <f t="shared" si="12"/>
        <v>15</v>
      </c>
      <c r="CU101" s="33"/>
      <c r="CV101" s="33"/>
    </row>
    <row r="102" spans="1:101" x14ac:dyDescent="0.3">
      <c r="A102" s="19" t="s">
        <v>51</v>
      </c>
      <c r="B102" s="8"/>
      <c r="C102" s="9"/>
      <c r="D102" s="6"/>
      <c r="E102" s="53"/>
      <c r="F102" s="8"/>
      <c r="G102" s="9"/>
      <c r="H102" s="6"/>
      <c r="I102" s="34"/>
      <c r="J102" s="11">
        <v>1</v>
      </c>
      <c r="K102" s="9">
        <v>1</v>
      </c>
      <c r="L102" s="6">
        <v>1</v>
      </c>
      <c r="M102" s="53">
        <v>1</v>
      </c>
      <c r="N102" s="8">
        <v>1</v>
      </c>
      <c r="O102" s="9">
        <v>1</v>
      </c>
      <c r="P102" s="6">
        <v>1</v>
      </c>
      <c r="Q102" s="53">
        <v>1</v>
      </c>
      <c r="R102" s="8">
        <v>1</v>
      </c>
      <c r="S102" s="9">
        <v>1</v>
      </c>
      <c r="T102" s="6">
        <v>1</v>
      </c>
      <c r="U102" s="53">
        <v>1</v>
      </c>
      <c r="V102" s="8">
        <v>1</v>
      </c>
      <c r="W102" s="9">
        <v>1</v>
      </c>
      <c r="X102" s="6">
        <v>1</v>
      </c>
      <c r="Y102" s="53">
        <v>1</v>
      </c>
      <c r="Z102" s="8">
        <v>1</v>
      </c>
      <c r="AA102" s="9">
        <v>1</v>
      </c>
      <c r="AB102" s="6">
        <v>1</v>
      </c>
      <c r="AC102" s="53">
        <v>1</v>
      </c>
      <c r="AD102" s="8">
        <v>1</v>
      </c>
      <c r="AE102" s="9">
        <v>1</v>
      </c>
      <c r="AF102" s="6">
        <v>1</v>
      </c>
      <c r="AG102" s="53">
        <v>1</v>
      </c>
      <c r="AH102" s="8">
        <v>1</v>
      </c>
      <c r="AI102" s="9">
        <v>1</v>
      </c>
      <c r="AJ102" s="6">
        <v>1</v>
      </c>
      <c r="AK102" s="53">
        <v>1</v>
      </c>
      <c r="AL102" s="8">
        <v>1</v>
      </c>
      <c r="AM102" s="9">
        <v>1</v>
      </c>
      <c r="AN102" s="6">
        <v>1</v>
      </c>
      <c r="AO102" s="53">
        <v>1</v>
      </c>
      <c r="AP102" s="8">
        <v>1</v>
      </c>
      <c r="AQ102" s="9">
        <v>1</v>
      </c>
      <c r="AR102" s="6">
        <v>1</v>
      </c>
      <c r="AS102" s="53">
        <v>1</v>
      </c>
      <c r="AT102" s="8">
        <v>1</v>
      </c>
      <c r="AU102" s="9">
        <v>1</v>
      </c>
      <c r="AV102" s="6">
        <v>1</v>
      </c>
      <c r="AW102" s="53">
        <v>1</v>
      </c>
      <c r="AX102" s="34">
        <v>1</v>
      </c>
      <c r="AY102" s="9">
        <v>1</v>
      </c>
      <c r="AZ102" s="6">
        <v>1</v>
      </c>
      <c r="BA102" s="54">
        <v>1</v>
      </c>
      <c r="BB102" s="34">
        <v>1</v>
      </c>
      <c r="BC102" s="9">
        <v>1</v>
      </c>
      <c r="BD102" s="6">
        <v>1</v>
      </c>
      <c r="BE102" s="53">
        <v>1</v>
      </c>
      <c r="BF102" s="8">
        <v>1</v>
      </c>
      <c r="BG102" s="9">
        <v>1</v>
      </c>
      <c r="BH102" s="6">
        <v>1</v>
      </c>
      <c r="BI102" s="53">
        <v>1</v>
      </c>
      <c r="BJ102" s="8">
        <v>1</v>
      </c>
      <c r="BK102" s="9">
        <v>1</v>
      </c>
      <c r="BL102" s="6">
        <v>1</v>
      </c>
      <c r="BM102" s="53">
        <v>1</v>
      </c>
      <c r="BN102" s="8">
        <v>1</v>
      </c>
      <c r="BO102" s="9">
        <v>1</v>
      </c>
      <c r="BP102" s="6">
        <v>1</v>
      </c>
      <c r="BQ102" s="54">
        <v>1</v>
      </c>
      <c r="BR102" s="34"/>
      <c r="BS102" s="9"/>
      <c r="BT102" s="6"/>
      <c r="BU102" s="53"/>
      <c r="BV102" s="8"/>
      <c r="BW102" s="9"/>
      <c r="BX102" s="6"/>
      <c r="BY102" s="53"/>
      <c r="BZ102" s="8"/>
      <c r="CA102" s="9"/>
      <c r="CB102" s="6"/>
      <c r="CC102" s="53"/>
      <c r="CD102" s="8"/>
      <c r="CE102" s="9"/>
      <c r="CF102" s="6"/>
      <c r="CG102" s="53"/>
      <c r="CH102" s="8"/>
      <c r="CI102" s="9"/>
      <c r="CJ102" s="6"/>
      <c r="CK102" s="53"/>
      <c r="CL102" s="8"/>
      <c r="CM102" s="9"/>
      <c r="CN102" s="6"/>
      <c r="CO102" s="53"/>
      <c r="CP102" s="8"/>
      <c r="CQ102" s="9"/>
      <c r="CR102" s="6"/>
      <c r="CS102" s="53"/>
      <c r="CT102" s="33">
        <f>SUM(B102:CS102)/4</f>
        <v>15</v>
      </c>
      <c r="CU102" s="33"/>
      <c r="CV102" s="33"/>
      <c r="CW102" s="4"/>
    </row>
    <row r="103" spans="1:101" ht="15" thickBot="1" x14ac:dyDescent="0.35">
      <c r="A103" s="19" t="s">
        <v>51</v>
      </c>
      <c r="B103" s="8"/>
      <c r="C103" s="9"/>
      <c r="D103" s="6"/>
      <c r="E103" s="7"/>
      <c r="F103" s="8"/>
      <c r="G103" s="9"/>
      <c r="H103" s="6"/>
      <c r="I103" s="10"/>
      <c r="J103" s="11">
        <v>1</v>
      </c>
      <c r="K103" s="9">
        <v>1</v>
      </c>
      <c r="L103" s="6">
        <v>1</v>
      </c>
      <c r="M103" s="53">
        <v>1</v>
      </c>
      <c r="N103" s="8">
        <v>1</v>
      </c>
      <c r="O103" s="9">
        <v>1</v>
      </c>
      <c r="P103" s="6">
        <v>1</v>
      </c>
      <c r="Q103" s="53">
        <v>1</v>
      </c>
      <c r="R103" s="8">
        <v>1</v>
      </c>
      <c r="S103" s="9">
        <v>1</v>
      </c>
      <c r="T103" s="6">
        <v>1</v>
      </c>
      <c r="U103" s="53">
        <v>1</v>
      </c>
      <c r="V103" s="8">
        <v>1</v>
      </c>
      <c r="W103" s="9">
        <v>1</v>
      </c>
      <c r="X103" s="6">
        <v>1</v>
      </c>
      <c r="Y103" s="53">
        <v>1</v>
      </c>
      <c r="Z103" s="8">
        <v>1</v>
      </c>
      <c r="AA103" s="9">
        <v>1</v>
      </c>
      <c r="AB103" s="6">
        <v>1</v>
      </c>
      <c r="AC103" s="53">
        <v>1</v>
      </c>
      <c r="AD103" s="8">
        <v>1</v>
      </c>
      <c r="AE103" s="9">
        <v>1</v>
      </c>
      <c r="AF103" s="6">
        <v>1</v>
      </c>
      <c r="AG103" s="53">
        <v>1</v>
      </c>
      <c r="AH103" s="8">
        <v>1</v>
      </c>
      <c r="AI103" s="9">
        <v>1</v>
      </c>
      <c r="AJ103" s="6">
        <v>1</v>
      </c>
      <c r="AK103" s="53">
        <v>1</v>
      </c>
      <c r="AL103" s="8">
        <v>1</v>
      </c>
      <c r="AM103" s="9">
        <v>1</v>
      </c>
      <c r="AN103" s="6">
        <v>1</v>
      </c>
      <c r="AO103" s="53">
        <v>1</v>
      </c>
      <c r="AP103" s="8">
        <v>1</v>
      </c>
      <c r="AQ103" s="9">
        <v>1</v>
      </c>
      <c r="AR103" s="6">
        <v>1</v>
      </c>
      <c r="AS103" s="53">
        <v>1</v>
      </c>
      <c r="AT103" s="8">
        <v>1</v>
      </c>
      <c r="AU103" s="9">
        <v>1</v>
      </c>
      <c r="AV103" s="6">
        <v>1</v>
      </c>
      <c r="AW103" s="53">
        <v>1</v>
      </c>
      <c r="AX103" s="34">
        <v>1</v>
      </c>
      <c r="AY103" s="9">
        <v>1</v>
      </c>
      <c r="AZ103" s="6">
        <v>1</v>
      </c>
      <c r="BA103" s="54">
        <v>1</v>
      </c>
      <c r="BB103" s="34"/>
      <c r="BC103" s="9"/>
      <c r="BD103" s="6"/>
      <c r="BE103" s="7"/>
      <c r="BF103" s="8"/>
      <c r="BG103" s="9"/>
      <c r="BH103" s="6"/>
      <c r="BI103" s="7"/>
      <c r="BJ103" s="8"/>
      <c r="BK103" s="9"/>
      <c r="BL103" s="6"/>
      <c r="BM103" s="7"/>
      <c r="BN103" s="8"/>
      <c r="BO103" s="9"/>
      <c r="BP103" s="6"/>
      <c r="BQ103" s="35"/>
      <c r="BR103" s="34"/>
      <c r="BS103" s="9"/>
      <c r="BT103" s="6"/>
      <c r="BU103" s="7"/>
      <c r="BV103" s="8"/>
      <c r="BW103" s="9"/>
      <c r="BX103" s="6"/>
      <c r="BY103" s="7"/>
      <c r="BZ103" s="8"/>
      <c r="CA103" s="9"/>
      <c r="CB103" s="6"/>
      <c r="CC103" s="7"/>
      <c r="CD103" s="8"/>
      <c r="CE103" s="9"/>
      <c r="CF103" s="6"/>
      <c r="CG103" s="7"/>
      <c r="CH103" s="8"/>
      <c r="CI103" s="9"/>
      <c r="CJ103" s="6"/>
      <c r="CK103" s="7"/>
      <c r="CL103" s="8"/>
      <c r="CM103" s="9"/>
      <c r="CN103" s="6"/>
      <c r="CO103" s="7"/>
      <c r="CP103" s="8"/>
      <c r="CQ103" s="9"/>
      <c r="CR103" s="6"/>
      <c r="CS103" s="7"/>
      <c r="CT103" s="33">
        <f t="shared" si="12"/>
        <v>11</v>
      </c>
      <c r="CU103" s="33"/>
      <c r="CV103" s="33"/>
      <c r="CW103" s="4"/>
    </row>
    <row r="104" spans="1:101" ht="15" thickBot="1" x14ac:dyDescent="0.35">
      <c r="A104" s="20" t="s">
        <v>28</v>
      </c>
      <c r="B104" s="8"/>
      <c r="C104" s="9"/>
      <c r="D104" s="6"/>
      <c r="E104" s="7"/>
      <c r="F104" s="8"/>
      <c r="G104" s="9"/>
      <c r="H104" s="6"/>
      <c r="I104" s="10"/>
      <c r="J104" s="11"/>
      <c r="K104" s="9"/>
      <c r="L104" s="6"/>
      <c r="M104" s="7"/>
      <c r="N104" s="8"/>
      <c r="O104" s="9"/>
      <c r="P104" s="6"/>
      <c r="Q104" s="7"/>
      <c r="R104" s="8"/>
      <c r="S104" s="9"/>
      <c r="T104" s="6"/>
      <c r="U104" s="7"/>
      <c r="V104" s="8"/>
      <c r="W104" s="9"/>
      <c r="X104" s="6"/>
      <c r="Y104" s="7"/>
      <c r="Z104" s="8"/>
      <c r="AA104" s="9"/>
      <c r="AB104" s="6"/>
      <c r="AC104" s="7"/>
      <c r="AD104" s="8"/>
      <c r="AE104" s="9"/>
      <c r="AF104" s="6"/>
      <c r="AG104" s="7"/>
      <c r="AH104" s="8"/>
      <c r="AI104" s="9"/>
      <c r="AJ104" s="6"/>
      <c r="AK104" s="7"/>
      <c r="AL104" s="8"/>
      <c r="AM104" s="9"/>
      <c r="AN104" s="6"/>
      <c r="AO104" s="7"/>
      <c r="AP104" s="8"/>
      <c r="AQ104" s="9"/>
      <c r="AR104" s="6"/>
      <c r="AS104" s="7"/>
      <c r="AT104" s="8"/>
      <c r="AU104" s="9"/>
      <c r="AV104" s="6"/>
      <c r="AW104" s="7"/>
      <c r="AX104" s="34"/>
      <c r="AY104" s="9"/>
      <c r="AZ104" s="6"/>
      <c r="BA104" s="172">
        <v>1</v>
      </c>
      <c r="BB104" s="176">
        <v>1</v>
      </c>
      <c r="BC104" s="173">
        <v>1</v>
      </c>
      <c r="BD104" s="174">
        <v>1</v>
      </c>
      <c r="BE104" s="175">
        <v>1</v>
      </c>
      <c r="BF104" s="176">
        <v>1</v>
      </c>
      <c r="BG104" s="173">
        <v>1</v>
      </c>
      <c r="BH104" s="174">
        <v>1</v>
      </c>
      <c r="BI104" s="175">
        <v>1</v>
      </c>
      <c r="BJ104" s="176">
        <v>1</v>
      </c>
      <c r="BK104" s="173">
        <v>1</v>
      </c>
      <c r="BL104" s="174">
        <v>1</v>
      </c>
      <c r="BM104" s="175">
        <v>1</v>
      </c>
      <c r="BN104" s="176">
        <v>1</v>
      </c>
      <c r="BO104" s="173">
        <v>1</v>
      </c>
      <c r="BP104" s="174">
        <v>1</v>
      </c>
      <c r="BQ104" s="177">
        <v>1</v>
      </c>
      <c r="BR104" s="34"/>
      <c r="BS104" s="9"/>
      <c r="BT104" s="6"/>
      <c r="BU104" s="7"/>
      <c r="BV104" s="8"/>
      <c r="BW104" s="9"/>
      <c r="BX104" s="6"/>
      <c r="BY104" s="7"/>
      <c r="BZ104" s="8"/>
      <c r="CA104" s="9"/>
      <c r="CB104" s="6"/>
      <c r="CC104" s="7"/>
      <c r="CD104" s="8"/>
      <c r="CE104" s="9"/>
      <c r="CF104" s="6"/>
      <c r="CG104" s="7"/>
      <c r="CH104" s="8"/>
      <c r="CI104" s="9"/>
      <c r="CJ104" s="6"/>
      <c r="CK104" s="7"/>
      <c r="CL104" s="8"/>
      <c r="CM104" s="9"/>
      <c r="CN104" s="6"/>
      <c r="CO104" s="7"/>
      <c r="CP104" s="8"/>
      <c r="CQ104" s="9"/>
      <c r="CR104" s="6"/>
      <c r="CS104" s="7"/>
      <c r="CT104" s="33">
        <f t="shared" si="12"/>
        <v>4.25</v>
      </c>
      <c r="CU104" s="33"/>
      <c r="CV104" s="33"/>
      <c r="CW104" s="33"/>
    </row>
    <row r="105" spans="1:101" ht="15" thickBot="1" x14ac:dyDescent="0.35">
      <c r="A105" s="20" t="s">
        <v>109</v>
      </c>
      <c r="B105" s="8"/>
      <c r="C105" s="9"/>
      <c r="D105" s="6"/>
      <c r="E105" s="7"/>
      <c r="F105" s="8"/>
      <c r="G105" s="9"/>
      <c r="H105" s="6"/>
      <c r="I105" s="10"/>
      <c r="J105" s="11"/>
      <c r="K105" s="9"/>
      <c r="L105" s="6"/>
      <c r="M105" s="7"/>
      <c r="N105" s="8"/>
      <c r="O105" s="9"/>
      <c r="P105" s="6"/>
      <c r="Q105" s="7"/>
      <c r="R105" s="8"/>
      <c r="S105" s="9"/>
      <c r="T105" s="6"/>
      <c r="U105" s="7"/>
      <c r="V105" s="8"/>
      <c r="W105" s="9"/>
      <c r="X105" s="6"/>
      <c r="Y105" s="7"/>
      <c r="Z105" s="8"/>
      <c r="AA105" s="9"/>
      <c r="AB105" s="6"/>
      <c r="AC105" s="7"/>
      <c r="AD105" s="8"/>
      <c r="AE105" s="9"/>
      <c r="AF105" s="6"/>
      <c r="AG105" s="7"/>
      <c r="AH105" s="8"/>
      <c r="AI105" s="9"/>
      <c r="AJ105" s="6"/>
      <c r="AK105" s="7"/>
      <c r="AL105" s="8"/>
      <c r="AM105" s="9"/>
      <c r="AN105" s="6"/>
      <c r="AO105" s="7"/>
      <c r="AP105" s="8"/>
      <c r="AQ105" s="9"/>
      <c r="AR105" s="6"/>
      <c r="AS105" s="7"/>
      <c r="AT105" s="8"/>
      <c r="AU105" s="9"/>
      <c r="AV105" s="6"/>
      <c r="AW105" s="7"/>
      <c r="AX105" s="34"/>
      <c r="AY105" s="9"/>
      <c r="AZ105" s="6"/>
      <c r="BA105" s="35"/>
      <c r="BB105" s="34"/>
      <c r="BC105" s="9"/>
      <c r="BD105" s="6"/>
      <c r="BE105" s="7"/>
      <c r="BF105" s="8"/>
      <c r="BG105" s="9"/>
      <c r="BH105" s="6"/>
      <c r="BI105" s="7"/>
      <c r="BJ105" s="8"/>
      <c r="BK105" s="9"/>
      <c r="BL105" s="6"/>
      <c r="BM105" s="7"/>
      <c r="BN105" s="8"/>
      <c r="BO105" s="9"/>
      <c r="BP105" s="6"/>
      <c r="BQ105" s="35"/>
      <c r="BR105" s="34"/>
      <c r="BS105" s="9"/>
      <c r="BT105" s="6"/>
      <c r="BU105" s="7"/>
      <c r="BV105" s="8"/>
      <c r="BW105" s="9"/>
      <c r="BX105" s="6"/>
      <c r="BY105" s="7"/>
      <c r="BZ105" s="8"/>
      <c r="CA105" s="9"/>
      <c r="CB105" s="6"/>
      <c r="CC105" s="7"/>
      <c r="CD105" s="8"/>
      <c r="CE105" s="9"/>
      <c r="CF105" s="6"/>
      <c r="CG105" s="7"/>
      <c r="CH105" s="8"/>
      <c r="CI105" s="9"/>
      <c r="CJ105" s="6"/>
      <c r="CK105" s="7"/>
      <c r="CL105" s="8"/>
      <c r="CM105" s="9"/>
      <c r="CN105" s="6"/>
      <c r="CO105" s="7"/>
      <c r="CP105" s="8"/>
      <c r="CQ105" s="9"/>
      <c r="CR105" s="6"/>
      <c r="CS105" s="7"/>
      <c r="CT105" s="33">
        <f t="shared" si="12"/>
        <v>0</v>
      </c>
      <c r="CU105" s="33"/>
      <c r="CV105" s="33"/>
    </row>
    <row r="106" spans="1:101" ht="15" thickBot="1" x14ac:dyDescent="0.35">
      <c r="A106" s="21" t="s">
        <v>106</v>
      </c>
      <c r="B106" s="55"/>
      <c r="C106" s="56"/>
      <c r="D106" s="57"/>
      <c r="E106" s="58"/>
      <c r="F106" s="55"/>
      <c r="G106" s="56"/>
      <c r="H106" s="57"/>
      <c r="I106" s="59"/>
      <c r="J106" s="41"/>
      <c r="K106" s="37"/>
      <c r="L106" s="38"/>
      <c r="M106" s="39"/>
      <c r="N106" s="36"/>
      <c r="O106" s="37"/>
      <c r="P106" s="38"/>
      <c r="Q106" s="39"/>
      <c r="R106" s="36"/>
      <c r="S106" s="37"/>
      <c r="T106" s="38"/>
      <c r="U106" s="39"/>
      <c r="V106" s="36"/>
      <c r="W106" s="37"/>
      <c r="X106" s="38"/>
      <c r="Y106" s="39"/>
      <c r="Z106" s="36"/>
      <c r="AA106" s="37"/>
      <c r="AB106" s="38"/>
      <c r="AC106" s="39"/>
      <c r="AD106" s="36"/>
      <c r="AE106" s="37"/>
      <c r="AF106" s="38"/>
      <c r="AG106" s="39"/>
      <c r="AH106" s="36"/>
      <c r="AI106" s="37"/>
      <c r="AJ106" s="38"/>
      <c r="AK106" s="39"/>
      <c r="AL106" s="36"/>
      <c r="AM106" s="37"/>
      <c r="AN106" s="38"/>
      <c r="AO106" s="39"/>
      <c r="AP106" s="36"/>
      <c r="AQ106" s="37"/>
      <c r="AR106" s="38"/>
      <c r="AS106" s="39"/>
      <c r="AT106" s="36"/>
      <c r="AU106" s="37"/>
      <c r="AV106" s="38"/>
      <c r="AW106" s="39"/>
      <c r="AX106" s="43"/>
      <c r="AY106" s="37"/>
      <c r="AZ106" s="38"/>
      <c r="BA106" s="42"/>
      <c r="BB106" s="43"/>
      <c r="BC106" s="37"/>
      <c r="BD106" s="38"/>
      <c r="BE106" s="39"/>
      <c r="BF106" s="36"/>
      <c r="BG106" s="37"/>
      <c r="BH106" s="38"/>
      <c r="BI106" s="39"/>
      <c r="BJ106" s="36"/>
      <c r="BK106" s="37"/>
      <c r="BL106" s="38"/>
      <c r="BM106" s="39"/>
      <c r="BN106" s="36"/>
      <c r="BO106" s="37"/>
      <c r="BP106" s="38"/>
      <c r="BQ106" s="42"/>
      <c r="BR106" s="60"/>
      <c r="BS106" s="56"/>
      <c r="BT106" s="57"/>
      <c r="BU106" s="58"/>
      <c r="BV106" s="55"/>
      <c r="BW106" s="56"/>
      <c r="BX106" s="57"/>
      <c r="BY106" s="58"/>
      <c r="BZ106" s="55"/>
      <c r="CA106" s="56"/>
      <c r="CB106" s="57"/>
      <c r="CC106" s="58"/>
      <c r="CD106" s="55"/>
      <c r="CE106" s="56"/>
      <c r="CF106" s="57"/>
      <c r="CG106" s="58"/>
      <c r="CH106" s="55"/>
      <c r="CI106" s="56"/>
      <c r="CJ106" s="57"/>
      <c r="CK106" s="58"/>
      <c r="CL106" s="55"/>
      <c r="CM106" s="56"/>
      <c r="CN106" s="57"/>
      <c r="CO106" s="58"/>
      <c r="CP106" s="55"/>
      <c r="CQ106" s="56"/>
      <c r="CR106" s="57"/>
      <c r="CS106" s="58"/>
    </row>
    <row r="107" spans="1:101" x14ac:dyDescent="0.3">
      <c r="B107" s="168">
        <f t="shared" ref="B107:BM107" si="13" xml:space="preserve"> SUM(B90:B106)</f>
        <v>0</v>
      </c>
      <c r="C107" s="168">
        <f t="shared" si="13"/>
        <v>0</v>
      </c>
      <c r="D107" s="168">
        <f t="shared" si="13"/>
        <v>0</v>
      </c>
      <c r="E107" s="168">
        <f t="shared" si="13"/>
        <v>0</v>
      </c>
      <c r="F107" s="168">
        <f t="shared" si="13"/>
        <v>0</v>
      </c>
      <c r="G107" s="168">
        <f t="shared" si="13"/>
        <v>0</v>
      </c>
      <c r="H107" s="168">
        <f t="shared" si="13"/>
        <v>1</v>
      </c>
      <c r="I107" s="168">
        <f t="shared" si="13"/>
        <v>1</v>
      </c>
      <c r="J107" s="168">
        <f t="shared" si="13"/>
        <v>4</v>
      </c>
      <c r="K107" s="168">
        <f t="shared" si="13"/>
        <v>4</v>
      </c>
      <c r="L107" s="168">
        <f t="shared" si="13"/>
        <v>4</v>
      </c>
      <c r="M107" s="168">
        <f t="shared" si="13"/>
        <v>4</v>
      </c>
      <c r="N107" s="168">
        <f t="shared" si="13"/>
        <v>4</v>
      </c>
      <c r="O107" s="168">
        <f t="shared" si="13"/>
        <v>4</v>
      </c>
      <c r="P107" s="168">
        <f t="shared" si="13"/>
        <v>4</v>
      </c>
      <c r="Q107" s="168">
        <f t="shared" si="13"/>
        <v>4</v>
      </c>
      <c r="R107" s="168">
        <f t="shared" si="13"/>
        <v>4</v>
      </c>
      <c r="S107" s="168">
        <f t="shared" si="13"/>
        <v>4</v>
      </c>
      <c r="T107" s="168">
        <f t="shared" si="13"/>
        <v>4</v>
      </c>
      <c r="U107" s="168">
        <f t="shared" si="13"/>
        <v>4</v>
      </c>
      <c r="V107" s="168">
        <f t="shared" si="13"/>
        <v>4</v>
      </c>
      <c r="W107" s="168">
        <f t="shared" si="13"/>
        <v>4</v>
      </c>
      <c r="X107" s="168">
        <f t="shared" si="13"/>
        <v>4</v>
      </c>
      <c r="Y107" s="168">
        <f t="shared" si="13"/>
        <v>4</v>
      </c>
      <c r="Z107" s="168">
        <f t="shared" si="13"/>
        <v>4</v>
      </c>
      <c r="AA107" s="168">
        <f t="shared" si="13"/>
        <v>4</v>
      </c>
      <c r="AB107" s="168">
        <f t="shared" si="13"/>
        <v>4</v>
      </c>
      <c r="AC107" s="168">
        <f t="shared" si="13"/>
        <v>4</v>
      </c>
      <c r="AD107" s="168">
        <f t="shared" si="13"/>
        <v>4</v>
      </c>
      <c r="AE107" s="168">
        <f t="shared" si="13"/>
        <v>4</v>
      </c>
      <c r="AF107" s="168">
        <f t="shared" si="13"/>
        <v>4</v>
      </c>
      <c r="AG107" s="168">
        <f t="shared" si="13"/>
        <v>4</v>
      </c>
      <c r="AH107" s="168">
        <f t="shared" si="13"/>
        <v>4</v>
      </c>
      <c r="AI107" s="168">
        <f t="shared" si="13"/>
        <v>4</v>
      </c>
      <c r="AJ107" s="168">
        <f t="shared" si="13"/>
        <v>4</v>
      </c>
      <c r="AK107" s="168">
        <f t="shared" si="13"/>
        <v>4</v>
      </c>
      <c r="AL107" s="168">
        <f t="shared" si="13"/>
        <v>4</v>
      </c>
      <c r="AM107" s="168">
        <f t="shared" si="13"/>
        <v>4</v>
      </c>
      <c r="AN107" s="168">
        <f t="shared" si="13"/>
        <v>4</v>
      </c>
      <c r="AO107" s="168">
        <f t="shared" si="13"/>
        <v>4</v>
      </c>
      <c r="AP107" s="168">
        <f t="shared" si="13"/>
        <v>4</v>
      </c>
      <c r="AQ107" s="168">
        <f t="shared" si="13"/>
        <v>4</v>
      </c>
      <c r="AR107" s="168">
        <f t="shared" si="13"/>
        <v>4</v>
      </c>
      <c r="AS107" s="168">
        <f t="shared" si="13"/>
        <v>4</v>
      </c>
      <c r="AT107" s="168">
        <f t="shared" si="13"/>
        <v>4</v>
      </c>
      <c r="AU107" s="168">
        <f t="shared" si="13"/>
        <v>4</v>
      </c>
      <c r="AV107" s="168">
        <f t="shared" si="13"/>
        <v>4</v>
      </c>
      <c r="AW107" s="168">
        <f t="shared" si="13"/>
        <v>4</v>
      </c>
      <c r="AX107" s="168">
        <f t="shared" si="13"/>
        <v>4</v>
      </c>
      <c r="AY107" s="168">
        <f t="shared" si="13"/>
        <v>4</v>
      </c>
      <c r="AZ107" s="168">
        <f t="shared" si="13"/>
        <v>4</v>
      </c>
      <c r="BA107" s="168">
        <f t="shared" si="13"/>
        <v>5</v>
      </c>
      <c r="BB107" s="168">
        <f t="shared" si="13"/>
        <v>5</v>
      </c>
      <c r="BC107" s="168">
        <f t="shared" si="13"/>
        <v>5</v>
      </c>
      <c r="BD107" s="168">
        <f t="shared" si="13"/>
        <v>5</v>
      </c>
      <c r="BE107" s="168">
        <f t="shared" si="13"/>
        <v>5</v>
      </c>
      <c r="BF107" s="168">
        <f t="shared" si="13"/>
        <v>5</v>
      </c>
      <c r="BG107" s="168">
        <f t="shared" si="13"/>
        <v>5</v>
      </c>
      <c r="BH107" s="168">
        <f t="shared" si="13"/>
        <v>5</v>
      </c>
      <c r="BI107" s="168">
        <f t="shared" si="13"/>
        <v>5</v>
      </c>
      <c r="BJ107" s="168">
        <f t="shared" si="13"/>
        <v>5</v>
      </c>
      <c r="BK107" s="168">
        <f t="shared" si="13"/>
        <v>5</v>
      </c>
      <c r="BL107" s="168">
        <f t="shared" si="13"/>
        <v>5</v>
      </c>
      <c r="BM107" s="168">
        <f t="shared" si="13"/>
        <v>4</v>
      </c>
      <c r="BN107" s="168">
        <f t="shared" ref="BN107:CS107" si="14" xml:space="preserve"> SUM(BN90:BN106)</f>
        <v>4</v>
      </c>
      <c r="BO107" s="168">
        <f t="shared" si="14"/>
        <v>4</v>
      </c>
      <c r="BP107" s="168">
        <f t="shared" si="14"/>
        <v>4</v>
      </c>
      <c r="BQ107" s="168">
        <f t="shared" si="14"/>
        <v>4</v>
      </c>
      <c r="BR107" s="168">
        <f t="shared" si="14"/>
        <v>0</v>
      </c>
      <c r="BS107" s="168">
        <f t="shared" si="14"/>
        <v>0</v>
      </c>
      <c r="BT107" s="168">
        <f t="shared" si="14"/>
        <v>0</v>
      </c>
      <c r="BU107" s="168">
        <f t="shared" si="14"/>
        <v>0</v>
      </c>
      <c r="BV107" s="168">
        <f t="shared" si="14"/>
        <v>0</v>
      </c>
      <c r="BW107" s="168">
        <f t="shared" si="14"/>
        <v>0</v>
      </c>
      <c r="BX107" s="168">
        <f t="shared" si="14"/>
        <v>0</v>
      </c>
      <c r="BY107" s="168">
        <f t="shared" si="14"/>
        <v>0</v>
      </c>
      <c r="BZ107" s="168">
        <f t="shared" si="14"/>
        <v>0</v>
      </c>
      <c r="CA107" s="168">
        <f t="shared" si="14"/>
        <v>0</v>
      </c>
      <c r="CB107" s="168">
        <f t="shared" si="14"/>
        <v>0</v>
      </c>
      <c r="CC107" s="168">
        <f t="shared" si="14"/>
        <v>0</v>
      </c>
      <c r="CD107" s="168">
        <f t="shared" si="14"/>
        <v>0</v>
      </c>
      <c r="CE107" s="168">
        <f t="shared" si="14"/>
        <v>0</v>
      </c>
      <c r="CF107" s="168">
        <f t="shared" si="14"/>
        <v>0</v>
      </c>
      <c r="CG107" s="168">
        <f t="shared" si="14"/>
        <v>0</v>
      </c>
      <c r="CH107" s="168">
        <f t="shared" si="14"/>
        <v>0</v>
      </c>
      <c r="CI107" s="168">
        <f t="shared" si="14"/>
        <v>0</v>
      </c>
      <c r="CJ107" s="168">
        <f t="shared" si="14"/>
        <v>0</v>
      </c>
      <c r="CK107" s="168">
        <f t="shared" si="14"/>
        <v>0</v>
      </c>
      <c r="CL107" s="168">
        <f t="shared" si="14"/>
        <v>0</v>
      </c>
      <c r="CM107" s="168">
        <f t="shared" si="14"/>
        <v>0</v>
      </c>
      <c r="CN107" s="168">
        <f t="shared" si="14"/>
        <v>0</v>
      </c>
      <c r="CO107" s="168">
        <f t="shared" si="14"/>
        <v>0</v>
      </c>
      <c r="CP107" s="168">
        <f t="shared" si="14"/>
        <v>0</v>
      </c>
      <c r="CQ107" s="168">
        <f t="shared" si="14"/>
        <v>0</v>
      </c>
      <c r="CR107" s="168">
        <f t="shared" si="14"/>
        <v>0</v>
      </c>
      <c r="CS107" s="168">
        <f t="shared" si="14"/>
        <v>0</v>
      </c>
    </row>
    <row r="108" spans="1:101" ht="15" thickBot="1" x14ac:dyDescent="0.35">
      <c r="B108" s="348" t="s">
        <v>20</v>
      </c>
      <c r="C108" s="341"/>
      <c r="D108" s="341"/>
      <c r="E108" s="341"/>
      <c r="F108" s="341" t="s">
        <v>21</v>
      </c>
      <c r="G108" s="341"/>
      <c r="H108" s="341"/>
      <c r="I108" s="341"/>
      <c r="J108" s="341" t="s">
        <v>23</v>
      </c>
      <c r="K108" s="341"/>
      <c r="L108" s="341"/>
      <c r="M108" s="341"/>
      <c r="N108" s="341" t="s">
        <v>22</v>
      </c>
      <c r="O108" s="341"/>
      <c r="P108" s="341"/>
      <c r="Q108" s="341"/>
      <c r="R108" s="341" t="s">
        <v>0</v>
      </c>
      <c r="S108" s="341"/>
      <c r="T108" s="341"/>
      <c r="U108" s="341"/>
      <c r="V108" s="341" t="s">
        <v>1</v>
      </c>
      <c r="W108" s="341"/>
      <c r="X108" s="341"/>
      <c r="Y108" s="341"/>
      <c r="Z108" s="341" t="s">
        <v>2</v>
      </c>
      <c r="AA108" s="341"/>
      <c r="AB108" s="341"/>
      <c r="AC108" s="341"/>
      <c r="AD108" s="341" t="s">
        <v>3</v>
      </c>
      <c r="AE108" s="341"/>
      <c r="AF108" s="341"/>
      <c r="AG108" s="341"/>
      <c r="AH108" s="341" t="s">
        <v>4</v>
      </c>
      <c r="AI108" s="341"/>
      <c r="AJ108" s="341"/>
      <c r="AK108" s="341"/>
      <c r="AL108" s="341" t="s">
        <v>5</v>
      </c>
      <c r="AM108" s="341"/>
      <c r="AN108" s="341"/>
      <c r="AO108" s="341"/>
      <c r="AP108" s="341" t="s">
        <v>6</v>
      </c>
      <c r="AQ108" s="341"/>
      <c r="AR108" s="341"/>
      <c r="AS108" s="341"/>
      <c r="AT108" s="390" t="s">
        <v>7</v>
      </c>
      <c r="AU108" s="390"/>
      <c r="AV108" s="390"/>
      <c r="AW108" s="390"/>
      <c r="AX108" s="390" t="s">
        <v>8</v>
      </c>
      <c r="AY108" s="390"/>
      <c r="AZ108" s="390"/>
      <c r="BA108" s="390"/>
      <c r="BB108" s="390" t="s">
        <v>9</v>
      </c>
      <c r="BC108" s="390"/>
      <c r="BD108" s="390"/>
      <c r="BE108" s="390"/>
      <c r="BF108" s="341" t="s">
        <v>10</v>
      </c>
      <c r="BG108" s="341"/>
      <c r="BH108" s="341"/>
      <c r="BI108" s="341"/>
      <c r="BJ108" s="341" t="s">
        <v>11</v>
      </c>
      <c r="BK108" s="341"/>
      <c r="BL108" s="341"/>
      <c r="BM108" s="341"/>
      <c r="BN108" s="341" t="s">
        <v>12</v>
      </c>
      <c r="BO108" s="341"/>
      <c r="BP108" s="341"/>
      <c r="BQ108" s="341"/>
      <c r="BR108" s="341" t="s">
        <v>13</v>
      </c>
      <c r="BS108" s="341"/>
      <c r="BT108" s="341"/>
      <c r="BU108" s="341"/>
      <c r="BV108" s="341" t="s">
        <v>14</v>
      </c>
      <c r="BW108" s="341"/>
      <c r="BX108" s="341"/>
      <c r="BY108" s="341"/>
      <c r="BZ108" s="341" t="s">
        <v>15</v>
      </c>
      <c r="CA108" s="341"/>
      <c r="CB108" s="341"/>
      <c r="CC108" s="341"/>
      <c r="CD108" s="341" t="s">
        <v>16</v>
      </c>
      <c r="CE108" s="341"/>
      <c r="CF108" s="341"/>
      <c r="CG108" s="341"/>
      <c r="CH108" s="341" t="s">
        <v>17</v>
      </c>
      <c r="CI108" s="341"/>
      <c r="CJ108" s="341"/>
      <c r="CK108" s="341"/>
      <c r="CL108" s="341" t="s">
        <v>18</v>
      </c>
      <c r="CM108" s="341"/>
      <c r="CN108" s="341"/>
      <c r="CO108" s="341"/>
      <c r="CP108" s="341" t="s">
        <v>19</v>
      </c>
      <c r="CQ108" s="341"/>
      <c r="CR108" s="341"/>
      <c r="CS108" s="342"/>
    </row>
    <row r="109" spans="1:101" ht="15" thickBot="1" x14ac:dyDescent="0.35">
      <c r="H109" s="33"/>
      <c r="I109" s="33"/>
      <c r="AT109" s="345" t="s">
        <v>40</v>
      </c>
      <c r="AU109" s="346"/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7"/>
    </row>
    <row r="110" spans="1:101" x14ac:dyDescent="0.3">
      <c r="B110" s="354" t="s">
        <v>20</v>
      </c>
      <c r="C110" s="343"/>
      <c r="D110" s="343"/>
      <c r="E110" s="343"/>
      <c r="F110" s="354" t="s">
        <v>21</v>
      </c>
      <c r="G110" s="343"/>
      <c r="H110" s="343"/>
      <c r="I110" s="344"/>
      <c r="J110" s="354" t="s">
        <v>23</v>
      </c>
      <c r="K110" s="343"/>
      <c r="L110" s="343"/>
      <c r="M110" s="343"/>
      <c r="N110" s="355" t="s">
        <v>22</v>
      </c>
      <c r="O110" s="352"/>
      <c r="P110" s="352"/>
      <c r="Q110" s="352"/>
      <c r="R110" s="352" t="s">
        <v>0</v>
      </c>
      <c r="S110" s="352"/>
      <c r="T110" s="352"/>
      <c r="U110" s="352"/>
      <c r="V110" s="352" t="s">
        <v>1</v>
      </c>
      <c r="W110" s="352"/>
      <c r="X110" s="352"/>
      <c r="Y110" s="352"/>
      <c r="Z110" s="352" t="s">
        <v>2</v>
      </c>
      <c r="AA110" s="352"/>
      <c r="AB110" s="352"/>
      <c r="AC110" s="352"/>
      <c r="AD110" s="352" t="s">
        <v>3</v>
      </c>
      <c r="AE110" s="352"/>
      <c r="AF110" s="352"/>
      <c r="AG110" s="352"/>
      <c r="AH110" s="352" t="s">
        <v>4</v>
      </c>
      <c r="AI110" s="352"/>
      <c r="AJ110" s="352"/>
      <c r="AK110" s="352"/>
      <c r="AL110" s="352" t="s">
        <v>5</v>
      </c>
      <c r="AM110" s="352"/>
      <c r="AN110" s="352"/>
      <c r="AO110" s="352"/>
      <c r="AP110" s="352" t="s">
        <v>6</v>
      </c>
      <c r="AQ110" s="352"/>
      <c r="AR110" s="352"/>
      <c r="AS110" s="352"/>
      <c r="AT110" s="352" t="s">
        <v>7</v>
      </c>
      <c r="AU110" s="352"/>
      <c r="AV110" s="352"/>
      <c r="AW110" s="391"/>
      <c r="AX110" s="352" t="s">
        <v>8</v>
      </c>
      <c r="AY110" s="352"/>
      <c r="AZ110" s="352"/>
      <c r="BA110" s="353"/>
      <c r="BB110" s="352" t="s">
        <v>9</v>
      </c>
      <c r="BC110" s="352"/>
      <c r="BD110" s="352"/>
      <c r="BE110" s="352"/>
      <c r="BF110" s="352" t="s">
        <v>10</v>
      </c>
      <c r="BG110" s="352"/>
      <c r="BH110" s="352"/>
      <c r="BI110" s="352"/>
      <c r="BJ110" s="352" t="s">
        <v>11</v>
      </c>
      <c r="BK110" s="352"/>
      <c r="BL110" s="352"/>
      <c r="BM110" s="353"/>
      <c r="BN110" s="343" t="s">
        <v>12</v>
      </c>
      <c r="BO110" s="343"/>
      <c r="BP110" s="343"/>
      <c r="BQ110" s="343"/>
      <c r="BR110" s="343" t="s">
        <v>13</v>
      </c>
      <c r="BS110" s="343"/>
      <c r="BT110" s="343"/>
      <c r="BU110" s="343"/>
      <c r="BV110" s="343" t="s">
        <v>14</v>
      </c>
      <c r="BW110" s="343"/>
      <c r="BX110" s="343"/>
      <c r="BY110" s="343"/>
      <c r="BZ110" s="343" t="s">
        <v>15</v>
      </c>
      <c r="CA110" s="343"/>
      <c r="CB110" s="343"/>
      <c r="CC110" s="343"/>
      <c r="CD110" s="343" t="s">
        <v>16</v>
      </c>
      <c r="CE110" s="343"/>
      <c r="CF110" s="343"/>
      <c r="CG110" s="343"/>
      <c r="CH110" s="343" t="s">
        <v>17</v>
      </c>
      <c r="CI110" s="343"/>
      <c r="CJ110" s="343"/>
      <c r="CK110" s="343"/>
      <c r="CL110" s="343" t="s">
        <v>18</v>
      </c>
      <c r="CM110" s="343"/>
      <c r="CN110" s="343"/>
      <c r="CO110" s="343"/>
      <c r="CP110" s="343" t="s">
        <v>19</v>
      </c>
      <c r="CQ110" s="343"/>
      <c r="CR110" s="343"/>
      <c r="CS110" s="344"/>
    </row>
    <row r="111" spans="1:101" ht="15.75" hidden="1" customHeight="1" x14ac:dyDescent="0.3">
      <c r="A111" s="14" t="s">
        <v>27</v>
      </c>
      <c r="B111" s="25"/>
      <c r="C111" s="26"/>
      <c r="D111" s="27"/>
      <c r="E111" s="27"/>
      <c r="F111" s="25"/>
      <c r="G111" s="26"/>
      <c r="H111" s="27"/>
      <c r="I111" s="28"/>
      <c r="J111" s="25"/>
      <c r="K111" s="26"/>
      <c r="L111" s="27"/>
      <c r="M111" s="28"/>
      <c r="N111" s="29"/>
      <c r="O111" s="26"/>
      <c r="P111" s="27"/>
      <c r="Q111" s="30"/>
      <c r="R111" s="25"/>
      <c r="S111" s="26"/>
      <c r="T111" s="27"/>
      <c r="U111" s="30"/>
      <c r="V111" s="25"/>
      <c r="W111" s="26"/>
      <c r="X111" s="27"/>
      <c r="Y111" s="30"/>
      <c r="Z111" s="25"/>
      <c r="AA111" s="26"/>
      <c r="AB111" s="27"/>
      <c r="AC111" s="30"/>
      <c r="AD111" s="25"/>
      <c r="AE111" s="26"/>
      <c r="AF111" s="27"/>
      <c r="AG111" s="30"/>
      <c r="AH111" s="25"/>
      <c r="AI111" s="26"/>
      <c r="AJ111" s="27"/>
      <c r="AK111" s="30"/>
      <c r="AL111" s="25"/>
      <c r="AM111" s="26"/>
      <c r="AN111" s="27"/>
      <c r="AO111" s="30"/>
      <c r="AP111" s="25"/>
      <c r="AQ111" s="26"/>
      <c r="AR111" s="27"/>
      <c r="AS111" s="30"/>
      <c r="AT111" s="25"/>
      <c r="AU111" s="26"/>
      <c r="AV111" s="27"/>
      <c r="AW111" s="30"/>
      <c r="AX111" s="32"/>
      <c r="AY111" s="26"/>
      <c r="AZ111" s="27"/>
      <c r="BA111" s="30"/>
      <c r="BB111" s="32"/>
      <c r="BC111" s="26"/>
      <c r="BD111" s="27"/>
      <c r="BE111" s="30"/>
      <c r="BF111" s="25"/>
      <c r="BG111" s="26"/>
      <c r="BH111" s="27"/>
      <c r="BI111" s="30"/>
      <c r="BJ111" s="25"/>
      <c r="BK111" s="26"/>
      <c r="BL111" s="27"/>
      <c r="BM111" s="31"/>
      <c r="BN111" s="32"/>
      <c r="BO111" s="26"/>
      <c r="BP111" s="27"/>
      <c r="BQ111" s="30"/>
      <c r="BR111" s="25"/>
      <c r="BS111" s="26"/>
      <c r="BT111" s="27"/>
      <c r="BU111" s="30"/>
      <c r="BV111" s="25"/>
      <c r="BW111" s="26"/>
      <c r="BX111" s="27"/>
      <c r="BY111" s="30"/>
      <c r="BZ111" s="25"/>
      <c r="CA111" s="26"/>
      <c r="CB111" s="27"/>
      <c r="CC111" s="30"/>
      <c r="CD111" s="25"/>
      <c r="CE111" s="26"/>
      <c r="CF111" s="27"/>
      <c r="CG111" s="30"/>
      <c r="CH111" s="25"/>
      <c r="CI111" s="26"/>
      <c r="CJ111" s="27"/>
      <c r="CK111" s="30"/>
      <c r="CL111" s="25"/>
      <c r="CM111" s="26"/>
      <c r="CN111" s="27"/>
      <c r="CO111" s="30"/>
      <c r="CP111" s="25"/>
      <c r="CQ111" s="26"/>
      <c r="CR111" s="27"/>
      <c r="CS111" s="30"/>
      <c r="CT111" s="33">
        <f>SUM(B111:CS111)/4</f>
        <v>0</v>
      </c>
      <c r="CU111" s="33"/>
      <c r="CV111" s="33"/>
    </row>
    <row r="112" spans="1:101" ht="15.75" hidden="1" customHeight="1" x14ac:dyDescent="0.3">
      <c r="A112" s="15" t="s">
        <v>28</v>
      </c>
      <c r="B112" s="8"/>
      <c r="C112" s="9"/>
      <c r="D112" s="6"/>
      <c r="E112" s="7"/>
      <c r="F112" s="34"/>
      <c r="G112" s="9"/>
      <c r="H112" s="6"/>
      <c r="I112" s="10"/>
      <c r="J112" s="8"/>
      <c r="K112" s="9"/>
      <c r="L112" s="6"/>
      <c r="M112" s="10"/>
      <c r="N112" s="11"/>
      <c r="O112" s="9"/>
      <c r="P112" s="6"/>
      <c r="Q112" s="7"/>
      <c r="R112" s="8"/>
      <c r="S112" s="9"/>
      <c r="T112" s="6"/>
      <c r="U112" s="7"/>
      <c r="V112" s="8"/>
      <c r="W112" s="9"/>
      <c r="X112" s="6"/>
      <c r="Y112" s="7"/>
      <c r="Z112" s="8"/>
      <c r="AA112" s="9"/>
      <c r="AB112" s="6"/>
      <c r="AC112" s="7"/>
      <c r="AD112" s="8"/>
      <c r="AE112" s="9"/>
      <c r="AF112" s="6"/>
      <c r="AG112" s="7"/>
      <c r="AH112" s="8"/>
      <c r="AI112" s="9"/>
      <c r="AJ112" s="6"/>
      <c r="AK112" s="7"/>
      <c r="AL112" s="8"/>
      <c r="AM112" s="9"/>
      <c r="AN112" s="6"/>
      <c r="AO112" s="7"/>
      <c r="AP112" s="8"/>
      <c r="AQ112" s="9"/>
      <c r="AR112" s="6"/>
      <c r="AS112" s="7"/>
      <c r="AT112" s="8"/>
      <c r="AU112" s="9"/>
      <c r="AV112" s="6"/>
      <c r="AW112" s="7"/>
      <c r="AX112" s="34"/>
      <c r="AY112" s="9"/>
      <c r="AZ112" s="6"/>
      <c r="BA112" s="7"/>
      <c r="BB112" s="34"/>
      <c r="BC112" s="9"/>
      <c r="BD112" s="6"/>
      <c r="BE112" s="7"/>
      <c r="BF112" s="8"/>
      <c r="BG112" s="9"/>
      <c r="BH112" s="6"/>
      <c r="BI112" s="7"/>
      <c r="BJ112" s="8"/>
      <c r="BK112" s="9"/>
      <c r="BL112" s="6"/>
      <c r="BM112" s="35"/>
      <c r="BN112" s="34"/>
      <c r="BO112" s="9"/>
      <c r="BP112" s="6"/>
      <c r="BQ112" s="7"/>
      <c r="BR112" s="8"/>
      <c r="BS112" s="9"/>
      <c r="BT112" s="6"/>
      <c r="BU112" s="7"/>
      <c r="BV112" s="8"/>
      <c r="BW112" s="9"/>
      <c r="BX112" s="6"/>
      <c r="BY112" s="7"/>
      <c r="BZ112" s="8"/>
      <c r="CA112" s="9"/>
      <c r="CB112" s="6"/>
      <c r="CC112" s="7"/>
      <c r="CD112" s="8"/>
      <c r="CE112" s="9"/>
      <c r="CF112" s="6"/>
      <c r="CG112" s="7"/>
      <c r="CH112" s="8"/>
      <c r="CI112" s="9"/>
      <c r="CJ112" s="6"/>
      <c r="CK112" s="7"/>
      <c r="CL112" s="8"/>
      <c r="CM112" s="9"/>
      <c r="CN112" s="6"/>
      <c r="CO112" s="7"/>
      <c r="CP112" s="8"/>
      <c r="CQ112" s="9"/>
      <c r="CR112" s="6"/>
      <c r="CS112" s="7"/>
      <c r="CT112" s="33">
        <f t="shared" ref="CT112:CT126" si="15">SUM(B112:CS112)/4</f>
        <v>0</v>
      </c>
      <c r="CU112" s="33"/>
      <c r="CV112" s="33"/>
    </row>
    <row r="113" spans="1:101" ht="15.75" hidden="1" customHeight="1" x14ac:dyDescent="0.3">
      <c r="A113" s="15" t="s">
        <v>28</v>
      </c>
      <c r="B113" s="8"/>
      <c r="C113" s="9"/>
      <c r="D113" s="6"/>
      <c r="E113" s="6"/>
      <c r="F113" s="8"/>
      <c r="G113" s="9"/>
      <c r="H113" s="6"/>
      <c r="I113" s="10"/>
      <c r="J113" s="8"/>
      <c r="K113" s="9"/>
      <c r="L113" s="6"/>
      <c r="M113" s="10"/>
      <c r="N113" s="11"/>
      <c r="O113" s="9"/>
      <c r="P113" s="6"/>
      <c r="Q113" s="7"/>
      <c r="R113" s="8"/>
      <c r="S113" s="9"/>
      <c r="T113" s="6"/>
      <c r="U113" s="7"/>
      <c r="V113" s="8"/>
      <c r="W113" s="9"/>
      <c r="X113" s="6"/>
      <c r="Y113" s="7"/>
      <c r="Z113" s="8"/>
      <c r="AA113" s="9"/>
      <c r="AB113" s="6"/>
      <c r="AC113" s="7"/>
      <c r="AD113" s="8"/>
      <c r="AE113" s="9"/>
      <c r="AF113" s="6"/>
      <c r="AG113" s="7"/>
      <c r="AH113" s="8"/>
      <c r="AI113" s="9"/>
      <c r="AJ113" s="6"/>
      <c r="AK113" s="7"/>
      <c r="AL113" s="8"/>
      <c r="AM113" s="9"/>
      <c r="AN113" s="6"/>
      <c r="AO113" s="7"/>
      <c r="AP113" s="8"/>
      <c r="AQ113" s="9"/>
      <c r="AR113" s="6"/>
      <c r="AS113" s="7"/>
      <c r="AT113" s="8"/>
      <c r="AU113" s="9"/>
      <c r="AV113" s="6"/>
      <c r="AW113" s="7"/>
      <c r="AX113" s="34"/>
      <c r="AY113" s="9"/>
      <c r="AZ113" s="6"/>
      <c r="BA113" s="7"/>
      <c r="BB113" s="34"/>
      <c r="BC113" s="9"/>
      <c r="BD113" s="6"/>
      <c r="BE113" s="7"/>
      <c r="BF113" s="8"/>
      <c r="BG113" s="9"/>
      <c r="BH113" s="6"/>
      <c r="BI113" s="7"/>
      <c r="BJ113" s="8"/>
      <c r="BK113" s="9"/>
      <c r="BL113" s="6"/>
      <c r="BM113" s="35"/>
      <c r="BN113" s="34"/>
      <c r="BO113" s="9"/>
      <c r="BP113" s="6"/>
      <c r="BQ113" s="7"/>
      <c r="BR113" s="8"/>
      <c r="BS113" s="9"/>
      <c r="BT113" s="6"/>
      <c r="BU113" s="7"/>
      <c r="BV113" s="8"/>
      <c r="BW113" s="9"/>
      <c r="BX113" s="6"/>
      <c r="BY113" s="7"/>
      <c r="BZ113" s="8"/>
      <c r="CA113" s="9"/>
      <c r="CB113" s="6"/>
      <c r="CC113" s="7"/>
      <c r="CD113" s="8"/>
      <c r="CE113" s="9"/>
      <c r="CF113" s="6"/>
      <c r="CG113" s="7"/>
      <c r="CH113" s="8"/>
      <c r="CI113" s="9"/>
      <c r="CJ113" s="6"/>
      <c r="CK113" s="7"/>
      <c r="CL113" s="8"/>
      <c r="CM113" s="9"/>
      <c r="CN113" s="6"/>
      <c r="CO113" s="7"/>
      <c r="CP113" s="8"/>
      <c r="CQ113" s="9"/>
      <c r="CR113" s="6"/>
      <c r="CS113" s="7"/>
      <c r="CT113" s="33">
        <f t="shared" si="15"/>
        <v>0</v>
      </c>
      <c r="CU113" s="33"/>
      <c r="CV113" s="33"/>
    </row>
    <row r="114" spans="1:101" ht="15.75" hidden="1" customHeight="1" x14ac:dyDescent="0.3">
      <c r="A114" s="15" t="s">
        <v>28</v>
      </c>
      <c r="B114" s="8"/>
      <c r="C114" s="9"/>
      <c r="D114" s="6"/>
      <c r="E114" s="7"/>
      <c r="F114" s="8"/>
      <c r="G114" s="9"/>
      <c r="H114" s="6"/>
      <c r="I114" s="10"/>
      <c r="J114" s="8"/>
      <c r="K114" s="9"/>
      <c r="L114" s="6"/>
      <c r="M114" s="10"/>
      <c r="N114" s="11"/>
      <c r="O114" s="9"/>
      <c r="P114" s="6"/>
      <c r="Q114" s="7"/>
      <c r="R114" s="8"/>
      <c r="S114" s="9"/>
      <c r="T114" s="6"/>
      <c r="U114" s="7"/>
      <c r="V114" s="8"/>
      <c r="W114" s="9"/>
      <c r="X114" s="6"/>
      <c r="Y114" s="7"/>
      <c r="Z114" s="8"/>
      <c r="AA114" s="9"/>
      <c r="AB114" s="6"/>
      <c r="AC114" s="7"/>
      <c r="AD114" s="8"/>
      <c r="AE114" s="9"/>
      <c r="AF114" s="6"/>
      <c r="AG114" s="7"/>
      <c r="AH114" s="8"/>
      <c r="AI114" s="9"/>
      <c r="AJ114" s="6"/>
      <c r="AK114" s="7"/>
      <c r="AL114" s="8"/>
      <c r="AM114" s="9"/>
      <c r="AN114" s="6"/>
      <c r="AO114" s="7"/>
      <c r="AP114" s="8"/>
      <c r="AQ114" s="9"/>
      <c r="AR114" s="6"/>
      <c r="AS114" s="7"/>
      <c r="AT114" s="8"/>
      <c r="AU114" s="9"/>
      <c r="AV114" s="6"/>
      <c r="AW114" s="7"/>
      <c r="AX114" s="34"/>
      <c r="AY114" s="9"/>
      <c r="AZ114" s="6"/>
      <c r="BA114" s="7"/>
      <c r="BB114" s="34"/>
      <c r="BC114" s="9"/>
      <c r="BD114" s="6"/>
      <c r="BE114" s="7"/>
      <c r="BF114" s="8"/>
      <c r="BG114" s="9"/>
      <c r="BH114" s="6"/>
      <c r="BI114" s="7"/>
      <c r="BJ114" s="8"/>
      <c r="BK114" s="9"/>
      <c r="BL114" s="6"/>
      <c r="BM114" s="35"/>
      <c r="BN114" s="34"/>
      <c r="BO114" s="9"/>
      <c r="BP114" s="6"/>
      <c r="BQ114" s="7"/>
      <c r="BR114" s="8"/>
      <c r="BS114" s="9"/>
      <c r="BT114" s="6"/>
      <c r="BU114" s="7"/>
      <c r="BV114" s="8"/>
      <c r="BW114" s="9"/>
      <c r="BX114" s="6"/>
      <c r="BY114" s="7"/>
      <c r="BZ114" s="8"/>
      <c r="CA114" s="9"/>
      <c r="CB114" s="6"/>
      <c r="CC114" s="7"/>
      <c r="CD114" s="8"/>
      <c r="CE114" s="9"/>
      <c r="CF114" s="6"/>
      <c r="CG114" s="7"/>
      <c r="CH114" s="8"/>
      <c r="CI114" s="9"/>
      <c r="CJ114" s="6"/>
      <c r="CK114" s="7"/>
      <c r="CL114" s="8"/>
      <c r="CM114" s="9"/>
      <c r="CN114" s="6"/>
      <c r="CO114" s="7"/>
      <c r="CP114" s="8"/>
      <c r="CQ114" s="9"/>
      <c r="CR114" s="6"/>
      <c r="CS114" s="7"/>
      <c r="CT114" s="33">
        <f t="shared" si="15"/>
        <v>0</v>
      </c>
      <c r="CU114" s="33"/>
      <c r="CV114" s="33"/>
    </row>
    <row r="115" spans="1:101" ht="15.75" hidden="1" customHeight="1" x14ac:dyDescent="0.3">
      <c r="A115" s="15" t="s">
        <v>28</v>
      </c>
      <c r="B115" s="8"/>
      <c r="C115" s="9"/>
      <c r="D115" s="6"/>
      <c r="E115" s="7"/>
      <c r="F115" s="8"/>
      <c r="G115" s="9"/>
      <c r="H115" s="6"/>
      <c r="I115" s="10"/>
      <c r="J115" s="8"/>
      <c r="K115" s="9"/>
      <c r="L115" s="6"/>
      <c r="M115" s="10"/>
      <c r="N115" s="11"/>
      <c r="O115" s="9"/>
      <c r="P115" s="6"/>
      <c r="Q115" s="7"/>
      <c r="R115" s="8"/>
      <c r="S115" s="9"/>
      <c r="T115" s="6"/>
      <c r="U115" s="7"/>
      <c r="V115" s="8"/>
      <c r="W115" s="9"/>
      <c r="X115" s="6"/>
      <c r="Y115" s="7"/>
      <c r="Z115" s="8"/>
      <c r="AA115" s="9"/>
      <c r="AB115" s="6"/>
      <c r="AC115" s="7"/>
      <c r="AD115" s="8"/>
      <c r="AE115" s="9"/>
      <c r="AF115" s="6"/>
      <c r="AG115" s="7"/>
      <c r="AH115" s="8"/>
      <c r="AI115" s="9"/>
      <c r="AJ115" s="6"/>
      <c r="AK115" s="7"/>
      <c r="AL115" s="8"/>
      <c r="AM115" s="9"/>
      <c r="AN115" s="6"/>
      <c r="AO115" s="7"/>
      <c r="AP115" s="8"/>
      <c r="AQ115" s="9"/>
      <c r="AR115" s="6"/>
      <c r="AS115" s="7"/>
      <c r="AT115" s="8"/>
      <c r="AU115" s="9"/>
      <c r="AV115" s="6"/>
      <c r="AW115" s="7"/>
      <c r="AX115" s="34"/>
      <c r="AY115" s="9"/>
      <c r="AZ115" s="6"/>
      <c r="BA115" s="7"/>
      <c r="BB115" s="34"/>
      <c r="BC115" s="9"/>
      <c r="BD115" s="6"/>
      <c r="BE115" s="7"/>
      <c r="BF115" s="8"/>
      <c r="BG115" s="9"/>
      <c r="BH115" s="6"/>
      <c r="BI115" s="7"/>
      <c r="BJ115" s="8"/>
      <c r="BK115" s="9"/>
      <c r="BL115" s="6"/>
      <c r="BM115" s="35"/>
      <c r="BN115" s="34"/>
      <c r="BO115" s="9"/>
      <c r="BP115" s="6"/>
      <c r="BQ115" s="7"/>
      <c r="BR115" s="8"/>
      <c r="BS115" s="9"/>
      <c r="BT115" s="6"/>
      <c r="BU115" s="7"/>
      <c r="BV115" s="8"/>
      <c r="BW115" s="9"/>
      <c r="BX115" s="6"/>
      <c r="BY115" s="7"/>
      <c r="BZ115" s="8"/>
      <c r="CA115" s="9"/>
      <c r="CB115" s="6"/>
      <c r="CC115" s="7"/>
      <c r="CD115" s="8"/>
      <c r="CE115" s="9"/>
      <c r="CF115" s="6"/>
      <c r="CG115" s="7"/>
      <c r="CH115" s="8"/>
      <c r="CI115" s="9"/>
      <c r="CJ115" s="6"/>
      <c r="CK115" s="7"/>
      <c r="CL115" s="8"/>
      <c r="CM115" s="9"/>
      <c r="CN115" s="6"/>
      <c r="CO115" s="7"/>
      <c r="CP115" s="8"/>
      <c r="CQ115" s="9"/>
      <c r="CR115" s="6"/>
      <c r="CS115" s="7"/>
      <c r="CT115" s="33">
        <f t="shared" si="15"/>
        <v>0</v>
      </c>
      <c r="CU115" s="33"/>
      <c r="CV115" s="33"/>
    </row>
    <row r="116" spans="1:101" ht="15.75" hidden="1" customHeight="1" x14ac:dyDescent="0.3">
      <c r="A116" s="15" t="s">
        <v>35</v>
      </c>
      <c r="B116" s="8"/>
      <c r="C116" s="9"/>
      <c r="D116" s="6"/>
      <c r="E116" s="34"/>
      <c r="F116" s="8"/>
      <c r="G116" s="9"/>
      <c r="H116" s="6"/>
      <c r="I116" s="10"/>
      <c r="J116" s="8"/>
      <c r="K116" s="9"/>
      <c r="L116" s="6"/>
      <c r="M116" s="10"/>
      <c r="N116" s="11"/>
      <c r="O116" s="9"/>
      <c r="P116" s="6"/>
      <c r="Q116" s="7"/>
      <c r="R116" s="8"/>
      <c r="S116" s="9"/>
      <c r="T116" s="6"/>
      <c r="U116" s="7"/>
      <c r="V116" s="8"/>
      <c r="W116" s="9"/>
      <c r="X116" s="6"/>
      <c r="Y116" s="7"/>
      <c r="Z116" s="8"/>
      <c r="AA116" s="9"/>
      <c r="AB116" s="6"/>
      <c r="AC116" s="7"/>
      <c r="AD116" s="8"/>
      <c r="AE116" s="9"/>
      <c r="AF116" s="6"/>
      <c r="AG116" s="7"/>
      <c r="AH116" s="8"/>
      <c r="AI116" s="9"/>
      <c r="AJ116" s="6"/>
      <c r="AK116" s="7"/>
      <c r="AL116" s="8"/>
      <c r="AM116" s="9"/>
      <c r="AN116" s="6"/>
      <c r="AO116" s="7"/>
      <c r="AP116" s="8"/>
      <c r="AQ116" s="9"/>
      <c r="AR116" s="6"/>
      <c r="AS116" s="7"/>
      <c r="AT116" s="8"/>
      <c r="AU116" s="9"/>
      <c r="AV116" s="6"/>
      <c r="AW116" s="7"/>
      <c r="AX116" s="34"/>
      <c r="AY116" s="9"/>
      <c r="AZ116" s="6"/>
      <c r="BA116" s="7"/>
      <c r="BB116" s="34"/>
      <c r="BC116" s="9"/>
      <c r="BD116" s="6"/>
      <c r="BE116" s="7"/>
      <c r="BF116" s="8"/>
      <c r="BG116" s="9"/>
      <c r="BH116" s="6"/>
      <c r="BI116" s="7"/>
      <c r="BJ116" s="8"/>
      <c r="BK116" s="9"/>
      <c r="BL116" s="6"/>
      <c r="BM116" s="35"/>
      <c r="BN116" s="34"/>
      <c r="BO116" s="9"/>
      <c r="BP116" s="6"/>
      <c r="BQ116" s="7"/>
      <c r="BR116" s="8"/>
      <c r="BS116" s="9"/>
      <c r="BT116" s="6"/>
      <c r="BU116" s="7"/>
      <c r="BV116" s="8"/>
      <c r="BW116" s="9"/>
      <c r="BX116" s="6"/>
      <c r="BY116" s="7"/>
      <c r="BZ116" s="8"/>
      <c r="CA116" s="9"/>
      <c r="CB116" s="6"/>
      <c r="CC116" s="7"/>
      <c r="CD116" s="8"/>
      <c r="CE116" s="9"/>
      <c r="CF116" s="6"/>
      <c r="CG116" s="7"/>
      <c r="CH116" s="8"/>
      <c r="CI116" s="9"/>
      <c r="CJ116" s="6"/>
      <c r="CK116" s="7"/>
      <c r="CL116" s="8"/>
      <c r="CM116" s="9"/>
      <c r="CN116" s="6"/>
      <c r="CO116" s="7"/>
      <c r="CP116" s="8"/>
      <c r="CQ116" s="9"/>
      <c r="CR116" s="6"/>
      <c r="CS116" s="7"/>
      <c r="CT116" s="33">
        <f t="shared" si="15"/>
        <v>0</v>
      </c>
      <c r="CU116" s="33"/>
      <c r="CV116" s="33"/>
      <c r="CW116" s="2" t="s">
        <v>31</v>
      </c>
    </row>
    <row r="117" spans="1:101" ht="15.75" hidden="1" customHeight="1" x14ac:dyDescent="0.3">
      <c r="A117" s="22" t="s">
        <v>29</v>
      </c>
      <c r="B117" s="8"/>
      <c r="C117" s="9"/>
      <c r="D117" s="6"/>
      <c r="E117" s="7"/>
      <c r="F117" s="8"/>
      <c r="G117" s="9"/>
      <c r="H117" s="6"/>
      <c r="I117" s="10"/>
      <c r="J117" s="8"/>
      <c r="K117" s="9"/>
      <c r="L117" s="6"/>
      <c r="M117" s="10"/>
      <c r="N117" s="11"/>
      <c r="O117" s="9"/>
      <c r="P117" s="6"/>
      <c r="Q117" s="7"/>
      <c r="R117" s="8"/>
      <c r="S117" s="9"/>
      <c r="T117" s="6"/>
      <c r="U117" s="7"/>
      <c r="V117" s="8"/>
      <c r="W117" s="9"/>
      <c r="X117" s="6"/>
      <c r="Y117" s="7"/>
      <c r="Z117" s="8"/>
      <c r="AA117" s="9"/>
      <c r="AB117" s="6"/>
      <c r="AC117" s="7"/>
      <c r="AD117" s="8"/>
      <c r="AE117" s="9"/>
      <c r="AF117" s="6"/>
      <c r="AG117" s="7"/>
      <c r="AH117" s="8"/>
      <c r="AI117" s="9"/>
      <c r="AJ117" s="6"/>
      <c r="AK117" s="7"/>
      <c r="AL117" s="8"/>
      <c r="AM117" s="9"/>
      <c r="AN117" s="6"/>
      <c r="AO117" s="7"/>
      <c r="AP117" s="8"/>
      <c r="AQ117" s="9"/>
      <c r="AR117" s="6"/>
      <c r="AS117" s="7"/>
      <c r="AT117" s="8"/>
      <c r="AU117" s="9"/>
      <c r="AV117" s="6"/>
      <c r="AW117" s="7"/>
      <c r="AX117" s="34"/>
      <c r="AY117" s="9"/>
      <c r="AZ117" s="6"/>
      <c r="BA117" s="7"/>
      <c r="BB117" s="34"/>
      <c r="BC117" s="9"/>
      <c r="BD117" s="6"/>
      <c r="BE117" s="7"/>
      <c r="BF117" s="8"/>
      <c r="BG117" s="9"/>
      <c r="BH117" s="6"/>
      <c r="BI117" s="7"/>
      <c r="BJ117" s="8"/>
      <c r="BK117" s="9"/>
      <c r="BL117" s="6"/>
      <c r="BM117" s="35"/>
      <c r="BN117" s="34"/>
      <c r="BO117" s="9"/>
      <c r="BP117" s="6"/>
      <c r="BQ117" s="7"/>
      <c r="BR117" s="8"/>
      <c r="BS117" s="9"/>
      <c r="BT117" s="6"/>
      <c r="BU117" s="7"/>
      <c r="BV117" s="8"/>
      <c r="BW117" s="9"/>
      <c r="BX117" s="6"/>
      <c r="BY117" s="7"/>
      <c r="BZ117" s="8"/>
      <c r="CA117" s="9"/>
      <c r="CB117" s="6"/>
      <c r="CC117" s="7"/>
      <c r="CD117" s="8"/>
      <c r="CE117" s="9"/>
      <c r="CF117" s="6"/>
      <c r="CG117" s="7"/>
      <c r="CH117" s="8"/>
      <c r="CI117" s="9"/>
      <c r="CJ117" s="6"/>
      <c r="CK117" s="7"/>
      <c r="CL117" s="8"/>
      <c r="CM117" s="9"/>
      <c r="CN117" s="6"/>
      <c r="CO117" s="7"/>
      <c r="CP117" s="8"/>
      <c r="CQ117" s="9"/>
      <c r="CR117" s="6"/>
      <c r="CS117" s="7"/>
      <c r="CT117" s="33">
        <f t="shared" si="15"/>
        <v>0</v>
      </c>
      <c r="CU117" s="33"/>
      <c r="CV117" s="33"/>
      <c r="CW117" s="169">
        <f>SUM(CT111:CT118)</f>
        <v>0</v>
      </c>
    </row>
    <row r="118" spans="1:101" ht="15.75" hidden="1" customHeight="1" x14ac:dyDescent="0.3">
      <c r="A118" s="23" t="s">
        <v>34</v>
      </c>
      <c r="B118" s="36"/>
      <c r="C118" s="37"/>
      <c r="D118" s="38"/>
      <c r="E118" s="39"/>
      <c r="F118" s="36"/>
      <c r="G118" s="37"/>
      <c r="H118" s="79"/>
      <c r="I118" s="40"/>
      <c r="J118" s="36"/>
      <c r="K118" s="37"/>
      <c r="L118" s="38"/>
      <c r="M118" s="40"/>
      <c r="N118" s="41"/>
      <c r="O118" s="37"/>
      <c r="P118" s="38"/>
      <c r="Q118" s="39"/>
      <c r="R118" s="36"/>
      <c r="S118" s="37"/>
      <c r="T118" s="38"/>
      <c r="U118" s="39"/>
      <c r="V118" s="36"/>
      <c r="W118" s="37"/>
      <c r="X118" s="38"/>
      <c r="Y118" s="39"/>
      <c r="Z118" s="36"/>
      <c r="AA118" s="37"/>
      <c r="AB118" s="38"/>
      <c r="AC118" s="39"/>
      <c r="AD118" s="36"/>
      <c r="AE118" s="37"/>
      <c r="AF118" s="38"/>
      <c r="AG118" s="39"/>
      <c r="AH118" s="36"/>
      <c r="AI118" s="37"/>
      <c r="AJ118" s="38"/>
      <c r="AK118" s="39"/>
      <c r="AL118" s="36"/>
      <c r="AM118" s="37"/>
      <c r="AN118" s="38"/>
      <c r="AO118" s="39"/>
      <c r="AP118" s="36"/>
      <c r="AQ118" s="37"/>
      <c r="AR118" s="38"/>
      <c r="AS118" s="39"/>
      <c r="AT118" s="36"/>
      <c r="AU118" s="37"/>
      <c r="AV118" s="38"/>
      <c r="AW118" s="39"/>
      <c r="AX118" s="48"/>
      <c r="AY118" s="45"/>
      <c r="AZ118" s="79"/>
      <c r="BA118" s="52"/>
      <c r="BB118" s="48"/>
      <c r="BC118" s="45"/>
      <c r="BD118" s="79"/>
      <c r="BE118" s="52"/>
      <c r="BF118" s="50"/>
      <c r="BG118" s="45"/>
      <c r="BH118" s="79"/>
      <c r="BI118" s="52"/>
      <c r="BJ118" s="50"/>
      <c r="BK118" s="45"/>
      <c r="BL118" s="79"/>
      <c r="BM118" s="125"/>
      <c r="BN118" s="48"/>
      <c r="BO118" s="45"/>
      <c r="BP118" s="79"/>
      <c r="BQ118" s="52"/>
      <c r="BR118" s="50"/>
      <c r="BS118" s="45"/>
      <c r="BT118" s="79"/>
      <c r="BU118" s="52"/>
      <c r="BV118" s="50"/>
      <c r="BW118" s="45"/>
      <c r="BX118" s="79"/>
      <c r="BY118" s="52"/>
      <c r="BZ118" s="50"/>
      <c r="CA118" s="45"/>
      <c r="CB118" s="79"/>
      <c r="CC118" s="52"/>
      <c r="CD118" s="50"/>
      <c r="CE118" s="45"/>
      <c r="CF118" s="79"/>
      <c r="CG118" s="52"/>
      <c r="CH118" s="50"/>
      <c r="CI118" s="45"/>
      <c r="CJ118" s="79"/>
      <c r="CK118" s="52"/>
      <c r="CL118" s="50"/>
      <c r="CM118" s="45"/>
      <c r="CN118" s="79"/>
      <c r="CO118" s="52"/>
      <c r="CP118" s="50"/>
      <c r="CQ118" s="45"/>
      <c r="CR118" s="79"/>
      <c r="CS118" s="52"/>
      <c r="CT118" s="33">
        <f t="shared" si="15"/>
        <v>0</v>
      </c>
      <c r="CU118" s="33"/>
      <c r="CV118" s="33"/>
    </row>
    <row r="119" spans="1:101" x14ac:dyDescent="0.3">
      <c r="A119" s="77" t="s">
        <v>27</v>
      </c>
      <c r="B119" s="8"/>
      <c r="C119" s="8"/>
      <c r="D119" s="8"/>
      <c r="E119" s="8"/>
      <c r="F119" s="25"/>
      <c r="G119" s="28"/>
      <c r="H119" s="129"/>
      <c r="I119" s="32"/>
      <c r="J119" s="8"/>
      <c r="K119" s="8"/>
      <c r="L119" s="8"/>
      <c r="M119" s="8"/>
      <c r="N119" s="11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78"/>
      <c r="AX119" s="25"/>
      <c r="AY119" s="26"/>
      <c r="AZ119" s="80"/>
      <c r="BA119" s="83"/>
      <c r="BB119" s="32"/>
      <c r="BC119" s="26"/>
      <c r="BD119" s="80"/>
      <c r="BE119" s="81"/>
      <c r="BF119" s="25"/>
      <c r="BG119" s="26"/>
      <c r="BH119" s="80"/>
      <c r="BI119" s="81"/>
      <c r="BJ119" s="25"/>
      <c r="BK119" s="26"/>
      <c r="BL119" s="80"/>
      <c r="BM119" s="83"/>
      <c r="BN119" s="32"/>
      <c r="BO119" s="26"/>
      <c r="BP119" s="80"/>
      <c r="BQ119" s="81"/>
      <c r="BR119" s="25"/>
      <c r="BS119" s="26"/>
      <c r="BT119" s="80"/>
      <c r="BU119" s="81"/>
      <c r="BV119" s="25"/>
      <c r="BW119" s="26"/>
      <c r="BX119" s="80"/>
      <c r="BY119" s="81"/>
      <c r="BZ119" s="25"/>
      <c r="CA119" s="26"/>
      <c r="CB119" s="80"/>
      <c r="CC119" s="81"/>
      <c r="CD119" s="25"/>
      <c r="CE119" s="26"/>
      <c r="CF119" s="80"/>
      <c r="CG119" s="81"/>
      <c r="CH119" s="25"/>
      <c r="CI119" s="26"/>
      <c r="CJ119" s="80"/>
      <c r="CK119" s="81"/>
      <c r="CL119" s="25"/>
      <c r="CM119" s="26"/>
      <c r="CN119" s="80"/>
      <c r="CO119" s="81"/>
      <c r="CP119" s="25"/>
      <c r="CQ119" s="26"/>
      <c r="CR119" s="80"/>
      <c r="CS119" s="81"/>
      <c r="CT119" s="33">
        <f t="shared" si="15"/>
        <v>0</v>
      </c>
      <c r="CU119" s="33"/>
      <c r="CV119" s="33"/>
    </row>
    <row r="120" spans="1:101" x14ac:dyDescent="0.3">
      <c r="A120" s="127" t="s">
        <v>113</v>
      </c>
      <c r="B120" s="8"/>
      <c r="C120" s="9"/>
      <c r="D120" s="6"/>
      <c r="E120" s="53"/>
      <c r="F120" s="8"/>
      <c r="G120" s="9"/>
      <c r="H120" s="6"/>
      <c r="I120" s="34"/>
      <c r="J120" s="8"/>
      <c r="K120" s="9"/>
      <c r="L120" s="6"/>
      <c r="M120" s="34"/>
      <c r="N120" s="11"/>
      <c r="O120" s="9"/>
      <c r="P120" s="6"/>
      <c r="Q120" s="53"/>
      <c r="R120" s="8"/>
      <c r="S120" s="9"/>
      <c r="T120" s="6"/>
      <c r="U120" s="53"/>
      <c r="V120" s="8"/>
      <c r="W120" s="9"/>
      <c r="X120" s="6"/>
      <c r="Y120" s="53"/>
      <c r="Z120" s="8"/>
      <c r="AA120" s="9"/>
      <c r="AB120" s="6"/>
      <c r="AC120" s="53"/>
      <c r="AD120" s="8"/>
      <c r="AE120" s="9"/>
      <c r="AF120" s="6"/>
      <c r="AG120" s="53"/>
      <c r="AH120" s="8"/>
      <c r="AI120" s="9"/>
      <c r="AJ120" s="6"/>
      <c r="AK120" s="53"/>
      <c r="AL120" s="8"/>
      <c r="AM120" s="9"/>
      <c r="AN120" s="6"/>
      <c r="AO120" s="53"/>
      <c r="AP120" s="8"/>
      <c r="AQ120" s="9"/>
      <c r="AR120" s="6"/>
      <c r="AS120" s="53"/>
      <c r="AT120" s="8"/>
      <c r="AU120" s="9"/>
      <c r="AV120" s="6"/>
      <c r="AW120" s="53"/>
      <c r="AX120" s="34"/>
      <c r="AY120" s="9"/>
      <c r="AZ120" s="6"/>
      <c r="BA120" s="54"/>
      <c r="BB120" s="34"/>
      <c r="BC120" s="9"/>
      <c r="BD120" s="6"/>
      <c r="BE120" s="53"/>
      <c r="BF120" s="8"/>
      <c r="BG120" s="9"/>
      <c r="BH120" s="6"/>
      <c r="BI120" s="53"/>
      <c r="BJ120" s="8"/>
      <c r="BK120" s="9"/>
      <c r="BL120" s="6"/>
      <c r="BM120" s="54"/>
      <c r="BN120" s="34"/>
      <c r="BO120" s="9"/>
      <c r="BP120" s="6"/>
      <c r="BQ120" s="53"/>
      <c r="BR120" s="8"/>
      <c r="BS120" s="9"/>
      <c r="BT120" s="6"/>
      <c r="BU120" s="53"/>
      <c r="BV120" s="8"/>
      <c r="BW120" s="9"/>
      <c r="BX120" s="6"/>
      <c r="BY120" s="53"/>
      <c r="BZ120" s="8"/>
      <c r="CA120" s="9"/>
      <c r="CB120" s="6"/>
      <c r="CC120" s="53"/>
      <c r="CD120" s="8"/>
      <c r="CE120" s="9"/>
      <c r="CF120" s="6"/>
      <c r="CG120" s="53"/>
      <c r="CH120" s="8"/>
      <c r="CI120" s="9"/>
      <c r="CJ120" s="6"/>
      <c r="CK120" s="53"/>
      <c r="CL120" s="8"/>
      <c r="CM120" s="9"/>
      <c r="CN120" s="6"/>
      <c r="CO120" s="53"/>
      <c r="CP120" s="8"/>
      <c r="CQ120" s="9"/>
      <c r="CR120" s="6"/>
      <c r="CS120" s="53"/>
      <c r="CT120" s="33">
        <f t="shared" si="15"/>
        <v>0</v>
      </c>
      <c r="CU120" s="33"/>
      <c r="CV120" s="33"/>
      <c r="CW120" s="3" t="s">
        <v>56</v>
      </c>
    </row>
    <row r="121" spans="1:101" x14ac:dyDescent="0.3">
      <c r="A121" s="19" t="s">
        <v>60</v>
      </c>
      <c r="B121" s="8"/>
      <c r="C121" s="9"/>
      <c r="D121" s="6"/>
      <c r="E121" s="53"/>
      <c r="F121" s="8"/>
      <c r="G121" s="9"/>
      <c r="H121" s="6"/>
      <c r="I121" s="34"/>
      <c r="J121" s="8"/>
      <c r="K121" s="9"/>
      <c r="L121" s="6"/>
      <c r="M121" s="34"/>
      <c r="N121" s="11">
        <v>1</v>
      </c>
      <c r="O121" s="9">
        <v>1</v>
      </c>
      <c r="P121" s="6">
        <v>1</v>
      </c>
      <c r="Q121" s="53">
        <v>1</v>
      </c>
      <c r="R121" s="8">
        <v>1</v>
      </c>
      <c r="S121" s="9">
        <v>1</v>
      </c>
      <c r="T121" s="6">
        <v>1</v>
      </c>
      <c r="U121" s="53">
        <v>1</v>
      </c>
      <c r="V121" s="8">
        <v>1</v>
      </c>
      <c r="W121" s="9">
        <v>1</v>
      </c>
      <c r="X121" s="6">
        <v>1</v>
      </c>
      <c r="Y121" s="53">
        <v>1</v>
      </c>
      <c r="Z121" s="8">
        <v>1</v>
      </c>
      <c r="AA121" s="9">
        <v>1</v>
      </c>
      <c r="AB121" s="6">
        <v>1</v>
      </c>
      <c r="AC121" s="53">
        <v>1</v>
      </c>
      <c r="AD121" s="8">
        <v>1</v>
      </c>
      <c r="AE121" s="9">
        <v>1</v>
      </c>
      <c r="AF121" s="6">
        <v>1</v>
      </c>
      <c r="AG121" s="53">
        <v>1</v>
      </c>
      <c r="AH121" s="8">
        <v>1</v>
      </c>
      <c r="AI121" s="9">
        <v>1</v>
      </c>
      <c r="AJ121" s="6">
        <v>1</v>
      </c>
      <c r="AK121" s="53">
        <v>1</v>
      </c>
      <c r="AL121" s="8">
        <v>1</v>
      </c>
      <c r="AM121" s="9">
        <v>1</v>
      </c>
      <c r="AN121" s="6">
        <v>1</v>
      </c>
      <c r="AO121" s="53">
        <v>1</v>
      </c>
      <c r="AP121" s="8">
        <v>1</v>
      </c>
      <c r="AQ121" s="9">
        <v>1</v>
      </c>
      <c r="AR121" s="6">
        <v>1</v>
      </c>
      <c r="AS121" s="53">
        <v>1</v>
      </c>
      <c r="AT121" s="8"/>
      <c r="AU121" s="9"/>
      <c r="AV121" s="6"/>
      <c r="AW121" s="53"/>
      <c r="AX121" s="34"/>
      <c r="AY121" s="9"/>
      <c r="AZ121" s="6"/>
      <c r="BA121" s="54"/>
      <c r="BB121" s="34"/>
      <c r="BC121" s="9"/>
      <c r="BD121" s="6"/>
      <c r="BE121" s="53"/>
      <c r="BF121" s="8"/>
      <c r="BG121" s="9"/>
      <c r="BH121" s="6"/>
      <c r="BI121" s="53"/>
      <c r="BJ121" s="8"/>
      <c r="BK121" s="9"/>
      <c r="BL121" s="6"/>
      <c r="BM121" s="54"/>
      <c r="BN121" s="34"/>
      <c r="BO121" s="9"/>
      <c r="BP121" s="6"/>
      <c r="BQ121" s="53"/>
      <c r="BR121" s="8"/>
      <c r="BS121" s="9"/>
      <c r="BT121" s="6"/>
      <c r="BU121" s="53"/>
      <c r="BV121" s="8"/>
      <c r="BW121" s="9"/>
      <c r="BX121" s="6"/>
      <c r="BY121" s="53"/>
      <c r="BZ121" s="8"/>
      <c r="CA121" s="9"/>
      <c r="CB121" s="6"/>
      <c r="CC121" s="53"/>
      <c r="CD121" s="8"/>
      <c r="CE121" s="9"/>
      <c r="CF121" s="6"/>
      <c r="CG121" s="53"/>
      <c r="CH121" s="8"/>
      <c r="CI121" s="9"/>
      <c r="CJ121" s="6"/>
      <c r="CK121" s="53"/>
      <c r="CL121" s="8"/>
      <c r="CM121" s="9"/>
      <c r="CN121" s="6"/>
      <c r="CO121" s="53"/>
      <c r="CP121" s="8"/>
      <c r="CQ121" s="9"/>
      <c r="CR121" s="6"/>
      <c r="CS121" s="53"/>
      <c r="CT121" s="33">
        <f t="shared" si="15"/>
        <v>8</v>
      </c>
      <c r="CU121" s="33"/>
      <c r="CV121" s="33"/>
      <c r="CW121" s="5">
        <f>+SUM(CT119:CT126)</f>
        <v>47</v>
      </c>
    </row>
    <row r="122" spans="1:101" x14ac:dyDescent="0.3">
      <c r="A122" s="19" t="s">
        <v>61</v>
      </c>
      <c r="B122" s="8"/>
      <c r="C122" s="9"/>
      <c r="D122" s="6"/>
      <c r="E122" s="53"/>
      <c r="F122" s="8"/>
      <c r="G122" s="9"/>
      <c r="H122" s="6"/>
      <c r="I122" s="34"/>
      <c r="J122" s="8"/>
      <c r="K122" s="9"/>
      <c r="L122" s="6"/>
      <c r="M122" s="34"/>
      <c r="N122" s="11">
        <v>1</v>
      </c>
      <c r="O122" s="9">
        <v>1</v>
      </c>
      <c r="P122" s="6">
        <v>1</v>
      </c>
      <c r="Q122" s="53">
        <v>1</v>
      </c>
      <c r="R122" s="8">
        <v>1</v>
      </c>
      <c r="S122" s="9">
        <v>1</v>
      </c>
      <c r="T122" s="6">
        <v>1</v>
      </c>
      <c r="U122" s="53">
        <v>1</v>
      </c>
      <c r="V122" s="8">
        <v>1</v>
      </c>
      <c r="W122" s="9">
        <v>1</v>
      </c>
      <c r="X122" s="6">
        <v>1</v>
      </c>
      <c r="Y122" s="53">
        <v>1</v>
      </c>
      <c r="Z122" s="8">
        <v>1</v>
      </c>
      <c r="AA122" s="9">
        <v>1</v>
      </c>
      <c r="AB122" s="6">
        <v>1</v>
      </c>
      <c r="AC122" s="53">
        <v>1</v>
      </c>
      <c r="AD122" s="8">
        <v>1</v>
      </c>
      <c r="AE122" s="9">
        <v>1</v>
      </c>
      <c r="AF122" s="6">
        <v>1</v>
      </c>
      <c r="AG122" s="53">
        <v>1</v>
      </c>
      <c r="AH122" s="8">
        <v>1</v>
      </c>
      <c r="AI122" s="9">
        <v>1</v>
      </c>
      <c r="AJ122" s="6">
        <v>1</v>
      </c>
      <c r="AK122" s="53">
        <v>1</v>
      </c>
      <c r="AL122" s="8">
        <v>1</v>
      </c>
      <c r="AM122" s="9">
        <v>1</v>
      </c>
      <c r="AN122" s="6">
        <v>1</v>
      </c>
      <c r="AO122" s="53">
        <v>1</v>
      </c>
      <c r="AP122" s="8">
        <v>1</v>
      </c>
      <c r="AQ122" s="9">
        <v>1</v>
      </c>
      <c r="AR122" s="6">
        <v>1</v>
      </c>
      <c r="AS122" s="53">
        <v>1</v>
      </c>
      <c r="AT122" s="8"/>
      <c r="AU122" s="9"/>
      <c r="AV122" s="6"/>
      <c r="AW122" s="53"/>
      <c r="AX122" s="34"/>
      <c r="AY122" s="9"/>
      <c r="AZ122" s="6"/>
      <c r="BA122" s="54"/>
      <c r="BB122" s="34"/>
      <c r="BC122" s="9"/>
      <c r="BD122" s="6"/>
      <c r="BE122" s="53"/>
      <c r="BF122" s="8"/>
      <c r="BG122" s="9"/>
      <c r="BH122" s="6"/>
      <c r="BI122" s="53"/>
      <c r="BJ122" s="8"/>
      <c r="BK122" s="9"/>
      <c r="BL122" s="6"/>
      <c r="BM122" s="54"/>
      <c r="BN122" s="34"/>
      <c r="BO122" s="9"/>
      <c r="BP122" s="6"/>
      <c r="BQ122" s="53"/>
      <c r="BR122" s="8"/>
      <c r="BS122" s="9"/>
      <c r="BT122" s="6"/>
      <c r="BU122" s="53"/>
      <c r="BV122" s="8"/>
      <c r="BW122" s="9"/>
      <c r="BX122" s="6"/>
      <c r="BY122" s="53"/>
      <c r="BZ122" s="8"/>
      <c r="CA122" s="9"/>
      <c r="CB122" s="6"/>
      <c r="CC122" s="53"/>
      <c r="CD122" s="8"/>
      <c r="CE122" s="9"/>
      <c r="CF122" s="6"/>
      <c r="CG122" s="53"/>
      <c r="CH122" s="8"/>
      <c r="CI122" s="9"/>
      <c r="CJ122" s="6"/>
      <c r="CK122" s="53"/>
      <c r="CL122" s="8"/>
      <c r="CM122" s="9"/>
      <c r="CN122" s="6"/>
      <c r="CO122" s="53"/>
      <c r="CP122" s="8"/>
      <c r="CQ122" s="9"/>
      <c r="CR122" s="6"/>
      <c r="CS122" s="53"/>
      <c r="CT122" s="33">
        <f t="shared" si="15"/>
        <v>8</v>
      </c>
      <c r="CU122" s="33"/>
      <c r="CV122" s="33"/>
    </row>
    <row r="123" spans="1:101" x14ac:dyDescent="0.3">
      <c r="A123" s="19" t="s">
        <v>52</v>
      </c>
      <c r="B123" s="8"/>
      <c r="C123" s="9"/>
      <c r="D123" s="6"/>
      <c r="E123" s="53"/>
      <c r="F123" s="8"/>
      <c r="G123" s="9"/>
      <c r="H123" s="6"/>
      <c r="I123" s="34"/>
      <c r="J123" s="8"/>
      <c r="K123" s="9"/>
      <c r="L123" s="6"/>
      <c r="M123" s="34"/>
      <c r="N123" s="11">
        <v>1</v>
      </c>
      <c r="O123" s="9">
        <v>1</v>
      </c>
      <c r="P123" s="6">
        <v>1</v>
      </c>
      <c r="Q123" s="53">
        <v>1</v>
      </c>
      <c r="R123" s="8">
        <v>1</v>
      </c>
      <c r="S123" s="9">
        <v>1</v>
      </c>
      <c r="T123" s="6">
        <v>1</v>
      </c>
      <c r="U123" s="53">
        <v>1</v>
      </c>
      <c r="V123" s="8">
        <v>1</v>
      </c>
      <c r="W123" s="9">
        <v>1</v>
      </c>
      <c r="X123" s="6">
        <v>1</v>
      </c>
      <c r="Y123" s="53">
        <v>1</v>
      </c>
      <c r="Z123" s="8">
        <v>1</v>
      </c>
      <c r="AA123" s="9">
        <v>1</v>
      </c>
      <c r="AB123" s="6">
        <v>1</v>
      </c>
      <c r="AC123" s="53">
        <v>1</v>
      </c>
      <c r="AD123" s="8">
        <v>1</v>
      </c>
      <c r="AE123" s="9">
        <v>1</v>
      </c>
      <c r="AF123" s="6">
        <v>1</v>
      </c>
      <c r="AG123" s="53">
        <v>1</v>
      </c>
      <c r="AH123" s="8">
        <v>1</v>
      </c>
      <c r="AI123" s="9">
        <v>1</v>
      </c>
      <c r="AJ123" s="6">
        <v>1</v>
      </c>
      <c r="AK123" s="53">
        <v>1</v>
      </c>
      <c r="AL123" s="8">
        <v>1</v>
      </c>
      <c r="AM123" s="9">
        <v>1</v>
      </c>
      <c r="AN123" s="6">
        <v>1</v>
      </c>
      <c r="AO123" s="53">
        <v>1</v>
      </c>
      <c r="AP123" s="8">
        <v>1</v>
      </c>
      <c r="AQ123" s="9">
        <v>1</v>
      </c>
      <c r="AR123" s="6">
        <v>1</v>
      </c>
      <c r="AS123" s="53">
        <v>1</v>
      </c>
      <c r="AT123" s="8">
        <v>1</v>
      </c>
      <c r="AU123" s="10">
        <v>1</v>
      </c>
      <c r="AV123" s="138">
        <v>1</v>
      </c>
      <c r="AW123" s="7">
        <v>1</v>
      </c>
      <c r="AX123" s="8">
        <v>1</v>
      </c>
      <c r="AY123" s="10">
        <v>1</v>
      </c>
      <c r="AZ123" s="138">
        <v>1</v>
      </c>
      <c r="BA123" s="10">
        <v>1</v>
      </c>
      <c r="BB123" s="8">
        <v>1</v>
      </c>
      <c r="BC123" s="10">
        <v>1</v>
      </c>
      <c r="BD123" s="138">
        <v>1</v>
      </c>
      <c r="BE123" s="7">
        <v>1</v>
      </c>
      <c r="BF123" s="8">
        <v>1</v>
      </c>
      <c r="BG123" s="10">
        <v>1</v>
      </c>
      <c r="BH123" s="138">
        <v>1</v>
      </c>
      <c r="BI123" s="7">
        <v>1</v>
      </c>
      <c r="BJ123" s="8">
        <v>1</v>
      </c>
      <c r="BK123" s="10">
        <v>1</v>
      </c>
      <c r="BL123" s="138">
        <v>1</v>
      </c>
      <c r="BM123" s="35">
        <v>1</v>
      </c>
      <c r="BN123" s="34"/>
      <c r="BO123" s="9"/>
      <c r="BP123" s="6"/>
      <c r="BQ123" s="53"/>
      <c r="BR123" s="8"/>
      <c r="BS123" s="9"/>
      <c r="BT123" s="6"/>
      <c r="BU123" s="53"/>
      <c r="BV123" s="8"/>
      <c r="BW123" s="9"/>
      <c r="BX123" s="6"/>
      <c r="BY123" s="53"/>
      <c r="BZ123" s="8"/>
      <c r="CA123" s="9"/>
      <c r="CB123" s="6"/>
      <c r="CC123" s="53"/>
      <c r="CD123" s="8"/>
      <c r="CE123" s="9"/>
      <c r="CF123" s="6"/>
      <c r="CG123" s="53"/>
      <c r="CH123" s="8"/>
      <c r="CI123" s="9"/>
      <c r="CJ123" s="6"/>
      <c r="CK123" s="53"/>
      <c r="CL123" s="8"/>
      <c r="CM123" s="9"/>
      <c r="CN123" s="6"/>
      <c r="CO123" s="53"/>
      <c r="CP123" s="8"/>
      <c r="CQ123" s="9"/>
      <c r="CR123" s="6"/>
      <c r="CS123" s="53"/>
      <c r="CT123" s="33">
        <f>SUM(B123:CS123)/4</f>
        <v>13</v>
      </c>
      <c r="CU123" s="33"/>
      <c r="CV123" s="33"/>
      <c r="CW123" s="4"/>
    </row>
    <row r="124" spans="1:101" ht="15" thickBot="1" x14ac:dyDescent="0.35">
      <c r="A124" s="19" t="s">
        <v>52</v>
      </c>
      <c r="B124" s="8"/>
      <c r="C124" s="9"/>
      <c r="D124" s="6"/>
      <c r="E124" s="7"/>
      <c r="F124" s="8"/>
      <c r="G124" s="9"/>
      <c r="H124" s="6"/>
      <c r="I124" s="10"/>
      <c r="J124" s="8"/>
      <c r="K124" s="9"/>
      <c r="L124" s="6"/>
      <c r="M124" s="10"/>
      <c r="N124" s="11"/>
      <c r="O124" s="9"/>
      <c r="P124" s="6"/>
      <c r="Q124" s="7"/>
      <c r="R124" s="8"/>
      <c r="S124" s="9"/>
      <c r="T124" s="6"/>
      <c r="U124" s="7"/>
      <c r="V124" s="8"/>
      <c r="W124" s="9"/>
      <c r="X124" s="6"/>
      <c r="Y124" s="7"/>
      <c r="Z124" s="8"/>
      <c r="AA124" s="9"/>
      <c r="AB124" s="6"/>
      <c r="AC124" s="7"/>
      <c r="AD124" s="8"/>
      <c r="AE124" s="9"/>
      <c r="AF124" s="6"/>
      <c r="AG124" s="7"/>
      <c r="AH124" s="8"/>
      <c r="AI124" s="9"/>
      <c r="AJ124" s="6"/>
      <c r="AK124" s="7"/>
      <c r="AL124" s="8"/>
      <c r="AM124" s="9"/>
      <c r="AN124" s="6"/>
      <c r="AO124" s="7"/>
      <c r="AP124" s="8"/>
      <c r="AQ124" s="9"/>
      <c r="AR124" s="6"/>
      <c r="AS124" s="7"/>
      <c r="AT124" s="8">
        <v>1</v>
      </c>
      <c r="AU124" s="9">
        <v>1</v>
      </c>
      <c r="AV124" s="34">
        <v>1</v>
      </c>
      <c r="AW124" s="7">
        <v>1</v>
      </c>
      <c r="AX124" s="8">
        <v>1</v>
      </c>
      <c r="AY124" s="9">
        <v>1</v>
      </c>
      <c r="AZ124" s="34">
        <v>1</v>
      </c>
      <c r="BA124" s="10">
        <v>1</v>
      </c>
      <c r="BB124" s="8">
        <v>1</v>
      </c>
      <c r="BC124" s="9">
        <v>1</v>
      </c>
      <c r="BD124" s="34">
        <v>1</v>
      </c>
      <c r="BE124" s="7">
        <v>1</v>
      </c>
      <c r="BF124" s="8">
        <v>1</v>
      </c>
      <c r="BG124" s="9">
        <v>1</v>
      </c>
      <c r="BH124" s="34">
        <v>1</v>
      </c>
      <c r="BI124" s="7">
        <v>1</v>
      </c>
      <c r="BJ124" s="8">
        <v>1</v>
      </c>
      <c r="BK124" s="9">
        <v>1</v>
      </c>
      <c r="BL124" s="34">
        <v>1</v>
      </c>
      <c r="BM124" s="35">
        <v>1</v>
      </c>
      <c r="BN124" s="34"/>
      <c r="BO124" s="9"/>
      <c r="BP124" s="6"/>
      <c r="BQ124" s="7"/>
      <c r="BR124" s="8"/>
      <c r="BS124" s="9"/>
      <c r="BT124" s="6"/>
      <c r="BU124" s="7"/>
      <c r="BV124" s="8"/>
      <c r="BW124" s="9"/>
      <c r="BX124" s="6"/>
      <c r="BY124" s="7"/>
      <c r="BZ124" s="8"/>
      <c r="CA124" s="9"/>
      <c r="CB124" s="6"/>
      <c r="CC124" s="7"/>
      <c r="CD124" s="8"/>
      <c r="CE124" s="9"/>
      <c r="CF124" s="6"/>
      <c r="CG124" s="7"/>
      <c r="CH124" s="8"/>
      <c r="CI124" s="9"/>
      <c r="CJ124" s="6"/>
      <c r="CK124" s="7"/>
      <c r="CL124" s="8"/>
      <c r="CM124" s="9"/>
      <c r="CN124" s="6"/>
      <c r="CO124" s="7"/>
      <c r="CP124" s="8"/>
      <c r="CQ124" s="9"/>
      <c r="CR124" s="6"/>
      <c r="CS124" s="7"/>
      <c r="CT124" s="33">
        <f t="shared" si="15"/>
        <v>5</v>
      </c>
      <c r="CU124" s="33"/>
      <c r="CV124" s="33"/>
      <c r="CW124" s="4"/>
    </row>
    <row r="125" spans="1:101" ht="15" thickBot="1" x14ac:dyDescent="0.35">
      <c r="A125" s="20" t="s">
        <v>28</v>
      </c>
      <c r="B125" s="8"/>
      <c r="C125" s="9"/>
      <c r="D125" s="6"/>
      <c r="E125" s="7"/>
      <c r="F125" s="8"/>
      <c r="G125" s="9"/>
      <c r="H125" s="6"/>
      <c r="I125" s="10"/>
      <c r="J125" s="8"/>
      <c r="K125" s="9"/>
      <c r="L125" s="6"/>
      <c r="M125" s="10"/>
      <c r="N125" s="172">
        <v>1</v>
      </c>
      <c r="O125" s="173">
        <v>1</v>
      </c>
      <c r="P125" s="174">
        <v>1</v>
      </c>
      <c r="Q125" s="175">
        <v>1</v>
      </c>
      <c r="R125" s="176">
        <v>1</v>
      </c>
      <c r="S125" s="173">
        <v>1</v>
      </c>
      <c r="T125" s="174">
        <v>1</v>
      </c>
      <c r="U125" s="175">
        <v>1</v>
      </c>
      <c r="V125" s="176">
        <v>1</v>
      </c>
      <c r="W125" s="173">
        <v>1</v>
      </c>
      <c r="X125" s="174">
        <v>1</v>
      </c>
      <c r="Y125" s="175">
        <v>1</v>
      </c>
      <c r="Z125" s="176">
        <v>1</v>
      </c>
      <c r="AA125" s="173">
        <v>1</v>
      </c>
      <c r="AB125" s="174">
        <v>1</v>
      </c>
      <c r="AC125" s="175">
        <v>1</v>
      </c>
      <c r="AD125" s="176">
        <v>1</v>
      </c>
      <c r="AE125" s="173">
        <v>1</v>
      </c>
      <c r="AF125" s="174">
        <v>1</v>
      </c>
      <c r="AG125" s="175">
        <v>1</v>
      </c>
      <c r="AH125" s="176">
        <v>1</v>
      </c>
      <c r="AI125" s="173">
        <v>1</v>
      </c>
      <c r="AJ125" s="174">
        <v>1</v>
      </c>
      <c r="AK125" s="175">
        <v>1</v>
      </c>
      <c r="AL125" s="176">
        <v>1</v>
      </c>
      <c r="AM125" s="173">
        <v>1</v>
      </c>
      <c r="AN125" s="174">
        <v>1</v>
      </c>
      <c r="AO125" s="175">
        <v>1</v>
      </c>
      <c r="AP125" s="176">
        <v>1</v>
      </c>
      <c r="AQ125" s="173">
        <v>1</v>
      </c>
      <c r="AR125" s="174">
        <v>1</v>
      </c>
      <c r="AS125" s="177">
        <v>1</v>
      </c>
      <c r="AT125" s="34">
        <v>1</v>
      </c>
      <c r="AU125" s="9">
        <v>1</v>
      </c>
      <c r="AV125" s="6">
        <v>1</v>
      </c>
      <c r="AW125" s="7">
        <v>1</v>
      </c>
      <c r="AX125" s="34">
        <v>1</v>
      </c>
      <c r="AY125" s="9">
        <v>1</v>
      </c>
      <c r="AZ125" s="6">
        <v>1</v>
      </c>
      <c r="BA125" s="35">
        <v>1</v>
      </c>
      <c r="BB125" s="34">
        <v>1</v>
      </c>
      <c r="BC125" s="9">
        <v>1</v>
      </c>
      <c r="BD125" s="6">
        <v>1</v>
      </c>
      <c r="BE125" s="7">
        <v>1</v>
      </c>
      <c r="BF125" s="8">
        <v>1</v>
      </c>
      <c r="BG125" s="9">
        <v>1</v>
      </c>
      <c r="BH125" s="6">
        <v>1</v>
      </c>
      <c r="BI125" s="7">
        <v>1</v>
      </c>
      <c r="BJ125" s="8">
        <v>1</v>
      </c>
      <c r="BK125" s="9">
        <v>1</v>
      </c>
      <c r="BL125" s="6">
        <v>1</v>
      </c>
      <c r="BM125" s="35">
        <v>1</v>
      </c>
      <c r="BN125" s="34"/>
      <c r="BO125" s="9"/>
      <c r="BP125" s="6"/>
      <c r="BQ125" s="7"/>
      <c r="BR125" s="8"/>
      <c r="BS125" s="9"/>
      <c r="BT125" s="6"/>
      <c r="BU125" s="7"/>
      <c r="BV125" s="8"/>
      <c r="BW125" s="9"/>
      <c r="BX125" s="6"/>
      <c r="BY125" s="7"/>
      <c r="BZ125" s="8"/>
      <c r="CA125" s="9"/>
      <c r="CB125" s="6"/>
      <c r="CC125" s="7"/>
      <c r="CD125" s="8"/>
      <c r="CE125" s="9"/>
      <c r="CF125" s="6"/>
      <c r="CG125" s="7"/>
      <c r="CH125" s="8"/>
      <c r="CI125" s="9"/>
      <c r="CJ125" s="6"/>
      <c r="CK125" s="7"/>
      <c r="CL125" s="8"/>
      <c r="CM125" s="9"/>
      <c r="CN125" s="6"/>
      <c r="CO125" s="7"/>
      <c r="CP125" s="8"/>
      <c r="CQ125" s="9"/>
      <c r="CR125" s="6"/>
      <c r="CS125" s="7"/>
      <c r="CT125" s="33">
        <f t="shared" si="15"/>
        <v>13</v>
      </c>
      <c r="CU125" s="33"/>
      <c r="CV125" s="33"/>
      <c r="CW125" s="33"/>
    </row>
    <row r="126" spans="1:101" ht="15" thickBot="1" x14ac:dyDescent="0.35">
      <c r="A126" s="20" t="s">
        <v>109</v>
      </c>
      <c r="B126" s="8"/>
      <c r="C126" s="9"/>
      <c r="D126" s="6"/>
      <c r="E126" s="7"/>
      <c r="F126" s="8"/>
      <c r="G126" s="9"/>
      <c r="H126" s="6"/>
      <c r="I126" s="10"/>
      <c r="J126" s="8"/>
      <c r="K126" s="9"/>
      <c r="L126" s="6"/>
      <c r="M126" s="10"/>
      <c r="N126" s="11"/>
      <c r="O126" s="9"/>
      <c r="P126" s="6"/>
      <c r="Q126" s="7"/>
      <c r="R126" s="8"/>
      <c r="S126" s="9"/>
      <c r="T126" s="6"/>
      <c r="U126" s="7"/>
      <c r="V126" s="8"/>
      <c r="W126" s="9"/>
      <c r="X126" s="6"/>
      <c r="Y126" s="7"/>
      <c r="Z126" s="8"/>
      <c r="AA126" s="9"/>
      <c r="AB126" s="6"/>
      <c r="AC126" s="7"/>
      <c r="AD126" s="8"/>
      <c r="AE126" s="9"/>
      <c r="AF126" s="6"/>
      <c r="AG126" s="7"/>
      <c r="AH126" s="8"/>
      <c r="AI126" s="9"/>
      <c r="AJ126" s="6"/>
      <c r="AK126" s="7"/>
      <c r="AL126" s="8"/>
      <c r="AM126" s="9"/>
      <c r="AN126" s="6"/>
      <c r="AO126" s="7"/>
      <c r="AP126" s="8"/>
      <c r="AQ126" s="9"/>
      <c r="AR126" s="6"/>
      <c r="AS126" s="7"/>
      <c r="AT126" s="8"/>
      <c r="AU126" s="9"/>
      <c r="AV126" s="6"/>
      <c r="AW126" s="7"/>
      <c r="AX126" s="34"/>
      <c r="AY126" s="9"/>
      <c r="AZ126" s="6"/>
      <c r="BA126" s="35"/>
      <c r="BB126" s="34"/>
      <c r="BC126" s="9"/>
      <c r="BD126" s="6"/>
      <c r="BE126" s="7"/>
      <c r="BF126" s="8"/>
      <c r="BG126" s="9"/>
      <c r="BH126" s="6"/>
      <c r="BI126" s="7"/>
      <c r="BJ126" s="8"/>
      <c r="BK126" s="9"/>
      <c r="BL126" s="6"/>
      <c r="BM126" s="35"/>
      <c r="BN126" s="34"/>
      <c r="BO126" s="9"/>
      <c r="BP126" s="6"/>
      <c r="BQ126" s="7"/>
      <c r="BR126" s="8"/>
      <c r="BS126" s="9"/>
      <c r="BT126" s="6"/>
      <c r="BU126" s="7"/>
      <c r="BV126" s="8"/>
      <c r="BW126" s="9"/>
      <c r="BX126" s="6"/>
      <c r="BY126" s="7"/>
      <c r="BZ126" s="8"/>
      <c r="CA126" s="9"/>
      <c r="CB126" s="6"/>
      <c r="CC126" s="7"/>
      <c r="CD126" s="8"/>
      <c r="CE126" s="9"/>
      <c r="CF126" s="6"/>
      <c r="CG126" s="7"/>
      <c r="CH126" s="8"/>
      <c r="CI126" s="9"/>
      <c r="CJ126" s="6"/>
      <c r="CK126" s="7"/>
      <c r="CL126" s="8"/>
      <c r="CM126" s="9"/>
      <c r="CN126" s="6"/>
      <c r="CO126" s="7"/>
      <c r="CP126" s="8"/>
      <c r="CQ126" s="9"/>
      <c r="CR126" s="6"/>
      <c r="CS126" s="7"/>
      <c r="CT126" s="33">
        <f t="shared" si="15"/>
        <v>0</v>
      </c>
      <c r="CU126" s="33"/>
      <c r="CV126" s="33"/>
    </row>
    <row r="127" spans="1:101" ht="15" thickBot="1" x14ac:dyDescent="0.35">
      <c r="A127" s="179" t="s">
        <v>114</v>
      </c>
      <c r="B127" s="55"/>
      <c r="C127" s="56"/>
      <c r="D127" s="57"/>
      <c r="E127" s="58"/>
      <c r="F127" s="55"/>
      <c r="G127" s="56"/>
      <c r="H127" s="57"/>
      <c r="I127" s="59"/>
      <c r="J127" s="36"/>
      <c r="K127" s="37"/>
      <c r="L127" s="38"/>
      <c r="M127" s="40"/>
      <c r="N127" s="41">
        <v>1</v>
      </c>
      <c r="O127" s="37">
        <v>1</v>
      </c>
      <c r="P127" s="38">
        <v>1</v>
      </c>
      <c r="Q127" s="39">
        <v>1</v>
      </c>
      <c r="R127" s="36">
        <v>1</v>
      </c>
      <c r="S127" s="37">
        <v>1</v>
      </c>
      <c r="T127" s="38">
        <v>1</v>
      </c>
      <c r="U127" s="39">
        <v>1</v>
      </c>
      <c r="V127" s="36">
        <v>1</v>
      </c>
      <c r="W127" s="37">
        <v>1</v>
      </c>
      <c r="X127" s="38">
        <v>1</v>
      </c>
      <c r="Y127" s="39">
        <v>1</v>
      </c>
      <c r="Z127" s="36">
        <v>1</v>
      </c>
      <c r="AA127" s="37">
        <v>1</v>
      </c>
      <c r="AB127" s="38">
        <v>1</v>
      </c>
      <c r="AC127" s="39">
        <v>1</v>
      </c>
      <c r="AD127" s="36">
        <v>1</v>
      </c>
      <c r="AE127" s="37">
        <v>1</v>
      </c>
      <c r="AF127" s="38">
        <v>1</v>
      </c>
      <c r="AG127" s="39">
        <v>1</v>
      </c>
      <c r="AH127" s="36">
        <v>1</v>
      </c>
      <c r="AI127" s="37">
        <v>1</v>
      </c>
      <c r="AJ127" s="38">
        <v>1</v>
      </c>
      <c r="AK127" s="39">
        <v>1</v>
      </c>
      <c r="AL127" s="36">
        <v>1</v>
      </c>
      <c r="AM127" s="37">
        <v>1</v>
      </c>
      <c r="AN127" s="38">
        <v>1</v>
      </c>
      <c r="AO127" s="39">
        <v>1</v>
      </c>
      <c r="AP127" s="36">
        <v>1</v>
      </c>
      <c r="AQ127" s="37">
        <v>1</v>
      </c>
      <c r="AR127" s="38">
        <v>1</v>
      </c>
      <c r="AS127" s="39">
        <v>1</v>
      </c>
      <c r="AT127" s="36">
        <v>1</v>
      </c>
      <c r="AU127" s="37">
        <v>1</v>
      </c>
      <c r="AV127" s="38">
        <v>1</v>
      </c>
      <c r="AW127" s="39">
        <v>1</v>
      </c>
      <c r="AX127" s="43">
        <v>1</v>
      </c>
      <c r="AY127" s="37">
        <v>1</v>
      </c>
      <c r="AZ127" s="38">
        <v>1</v>
      </c>
      <c r="BA127" s="40">
        <v>1</v>
      </c>
      <c r="BB127" s="171">
        <v>1</v>
      </c>
      <c r="BC127" s="37">
        <v>1</v>
      </c>
      <c r="BD127" s="38">
        <v>1</v>
      </c>
      <c r="BE127" s="39">
        <v>1</v>
      </c>
      <c r="BF127" s="36">
        <v>1</v>
      </c>
      <c r="BG127" s="37">
        <v>1</v>
      </c>
      <c r="BH127" s="38">
        <v>1</v>
      </c>
      <c r="BI127" s="39">
        <v>1</v>
      </c>
      <c r="BJ127" s="36">
        <v>1</v>
      </c>
      <c r="BK127" s="37">
        <v>1</v>
      </c>
      <c r="BL127" s="38">
        <v>1</v>
      </c>
      <c r="BM127" s="42">
        <v>1</v>
      </c>
      <c r="BN127" s="60"/>
      <c r="BO127" s="56"/>
      <c r="BP127" s="57"/>
      <c r="BQ127" s="58"/>
      <c r="BR127" s="55"/>
      <c r="BS127" s="56"/>
      <c r="BT127" s="57"/>
      <c r="BU127" s="58"/>
      <c r="BV127" s="55"/>
      <c r="BW127" s="56"/>
      <c r="BX127" s="57"/>
      <c r="BY127" s="58"/>
      <c r="BZ127" s="55"/>
      <c r="CA127" s="56"/>
      <c r="CB127" s="57"/>
      <c r="CC127" s="58"/>
      <c r="CD127" s="55"/>
      <c r="CE127" s="56"/>
      <c r="CF127" s="57"/>
      <c r="CG127" s="58"/>
      <c r="CH127" s="55"/>
      <c r="CI127" s="56"/>
      <c r="CJ127" s="57"/>
      <c r="CK127" s="58"/>
      <c r="CL127" s="55"/>
      <c r="CM127" s="56"/>
      <c r="CN127" s="57"/>
      <c r="CO127" s="58"/>
      <c r="CP127" s="55"/>
      <c r="CQ127" s="56"/>
      <c r="CR127" s="57"/>
      <c r="CS127" s="58"/>
    </row>
    <row r="128" spans="1:101" x14ac:dyDescent="0.3">
      <c r="B128" s="168">
        <f t="shared" ref="B128:BM128" si="16" xml:space="preserve"> SUM(B111:B127)</f>
        <v>0</v>
      </c>
      <c r="C128" s="168">
        <f t="shared" si="16"/>
        <v>0</v>
      </c>
      <c r="D128" s="168">
        <f t="shared" si="16"/>
        <v>0</v>
      </c>
      <c r="E128" s="168">
        <f t="shared" si="16"/>
        <v>0</v>
      </c>
      <c r="F128" s="168">
        <f t="shared" si="16"/>
        <v>0</v>
      </c>
      <c r="G128" s="168">
        <f t="shared" si="16"/>
        <v>0</v>
      </c>
      <c r="H128" s="168">
        <f t="shared" si="16"/>
        <v>0</v>
      </c>
      <c r="I128" s="168">
        <f t="shared" si="16"/>
        <v>0</v>
      </c>
      <c r="J128" s="168">
        <f t="shared" si="16"/>
        <v>0</v>
      </c>
      <c r="K128" s="168">
        <f t="shared" si="16"/>
        <v>0</v>
      </c>
      <c r="L128" s="168">
        <f t="shared" si="16"/>
        <v>0</v>
      </c>
      <c r="M128" s="168">
        <f t="shared" si="16"/>
        <v>0</v>
      </c>
      <c r="N128" s="168">
        <f t="shared" si="16"/>
        <v>5</v>
      </c>
      <c r="O128" s="168">
        <f t="shared" si="16"/>
        <v>5</v>
      </c>
      <c r="P128" s="168">
        <f t="shared" si="16"/>
        <v>5</v>
      </c>
      <c r="Q128" s="168">
        <f t="shared" si="16"/>
        <v>5</v>
      </c>
      <c r="R128" s="168">
        <f t="shared" si="16"/>
        <v>5</v>
      </c>
      <c r="S128" s="168">
        <f t="shared" si="16"/>
        <v>5</v>
      </c>
      <c r="T128" s="168">
        <f t="shared" si="16"/>
        <v>5</v>
      </c>
      <c r="U128" s="168">
        <f t="shared" si="16"/>
        <v>5</v>
      </c>
      <c r="V128" s="168">
        <f t="shared" si="16"/>
        <v>5</v>
      </c>
      <c r="W128" s="168">
        <f t="shared" si="16"/>
        <v>5</v>
      </c>
      <c r="X128" s="168">
        <f t="shared" si="16"/>
        <v>5</v>
      </c>
      <c r="Y128" s="168">
        <f t="shared" si="16"/>
        <v>5</v>
      </c>
      <c r="Z128" s="168">
        <f t="shared" si="16"/>
        <v>5</v>
      </c>
      <c r="AA128" s="168">
        <f t="shared" si="16"/>
        <v>5</v>
      </c>
      <c r="AB128" s="168">
        <f t="shared" si="16"/>
        <v>5</v>
      </c>
      <c r="AC128" s="168">
        <f t="shared" si="16"/>
        <v>5</v>
      </c>
      <c r="AD128" s="168">
        <f t="shared" si="16"/>
        <v>5</v>
      </c>
      <c r="AE128" s="168">
        <f t="shared" si="16"/>
        <v>5</v>
      </c>
      <c r="AF128" s="168">
        <f t="shared" si="16"/>
        <v>5</v>
      </c>
      <c r="AG128" s="168">
        <f t="shared" si="16"/>
        <v>5</v>
      </c>
      <c r="AH128" s="168">
        <f t="shared" si="16"/>
        <v>5</v>
      </c>
      <c r="AI128" s="168">
        <f t="shared" si="16"/>
        <v>5</v>
      </c>
      <c r="AJ128" s="168">
        <f t="shared" si="16"/>
        <v>5</v>
      </c>
      <c r="AK128" s="168">
        <f t="shared" si="16"/>
        <v>5</v>
      </c>
      <c r="AL128" s="168">
        <f t="shared" si="16"/>
        <v>5</v>
      </c>
      <c r="AM128" s="168">
        <f t="shared" si="16"/>
        <v>5</v>
      </c>
      <c r="AN128" s="168">
        <f t="shared" si="16"/>
        <v>5</v>
      </c>
      <c r="AO128" s="168">
        <f t="shared" si="16"/>
        <v>5</v>
      </c>
      <c r="AP128" s="168">
        <f t="shared" si="16"/>
        <v>5</v>
      </c>
      <c r="AQ128" s="168">
        <f t="shared" si="16"/>
        <v>5</v>
      </c>
      <c r="AR128" s="168">
        <f t="shared" si="16"/>
        <v>5</v>
      </c>
      <c r="AS128" s="168">
        <f t="shared" si="16"/>
        <v>5</v>
      </c>
      <c r="AT128" s="168">
        <f t="shared" si="16"/>
        <v>4</v>
      </c>
      <c r="AU128" s="168">
        <f t="shared" si="16"/>
        <v>4</v>
      </c>
      <c r="AV128" s="168">
        <f t="shared" si="16"/>
        <v>4</v>
      </c>
      <c r="AW128" s="168">
        <f t="shared" si="16"/>
        <v>4</v>
      </c>
      <c r="AX128" s="168">
        <f t="shared" si="16"/>
        <v>4</v>
      </c>
      <c r="AY128" s="168">
        <f t="shared" si="16"/>
        <v>4</v>
      </c>
      <c r="AZ128" s="168">
        <f t="shared" si="16"/>
        <v>4</v>
      </c>
      <c r="BA128" s="168">
        <f t="shared" si="16"/>
        <v>4</v>
      </c>
      <c r="BB128" s="168">
        <f t="shared" si="16"/>
        <v>4</v>
      </c>
      <c r="BC128" s="168">
        <f t="shared" si="16"/>
        <v>4</v>
      </c>
      <c r="BD128" s="168">
        <f t="shared" si="16"/>
        <v>4</v>
      </c>
      <c r="BE128" s="168">
        <f t="shared" si="16"/>
        <v>4</v>
      </c>
      <c r="BF128" s="168">
        <f t="shared" si="16"/>
        <v>4</v>
      </c>
      <c r="BG128" s="168">
        <f t="shared" si="16"/>
        <v>4</v>
      </c>
      <c r="BH128" s="168">
        <f t="shared" si="16"/>
        <v>4</v>
      </c>
      <c r="BI128" s="168">
        <f t="shared" si="16"/>
        <v>4</v>
      </c>
      <c r="BJ128" s="168">
        <f t="shared" si="16"/>
        <v>4</v>
      </c>
      <c r="BK128" s="168">
        <f t="shared" si="16"/>
        <v>4</v>
      </c>
      <c r="BL128" s="168">
        <f t="shared" si="16"/>
        <v>4</v>
      </c>
      <c r="BM128" s="168">
        <f t="shared" si="16"/>
        <v>4</v>
      </c>
      <c r="BN128" s="168">
        <f t="shared" ref="BN128:CS128" si="17" xml:space="preserve"> SUM(BN111:BN127)</f>
        <v>0</v>
      </c>
      <c r="BO128" s="168">
        <f t="shared" si="17"/>
        <v>0</v>
      </c>
      <c r="BP128" s="168">
        <f t="shared" si="17"/>
        <v>0</v>
      </c>
      <c r="BQ128" s="168">
        <f t="shared" si="17"/>
        <v>0</v>
      </c>
      <c r="BR128" s="168">
        <f t="shared" si="17"/>
        <v>0</v>
      </c>
      <c r="BS128" s="168">
        <f t="shared" si="17"/>
        <v>0</v>
      </c>
      <c r="BT128" s="168">
        <f t="shared" si="17"/>
        <v>0</v>
      </c>
      <c r="BU128" s="168">
        <f t="shared" si="17"/>
        <v>0</v>
      </c>
      <c r="BV128" s="168">
        <f t="shared" si="17"/>
        <v>0</v>
      </c>
      <c r="BW128" s="168">
        <f t="shared" si="17"/>
        <v>0</v>
      </c>
      <c r="BX128" s="168">
        <f t="shared" si="17"/>
        <v>0</v>
      </c>
      <c r="BY128" s="168">
        <f t="shared" si="17"/>
        <v>0</v>
      </c>
      <c r="BZ128" s="168">
        <f t="shared" si="17"/>
        <v>0</v>
      </c>
      <c r="CA128" s="168">
        <f t="shared" si="17"/>
        <v>0</v>
      </c>
      <c r="CB128" s="168">
        <f t="shared" si="17"/>
        <v>0</v>
      </c>
      <c r="CC128" s="168">
        <f t="shared" si="17"/>
        <v>0</v>
      </c>
      <c r="CD128" s="168">
        <f t="shared" si="17"/>
        <v>0</v>
      </c>
      <c r="CE128" s="168">
        <f t="shared" si="17"/>
        <v>0</v>
      </c>
      <c r="CF128" s="168">
        <f t="shared" si="17"/>
        <v>0</v>
      </c>
      <c r="CG128" s="168">
        <f t="shared" si="17"/>
        <v>0</v>
      </c>
      <c r="CH128" s="168">
        <f t="shared" si="17"/>
        <v>0</v>
      </c>
      <c r="CI128" s="168">
        <f t="shared" si="17"/>
        <v>0</v>
      </c>
      <c r="CJ128" s="168">
        <f t="shared" si="17"/>
        <v>0</v>
      </c>
      <c r="CK128" s="168">
        <f t="shared" si="17"/>
        <v>0</v>
      </c>
      <c r="CL128" s="168">
        <f t="shared" si="17"/>
        <v>0</v>
      </c>
      <c r="CM128" s="168">
        <f t="shared" si="17"/>
        <v>0</v>
      </c>
      <c r="CN128" s="168">
        <f t="shared" si="17"/>
        <v>0</v>
      </c>
      <c r="CO128" s="168">
        <f t="shared" si="17"/>
        <v>0</v>
      </c>
      <c r="CP128" s="168">
        <f t="shared" si="17"/>
        <v>0</v>
      </c>
      <c r="CQ128" s="168">
        <f t="shared" si="17"/>
        <v>0</v>
      </c>
      <c r="CR128" s="168">
        <f t="shared" si="17"/>
        <v>0</v>
      </c>
      <c r="CS128" s="168">
        <f t="shared" si="17"/>
        <v>0</v>
      </c>
    </row>
    <row r="129" spans="1:101" ht="15" thickBot="1" x14ac:dyDescent="0.35">
      <c r="B129" s="348" t="s">
        <v>20</v>
      </c>
      <c r="C129" s="341"/>
      <c r="D129" s="341"/>
      <c r="E129" s="341"/>
      <c r="F129" s="341" t="s">
        <v>21</v>
      </c>
      <c r="G129" s="341"/>
      <c r="H129" s="341"/>
      <c r="I129" s="341"/>
      <c r="J129" s="341" t="s">
        <v>23</v>
      </c>
      <c r="K129" s="341"/>
      <c r="L129" s="341"/>
      <c r="M129" s="341"/>
      <c r="N129" s="341" t="s">
        <v>22</v>
      </c>
      <c r="O129" s="341"/>
      <c r="P129" s="341"/>
      <c r="Q129" s="341"/>
      <c r="R129" s="341" t="s">
        <v>0</v>
      </c>
      <c r="S129" s="341"/>
      <c r="T129" s="341"/>
      <c r="U129" s="341"/>
      <c r="V129" s="341" t="s">
        <v>1</v>
      </c>
      <c r="W129" s="341"/>
      <c r="X129" s="341"/>
      <c r="Y129" s="341"/>
      <c r="Z129" s="341" t="s">
        <v>2</v>
      </c>
      <c r="AA129" s="341"/>
      <c r="AB129" s="341"/>
      <c r="AC129" s="341"/>
      <c r="AD129" s="341" t="s">
        <v>3</v>
      </c>
      <c r="AE129" s="341"/>
      <c r="AF129" s="341"/>
      <c r="AG129" s="341"/>
      <c r="AH129" s="341" t="s">
        <v>4</v>
      </c>
      <c r="AI129" s="341"/>
      <c r="AJ129" s="341"/>
      <c r="AK129" s="341"/>
      <c r="AL129" s="341" t="s">
        <v>5</v>
      </c>
      <c r="AM129" s="341"/>
      <c r="AN129" s="341"/>
      <c r="AO129" s="341"/>
      <c r="AP129" s="341" t="s">
        <v>6</v>
      </c>
      <c r="AQ129" s="341"/>
      <c r="AR129" s="341"/>
      <c r="AS129" s="341"/>
      <c r="AT129" s="390" t="s">
        <v>7</v>
      </c>
      <c r="AU129" s="390"/>
      <c r="AV129" s="390"/>
      <c r="AW129" s="390"/>
      <c r="AX129" s="390" t="s">
        <v>8</v>
      </c>
      <c r="AY129" s="390"/>
      <c r="AZ129" s="390"/>
      <c r="BA129" s="390"/>
      <c r="BB129" s="390" t="s">
        <v>9</v>
      </c>
      <c r="BC129" s="390"/>
      <c r="BD129" s="390"/>
      <c r="BE129" s="390"/>
      <c r="BF129" s="341" t="s">
        <v>10</v>
      </c>
      <c r="BG129" s="341"/>
      <c r="BH129" s="341"/>
      <c r="BI129" s="341"/>
      <c r="BJ129" s="341" t="s">
        <v>11</v>
      </c>
      <c r="BK129" s="341"/>
      <c r="BL129" s="341"/>
      <c r="BM129" s="341"/>
      <c r="BN129" s="341" t="s">
        <v>12</v>
      </c>
      <c r="BO129" s="341"/>
      <c r="BP129" s="341"/>
      <c r="BQ129" s="341"/>
      <c r="BR129" s="341" t="s">
        <v>13</v>
      </c>
      <c r="BS129" s="341"/>
      <c r="BT129" s="341"/>
      <c r="BU129" s="341"/>
      <c r="BV129" s="341" t="s">
        <v>14</v>
      </c>
      <c r="BW129" s="341"/>
      <c r="BX129" s="341"/>
      <c r="BY129" s="341"/>
      <c r="BZ129" s="341" t="s">
        <v>15</v>
      </c>
      <c r="CA129" s="341"/>
      <c r="CB129" s="341"/>
      <c r="CC129" s="341"/>
      <c r="CD129" s="341" t="s">
        <v>16</v>
      </c>
      <c r="CE129" s="341"/>
      <c r="CF129" s="341"/>
      <c r="CG129" s="341"/>
      <c r="CH129" s="341" t="s">
        <v>17</v>
      </c>
      <c r="CI129" s="341"/>
      <c r="CJ129" s="341"/>
      <c r="CK129" s="341"/>
      <c r="CL129" s="341" t="s">
        <v>18</v>
      </c>
      <c r="CM129" s="341"/>
      <c r="CN129" s="341"/>
      <c r="CO129" s="341"/>
      <c r="CP129" s="341" t="s">
        <v>19</v>
      </c>
      <c r="CQ129" s="341"/>
      <c r="CR129" s="341"/>
      <c r="CS129" s="342"/>
    </row>
    <row r="130" spans="1:101" ht="15" thickBot="1" x14ac:dyDescent="0.35">
      <c r="H130" s="33"/>
      <c r="I130" s="130"/>
      <c r="J130" s="130"/>
      <c r="K130" s="130"/>
      <c r="L130" s="130"/>
      <c r="AT130" s="345" t="s">
        <v>41</v>
      </c>
      <c r="AU130" s="346"/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7"/>
    </row>
    <row r="131" spans="1:101" x14ac:dyDescent="0.3">
      <c r="B131" s="354" t="s">
        <v>20</v>
      </c>
      <c r="C131" s="343"/>
      <c r="D131" s="343"/>
      <c r="E131" s="343"/>
      <c r="F131" s="354" t="s">
        <v>21</v>
      </c>
      <c r="G131" s="343"/>
      <c r="H131" s="343"/>
      <c r="I131" s="344"/>
      <c r="J131" s="354" t="s">
        <v>23</v>
      </c>
      <c r="K131" s="343"/>
      <c r="L131" s="343"/>
      <c r="M131" s="343"/>
      <c r="N131" s="355" t="s">
        <v>22</v>
      </c>
      <c r="O131" s="352"/>
      <c r="P131" s="352"/>
      <c r="Q131" s="352"/>
      <c r="R131" s="352" t="s">
        <v>0</v>
      </c>
      <c r="S131" s="352"/>
      <c r="T131" s="352"/>
      <c r="U131" s="352"/>
      <c r="V131" s="352" t="s">
        <v>1</v>
      </c>
      <c r="W131" s="352"/>
      <c r="X131" s="352"/>
      <c r="Y131" s="352"/>
      <c r="Z131" s="352" t="s">
        <v>2</v>
      </c>
      <c r="AA131" s="352"/>
      <c r="AB131" s="352"/>
      <c r="AC131" s="352"/>
      <c r="AD131" s="352" t="s">
        <v>3</v>
      </c>
      <c r="AE131" s="352"/>
      <c r="AF131" s="352"/>
      <c r="AG131" s="352"/>
      <c r="AH131" s="352" t="s">
        <v>4</v>
      </c>
      <c r="AI131" s="352"/>
      <c r="AJ131" s="352"/>
      <c r="AK131" s="352"/>
      <c r="AL131" s="352" t="s">
        <v>5</v>
      </c>
      <c r="AM131" s="352"/>
      <c r="AN131" s="352"/>
      <c r="AO131" s="352"/>
      <c r="AP131" s="352" t="s">
        <v>6</v>
      </c>
      <c r="AQ131" s="352"/>
      <c r="AR131" s="352"/>
      <c r="AS131" s="352"/>
      <c r="AT131" s="352" t="s">
        <v>7</v>
      </c>
      <c r="AU131" s="352"/>
      <c r="AV131" s="352"/>
      <c r="AW131" s="391"/>
      <c r="AX131" s="352" t="s">
        <v>8</v>
      </c>
      <c r="AY131" s="352"/>
      <c r="AZ131" s="352"/>
      <c r="BA131" s="352"/>
      <c r="BB131" s="392" t="s">
        <v>9</v>
      </c>
      <c r="BC131" s="352"/>
      <c r="BD131" s="352"/>
      <c r="BE131" s="352"/>
      <c r="BF131" s="352" t="s">
        <v>10</v>
      </c>
      <c r="BG131" s="352"/>
      <c r="BH131" s="352"/>
      <c r="BI131" s="352"/>
      <c r="BJ131" s="352" t="s">
        <v>11</v>
      </c>
      <c r="BK131" s="352"/>
      <c r="BL131" s="352"/>
      <c r="BM131" s="353"/>
      <c r="BN131" s="343" t="s">
        <v>12</v>
      </c>
      <c r="BO131" s="343"/>
      <c r="BP131" s="343"/>
      <c r="BQ131" s="343"/>
      <c r="BR131" s="343" t="s">
        <v>13</v>
      </c>
      <c r="BS131" s="343"/>
      <c r="BT131" s="343"/>
      <c r="BU131" s="343"/>
      <c r="BV131" s="343" t="s">
        <v>14</v>
      </c>
      <c r="BW131" s="343"/>
      <c r="BX131" s="343"/>
      <c r="BY131" s="343"/>
      <c r="BZ131" s="343" t="s">
        <v>15</v>
      </c>
      <c r="CA131" s="343"/>
      <c r="CB131" s="343"/>
      <c r="CC131" s="343"/>
      <c r="CD131" s="343" t="s">
        <v>16</v>
      </c>
      <c r="CE131" s="343"/>
      <c r="CF131" s="343"/>
      <c r="CG131" s="343"/>
      <c r="CH131" s="343" t="s">
        <v>17</v>
      </c>
      <c r="CI131" s="343"/>
      <c r="CJ131" s="343"/>
      <c r="CK131" s="343"/>
      <c r="CL131" s="343" t="s">
        <v>18</v>
      </c>
      <c r="CM131" s="343"/>
      <c r="CN131" s="343"/>
      <c r="CO131" s="343"/>
      <c r="CP131" s="343" t="s">
        <v>19</v>
      </c>
      <c r="CQ131" s="343"/>
      <c r="CR131" s="343"/>
      <c r="CS131" s="344"/>
    </row>
    <row r="132" spans="1:101" ht="15.75" hidden="1" customHeight="1" x14ac:dyDescent="0.3">
      <c r="A132" s="14" t="s">
        <v>27</v>
      </c>
      <c r="B132" s="25"/>
      <c r="C132" s="26"/>
      <c r="D132" s="27"/>
      <c r="E132" s="27"/>
      <c r="F132" s="25"/>
      <c r="G132" s="26"/>
      <c r="H132" s="27"/>
      <c r="I132" s="28"/>
      <c r="J132" s="25"/>
      <c r="K132" s="26"/>
      <c r="L132" s="27"/>
      <c r="M132" s="28"/>
      <c r="N132" s="29"/>
      <c r="O132" s="26"/>
      <c r="P132" s="27"/>
      <c r="Q132" s="30"/>
      <c r="R132" s="25"/>
      <c r="S132" s="26"/>
      <c r="T132" s="27"/>
      <c r="U132" s="30"/>
      <c r="V132" s="25"/>
      <c r="W132" s="26"/>
      <c r="X132" s="27"/>
      <c r="Y132" s="30"/>
      <c r="Z132" s="25"/>
      <c r="AA132" s="26"/>
      <c r="AB132" s="27"/>
      <c r="AC132" s="30"/>
      <c r="AD132" s="25"/>
      <c r="AE132" s="26"/>
      <c r="AF132" s="27"/>
      <c r="AG132" s="30"/>
      <c r="AH132" s="25"/>
      <c r="AI132" s="26"/>
      <c r="AJ132" s="27"/>
      <c r="AK132" s="30"/>
      <c r="AL132" s="25"/>
      <c r="AM132" s="26"/>
      <c r="AN132" s="27"/>
      <c r="AO132" s="30"/>
      <c r="AP132" s="25"/>
      <c r="AQ132" s="26"/>
      <c r="AR132" s="27"/>
      <c r="AS132" s="30"/>
      <c r="AT132" s="25"/>
      <c r="AU132" s="26"/>
      <c r="AV132" s="27"/>
      <c r="AW132" s="30"/>
      <c r="AX132" s="32"/>
      <c r="AY132" s="26"/>
      <c r="AZ132" s="27"/>
      <c r="BA132" s="28"/>
      <c r="BB132" s="25"/>
      <c r="BC132" s="26"/>
      <c r="BD132" s="27"/>
      <c r="BE132" s="30"/>
      <c r="BF132" s="25"/>
      <c r="BG132" s="26"/>
      <c r="BH132" s="27"/>
      <c r="BI132" s="30"/>
      <c r="BJ132" s="25"/>
      <c r="BK132" s="26"/>
      <c r="BL132" s="27"/>
      <c r="BM132" s="31"/>
      <c r="BN132" s="32"/>
      <c r="BO132" s="26"/>
      <c r="BP132" s="27"/>
      <c r="BQ132" s="30"/>
      <c r="BR132" s="25"/>
      <c r="BS132" s="26"/>
      <c r="BT132" s="27"/>
      <c r="BU132" s="30"/>
      <c r="BV132" s="25"/>
      <c r="BW132" s="26"/>
      <c r="BX132" s="27"/>
      <c r="BY132" s="30"/>
      <c r="BZ132" s="25"/>
      <c r="CA132" s="26"/>
      <c r="CB132" s="27"/>
      <c r="CC132" s="30"/>
      <c r="CD132" s="25"/>
      <c r="CE132" s="26"/>
      <c r="CF132" s="27"/>
      <c r="CG132" s="30"/>
      <c r="CH132" s="25"/>
      <c r="CI132" s="26"/>
      <c r="CJ132" s="27"/>
      <c r="CK132" s="30"/>
      <c r="CL132" s="25"/>
      <c r="CM132" s="26"/>
      <c r="CN132" s="27"/>
      <c r="CO132" s="30"/>
      <c r="CP132" s="25"/>
      <c r="CQ132" s="26"/>
      <c r="CR132" s="27"/>
      <c r="CS132" s="30"/>
      <c r="CT132" s="33">
        <f>SUM(B132:CS132)/4</f>
        <v>0</v>
      </c>
      <c r="CU132" s="33"/>
      <c r="CV132" s="33"/>
    </row>
    <row r="133" spans="1:101" ht="15.75" hidden="1" customHeight="1" x14ac:dyDescent="0.3">
      <c r="A133" s="15" t="s">
        <v>28</v>
      </c>
      <c r="B133" s="8"/>
      <c r="C133" s="9"/>
      <c r="D133" s="6"/>
      <c r="E133" s="7"/>
      <c r="F133" s="34"/>
      <c r="G133" s="9"/>
      <c r="H133" s="6"/>
      <c r="I133" s="10"/>
      <c r="J133" s="8"/>
      <c r="K133" s="9"/>
      <c r="L133" s="6"/>
      <c r="M133" s="10"/>
      <c r="N133" s="11"/>
      <c r="O133" s="9"/>
      <c r="P133" s="6"/>
      <c r="Q133" s="7"/>
      <c r="R133" s="8"/>
      <c r="S133" s="9"/>
      <c r="T133" s="6"/>
      <c r="U133" s="7"/>
      <c r="V133" s="8"/>
      <c r="W133" s="9"/>
      <c r="X133" s="6"/>
      <c r="Y133" s="7"/>
      <c r="Z133" s="8"/>
      <c r="AA133" s="9"/>
      <c r="AB133" s="6"/>
      <c r="AC133" s="7"/>
      <c r="AD133" s="8"/>
      <c r="AE133" s="9"/>
      <c r="AF133" s="6"/>
      <c r="AG133" s="7"/>
      <c r="AH133" s="8"/>
      <c r="AI133" s="9"/>
      <c r="AJ133" s="6"/>
      <c r="AK133" s="7"/>
      <c r="AL133" s="8"/>
      <c r="AM133" s="9"/>
      <c r="AN133" s="6"/>
      <c r="AO133" s="7"/>
      <c r="AP133" s="8"/>
      <c r="AQ133" s="9"/>
      <c r="AR133" s="6"/>
      <c r="AS133" s="7"/>
      <c r="AT133" s="8"/>
      <c r="AU133" s="9"/>
      <c r="AV133" s="6"/>
      <c r="AW133" s="7"/>
      <c r="AX133" s="34"/>
      <c r="AY133" s="9"/>
      <c r="AZ133" s="6"/>
      <c r="BA133" s="10"/>
      <c r="BB133" s="8"/>
      <c r="BC133" s="9"/>
      <c r="BD133" s="6"/>
      <c r="BE133" s="7"/>
      <c r="BF133" s="8"/>
      <c r="BG133" s="9"/>
      <c r="BH133" s="6"/>
      <c r="BI133" s="7"/>
      <c r="BJ133" s="8"/>
      <c r="BK133" s="9"/>
      <c r="BL133" s="6"/>
      <c r="BM133" s="35"/>
      <c r="BN133" s="34"/>
      <c r="BO133" s="9"/>
      <c r="BP133" s="6"/>
      <c r="BQ133" s="7"/>
      <c r="BR133" s="8"/>
      <c r="BS133" s="9"/>
      <c r="BT133" s="6"/>
      <c r="BU133" s="7"/>
      <c r="BV133" s="8"/>
      <c r="BW133" s="9"/>
      <c r="BX133" s="6"/>
      <c r="BY133" s="7"/>
      <c r="BZ133" s="8"/>
      <c r="CA133" s="9"/>
      <c r="CB133" s="6"/>
      <c r="CC133" s="7"/>
      <c r="CD133" s="8"/>
      <c r="CE133" s="9"/>
      <c r="CF133" s="6"/>
      <c r="CG133" s="7"/>
      <c r="CH133" s="8"/>
      <c r="CI133" s="9"/>
      <c r="CJ133" s="6"/>
      <c r="CK133" s="7"/>
      <c r="CL133" s="8"/>
      <c r="CM133" s="9"/>
      <c r="CN133" s="6"/>
      <c r="CO133" s="7"/>
      <c r="CP133" s="8"/>
      <c r="CQ133" s="9"/>
      <c r="CR133" s="6"/>
      <c r="CS133" s="7"/>
      <c r="CT133" s="33">
        <f t="shared" ref="CT133:CT147" si="18">SUM(B133:CS133)/4</f>
        <v>0</v>
      </c>
      <c r="CU133" s="33"/>
      <c r="CV133" s="33"/>
    </row>
    <row r="134" spans="1:101" ht="15.75" hidden="1" customHeight="1" x14ac:dyDescent="0.3">
      <c r="A134" s="15" t="s">
        <v>28</v>
      </c>
      <c r="B134" s="8"/>
      <c r="C134" s="9"/>
      <c r="D134" s="6"/>
      <c r="E134" s="6"/>
      <c r="F134" s="8"/>
      <c r="G134" s="9"/>
      <c r="H134" s="6"/>
      <c r="I134" s="10"/>
      <c r="J134" s="8"/>
      <c r="K134" s="9"/>
      <c r="L134" s="6"/>
      <c r="M134" s="10"/>
      <c r="N134" s="11"/>
      <c r="O134" s="9"/>
      <c r="P134" s="6"/>
      <c r="Q134" s="7"/>
      <c r="R134" s="8"/>
      <c r="S134" s="9"/>
      <c r="T134" s="6"/>
      <c r="U134" s="7"/>
      <c r="V134" s="8"/>
      <c r="W134" s="9"/>
      <c r="X134" s="6"/>
      <c r="Y134" s="7"/>
      <c r="Z134" s="8"/>
      <c r="AA134" s="9"/>
      <c r="AB134" s="6"/>
      <c r="AC134" s="7"/>
      <c r="AD134" s="8"/>
      <c r="AE134" s="9"/>
      <c r="AF134" s="6"/>
      <c r="AG134" s="7"/>
      <c r="AH134" s="8"/>
      <c r="AI134" s="9"/>
      <c r="AJ134" s="6"/>
      <c r="AK134" s="7"/>
      <c r="AL134" s="8"/>
      <c r="AM134" s="9"/>
      <c r="AN134" s="6"/>
      <c r="AO134" s="7"/>
      <c r="AP134" s="8"/>
      <c r="AQ134" s="9"/>
      <c r="AR134" s="6"/>
      <c r="AS134" s="7"/>
      <c r="AT134" s="8"/>
      <c r="AU134" s="9"/>
      <c r="AV134" s="6"/>
      <c r="AW134" s="7"/>
      <c r="AX134" s="34"/>
      <c r="AY134" s="9"/>
      <c r="AZ134" s="6"/>
      <c r="BA134" s="10"/>
      <c r="BB134" s="8"/>
      <c r="BC134" s="9"/>
      <c r="BD134" s="6"/>
      <c r="BE134" s="7"/>
      <c r="BF134" s="8"/>
      <c r="BG134" s="9"/>
      <c r="BH134" s="6"/>
      <c r="BI134" s="7"/>
      <c r="BJ134" s="8"/>
      <c r="BK134" s="9"/>
      <c r="BL134" s="6"/>
      <c r="BM134" s="35"/>
      <c r="BN134" s="34"/>
      <c r="BO134" s="9"/>
      <c r="BP134" s="6"/>
      <c r="BQ134" s="7"/>
      <c r="BR134" s="8"/>
      <c r="BS134" s="9"/>
      <c r="BT134" s="6"/>
      <c r="BU134" s="7"/>
      <c r="BV134" s="8"/>
      <c r="BW134" s="9"/>
      <c r="BX134" s="6"/>
      <c r="BY134" s="7"/>
      <c r="BZ134" s="8"/>
      <c r="CA134" s="9"/>
      <c r="CB134" s="6"/>
      <c r="CC134" s="7"/>
      <c r="CD134" s="8"/>
      <c r="CE134" s="9"/>
      <c r="CF134" s="6"/>
      <c r="CG134" s="7"/>
      <c r="CH134" s="8"/>
      <c r="CI134" s="9"/>
      <c r="CJ134" s="6"/>
      <c r="CK134" s="7"/>
      <c r="CL134" s="8"/>
      <c r="CM134" s="9"/>
      <c r="CN134" s="6"/>
      <c r="CO134" s="7"/>
      <c r="CP134" s="8"/>
      <c r="CQ134" s="9"/>
      <c r="CR134" s="6"/>
      <c r="CS134" s="7"/>
      <c r="CT134" s="33">
        <f t="shared" si="18"/>
        <v>0</v>
      </c>
      <c r="CU134" s="33"/>
      <c r="CV134" s="33"/>
    </row>
    <row r="135" spans="1:101" ht="15.75" hidden="1" customHeight="1" x14ac:dyDescent="0.3">
      <c r="A135" s="15" t="s">
        <v>28</v>
      </c>
      <c r="B135" s="8"/>
      <c r="C135" s="9"/>
      <c r="D135" s="6"/>
      <c r="E135" s="7"/>
      <c r="F135" s="8"/>
      <c r="G135" s="9"/>
      <c r="H135" s="6"/>
      <c r="I135" s="10"/>
      <c r="J135" s="8"/>
      <c r="K135" s="9"/>
      <c r="L135" s="6"/>
      <c r="M135" s="10"/>
      <c r="N135" s="11"/>
      <c r="O135" s="9"/>
      <c r="P135" s="6"/>
      <c r="Q135" s="7"/>
      <c r="R135" s="8"/>
      <c r="S135" s="9"/>
      <c r="T135" s="6"/>
      <c r="U135" s="7"/>
      <c r="V135" s="8"/>
      <c r="W135" s="9"/>
      <c r="X135" s="6"/>
      <c r="Y135" s="7"/>
      <c r="Z135" s="8"/>
      <c r="AA135" s="9"/>
      <c r="AB135" s="6"/>
      <c r="AC135" s="7"/>
      <c r="AD135" s="8"/>
      <c r="AE135" s="9"/>
      <c r="AF135" s="6"/>
      <c r="AG135" s="7"/>
      <c r="AH135" s="8"/>
      <c r="AI135" s="9"/>
      <c r="AJ135" s="6"/>
      <c r="AK135" s="7"/>
      <c r="AL135" s="8"/>
      <c r="AM135" s="9"/>
      <c r="AN135" s="6"/>
      <c r="AO135" s="7"/>
      <c r="AP135" s="8"/>
      <c r="AQ135" s="9"/>
      <c r="AR135" s="6"/>
      <c r="AS135" s="7"/>
      <c r="AT135" s="8"/>
      <c r="AU135" s="9"/>
      <c r="AV135" s="6"/>
      <c r="AW135" s="7"/>
      <c r="AX135" s="34"/>
      <c r="AY135" s="9"/>
      <c r="AZ135" s="6"/>
      <c r="BA135" s="10"/>
      <c r="BB135" s="8"/>
      <c r="BC135" s="9"/>
      <c r="BD135" s="6"/>
      <c r="BE135" s="7"/>
      <c r="BF135" s="8"/>
      <c r="BG135" s="9"/>
      <c r="BH135" s="6"/>
      <c r="BI135" s="7"/>
      <c r="BJ135" s="8"/>
      <c r="BK135" s="9"/>
      <c r="BL135" s="6"/>
      <c r="BM135" s="35"/>
      <c r="BN135" s="34"/>
      <c r="BO135" s="9"/>
      <c r="BP135" s="6"/>
      <c r="BQ135" s="7"/>
      <c r="BR135" s="8"/>
      <c r="BS135" s="9"/>
      <c r="BT135" s="6"/>
      <c r="BU135" s="7"/>
      <c r="BV135" s="8"/>
      <c r="BW135" s="9"/>
      <c r="BX135" s="6"/>
      <c r="BY135" s="7"/>
      <c r="BZ135" s="8"/>
      <c r="CA135" s="9"/>
      <c r="CB135" s="6"/>
      <c r="CC135" s="7"/>
      <c r="CD135" s="8"/>
      <c r="CE135" s="9"/>
      <c r="CF135" s="6"/>
      <c r="CG135" s="7"/>
      <c r="CH135" s="8"/>
      <c r="CI135" s="9"/>
      <c r="CJ135" s="6"/>
      <c r="CK135" s="7"/>
      <c r="CL135" s="8"/>
      <c r="CM135" s="9"/>
      <c r="CN135" s="6"/>
      <c r="CO135" s="7"/>
      <c r="CP135" s="8"/>
      <c r="CQ135" s="9"/>
      <c r="CR135" s="6"/>
      <c r="CS135" s="7"/>
      <c r="CT135" s="33">
        <f t="shared" si="18"/>
        <v>0</v>
      </c>
      <c r="CU135" s="33"/>
      <c r="CV135" s="33"/>
    </row>
    <row r="136" spans="1:101" ht="15.75" hidden="1" customHeight="1" x14ac:dyDescent="0.3">
      <c r="A136" s="15" t="s">
        <v>28</v>
      </c>
      <c r="B136" s="8"/>
      <c r="C136" s="9"/>
      <c r="D136" s="6"/>
      <c r="E136" s="7"/>
      <c r="F136" s="8"/>
      <c r="G136" s="9"/>
      <c r="H136" s="6"/>
      <c r="I136" s="10"/>
      <c r="J136" s="8"/>
      <c r="K136" s="9"/>
      <c r="L136" s="6"/>
      <c r="M136" s="10"/>
      <c r="N136" s="11"/>
      <c r="O136" s="9"/>
      <c r="P136" s="6"/>
      <c r="Q136" s="7"/>
      <c r="R136" s="8"/>
      <c r="S136" s="9"/>
      <c r="T136" s="6"/>
      <c r="U136" s="7"/>
      <c r="V136" s="8"/>
      <c r="W136" s="9"/>
      <c r="X136" s="6"/>
      <c r="Y136" s="7"/>
      <c r="Z136" s="8"/>
      <c r="AA136" s="9"/>
      <c r="AB136" s="6"/>
      <c r="AC136" s="7"/>
      <c r="AD136" s="8"/>
      <c r="AE136" s="9"/>
      <c r="AF136" s="6"/>
      <c r="AG136" s="7"/>
      <c r="AH136" s="8"/>
      <c r="AI136" s="9"/>
      <c r="AJ136" s="6"/>
      <c r="AK136" s="7"/>
      <c r="AL136" s="8"/>
      <c r="AM136" s="9"/>
      <c r="AN136" s="6"/>
      <c r="AO136" s="7"/>
      <c r="AP136" s="8"/>
      <c r="AQ136" s="9"/>
      <c r="AR136" s="6"/>
      <c r="AS136" s="7"/>
      <c r="AT136" s="8"/>
      <c r="AU136" s="9"/>
      <c r="AV136" s="6"/>
      <c r="AW136" s="7"/>
      <c r="AX136" s="34"/>
      <c r="AY136" s="9"/>
      <c r="AZ136" s="6"/>
      <c r="BA136" s="10"/>
      <c r="BB136" s="8"/>
      <c r="BC136" s="9"/>
      <c r="BD136" s="6"/>
      <c r="BE136" s="7"/>
      <c r="BF136" s="8"/>
      <c r="BG136" s="9"/>
      <c r="BH136" s="6"/>
      <c r="BI136" s="7"/>
      <c r="BJ136" s="8"/>
      <c r="BK136" s="9"/>
      <c r="BL136" s="6"/>
      <c r="BM136" s="35"/>
      <c r="BN136" s="34"/>
      <c r="BO136" s="9"/>
      <c r="BP136" s="6"/>
      <c r="BQ136" s="7"/>
      <c r="BR136" s="8"/>
      <c r="BS136" s="9"/>
      <c r="BT136" s="6"/>
      <c r="BU136" s="7"/>
      <c r="BV136" s="8"/>
      <c r="BW136" s="9"/>
      <c r="BX136" s="6"/>
      <c r="BY136" s="7"/>
      <c r="BZ136" s="8"/>
      <c r="CA136" s="9"/>
      <c r="CB136" s="6"/>
      <c r="CC136" s="7"/>
      <c r="CD136" s="8"/>
      <c r="CE136" s="9"/>
      <c r="CF136" s="6"/>
      <c r="CG136" s="7"/>
      <c r="CH136" s="8"/>
      <c r="CI136" s="9"/>
      <c r="CJ136" s="6"/>
      <c r="CK136" s="7"/>
      <c r="CL136" s="8"/>
      <c r="CM136" s="9"/>
      <c r="CN136" s="6"/>
      <c r="CO136" s="7"/>
      <c r="CP136" s="8"/>
      <c r="CQ136" s="9"/>
      <c r="CR136" s="6"/>
      <c r="CS136" s="7"/>
      <c r="CT136" s="33">
        <f t="shared" si="18"/>
        <v>0</v>
      </c>
      <c r="CU136" s="33"/>
      <c r="CV136" s="33"/>
    </row>
    <row r="137" spans="1:101" ht="15.75" hidden="1" customHeight="1" x14ac:dyDescent="0.3">
      <c r="A137" s="15" t="s">
        <v>35</v>
      </c>
      <c r="B137" s="8"/>
      <c r="C137" s="9"/>
      <c r="D137" s="6"/>
      <c r="E137" s="34"/>
      <c r="F137" s="8"/>
      <c r="G137" s="9"/>
      <c r="H137" s="6"/>
      <c r="I137" s="10"/>
      <c r="J137" s="8"/>
      <c r="K137" s="9"/>
      <c r="L137" s="6"/>
      <c r="M137" s="10"/>
      <c r="N137" s="11"/>
      <c r="O137" s="9"/>
      <c r="P137" s="6"/>
      <c r="Q137" s="7"/>
      <c r="R137" s="8"/>
      <c r="S137" s="9"/>
      <c r="T137" s="6"/>
      <c r="U137" s="7"/>
      <c r="V137" s="8"/>
      <c r="W137" s="9"/>
      <c r="X137" s="6"/>
      <c r="Y137" s="7"/>
      <c r="Z137" s="8"/>
      <c r="AA137" s="9"/>
      <c r="AB137" s="6"/>
      <c r="AC137" s="7"/>
      <c r="AD137" s="8"/>
      <c r="AE137" s="9"/>
      <c r="AF137" s="6"/>
      <c r="AG137" s="7"/>
      <c r="AH137" s="8"/>
      <c r="AI137" s="9"/>
      <c r="AJ137" s="6"/>
      <c r="AK137" s="7"/>
      <c r="AL137" s="8"/>
      <c r="AM137" s="9"/>
      <c r="AN137" s="6"/>
      <c r="AO137" s="7"/>
      <c r="AP137" s="8"/>
      <c r="AQ137" s="9"/>
      <c r="AR137" s="6"/>
      <c r="AS137" s="7"/>
      <c r="AT137" s="8"/>
      <c r="AU137" s="9"/>
      <c r="AV137" s="6"/>
      <c r="AW137" s="7"/>
      <c r="AX137" s="34"/>
      <c r="AY137" s="9"/>
      <c r="AZ137" s="6"/>
      <c r="BA137" s="10"/>
      <c r="BB137" s="8"/>
      <c r="BC137" s="9"/>
      <c r="BD137" s="6"/>
      <c r="BE137" s="7"/>
      <c r="BF137" s="8"/>
      <c r="BG137" s="9"/>
      <c r="BH137" s="6"/>
      <c r="BI137" s="7"/>
      <c r="BJ137" s="8"/>
      <c r="BK137" s="9"/>
      <c r="BL137" s="6"/>
      <c r="BM137" s="35"/>
      <c r="BN137" s="34"/>
      <c r="BO137" s="9"/>
      <c r="BP137" s="6"/>
      <c r="BQ137" s="7"/>
      <c r="BR137" s="8"/>
      <c r="BS137" s="9"/>
      <c r="BT137" s="6"/>
      <c r="BU137" s="7"/>
      <c r="BV137" s="8"/>
      <c r="BW137" s="9"/>
      <c r="BX137" s="6"/>
      <c r="BY137" s="7"/>
      <c r="BZ137" s="8"/>
      <c r="CA137" s="9"/>
      <c r="CB137" s="6"/>
      <c r="CC137" s="7"/>
      <c r="CD137" s="8"/>
      <c r="CE137" s="9"/>
      <c r="CF137" s="6"/>
      <c r="CG137" s="7"/>
      <c r="CH137" s="8"/>
      <c r="CI137" s="9"/>
      <c r="CJ137" s="6"/>
      <c r="CK137" s="7"/>
      <c r="CL137" s="8"/>
      <c r="CM137" s="9"/>
      <c r="CN137" s="6"/>
      <c r="CO137" s="7"/>
      <c r="CP137" s="8"/>
      <c r="CQ137" s="9"/>
      <c r="CR137" s="6"/>
      <c r="CS137" s="7"/>
      <c r="CT137" s="33">
        <f t="shared" si="18"/>
        <v>0</v>
      </c>
      <c r="CU137" s="33"/>
      <c r="CV137" s="33"/>
      <c r="CW137" s="2" t="s">
        <v>31</v>
      </c>
    </row>
    <row r="138" spans="1:101" ht="15.75" hidden="1" customHeight="1" x14ac:dyDescent="0.3">
      <c r="A138" s="22" t="s">
        <v>29</v>
      </c>
      <c r="B138" s="8"/>
      <c r="C138" s="9"/>
      <c r="D138" s="6"/>
      <c r="E138" s="7"/>
      <c r="F138" s="8"/>
      <c r="G138" s="9"/>
      <c r="H138" s="6"/>
      <c r="I138" s="10"/>
      <c r="J138" s="8"/>
      <c r="K138" s="9"/>
      <c r="L138" s="6"/>
      <c r="M138" s="10"/>
      <c r="N138" s="11"/>
      <c r="O138" s="9"/>
      <c r="P138" s="6"/>
      <c r="Q138" s="7"/>
      <c r="R138" s="8"/>
      <c r="S138" s="9"/>
      <c r="T138" s="6"/>
      <c r="U138" s="7"/>
      <c r="V138" s="8"/>
      <c r="W138" s="9"/>
      <c r="X138" s="6"/>
      <c r="Y138" s="7"/>
      <c r="Z138" s="8"/>
      <c r="AA138" s="9"/>
      <c r="AB138" s="6"/>
      <c r="AC138" s="7"/>
      <c r="AD138" s="8"/>
      <c r="AE138" s="9"/>
      <c r="AF138" s="6"/>
      <c r="AG138" s="7"/>
      <c r="AH138" s="8"/>
      <c r="AI138" s="9"/>
      <c r="AJ138" s="6"/>
      <c r="AK138" s="7"/>
      <c r="AL138" s="8"/>
      <c r="AM138" s="9"/>
      <c r="AN138" s="6"/>
      <c r="AO138" s="7"/>
      <c r="AP138" s="8"/>
      <c r="AQ138" s="9"/>
      <c r="AR138" s="6"/>
      <c r="AS138" s="7"/>
      <c r="AT138" s="8"/>
      <c r="AU138" s="9"/>
      <c r="AV138" s="6"/>
      <c r="AW138" s="7"/>
      <c r="AX138" s="34"/>
      <c r="AY138" s="9"/>
      <c r="AZ138" s="6"/>
      <c r="BA138" s="10"/>
      <c r="BB138" s="8"/>
      <c r="BC138" s="9"/>
      <c r="BD138" s="6"/>
      <c r="BE138" s="7"/>
      <c r="BF138" s="8"/>
      <c r="BG138" s="9"/>
      <c r="BH138" s="6"/>
      <c r="BI138" s="7"/>
      <c r="BJ138" s="8"/>
      <c r="BK138" s="9"/>
      <c r="BL138" s="6"/>
      <c r="BM138" s="35"/>
      <c r="BN138" s="34"/>
      <c r="BO138" s="9"/>
      <c r="BP138" s="6"/>
      <c r="BQ138" s="7"/>
      <c r="BR138" s="8"/>
      <c r="BS138" s="9"/>
      <c r="BT138" s="6"/>
      <c r="BU138" s="7"/>
      <c r="BV138" s="8"/>
      <c r="BW138" s="9"/>
      <c r="BX138" s="6"/>
      <c r="BY138" s="7"/>
      <c r="BZ138" s="8"/>
      <c r="CA138" s="9"/>
      <c r="CB138" s="6"/>
      <c r="CC138" s="7"/>
      <c r="CD138" s="8"/>
      <c r="CE138" s="9"/>
      <c r="CF138" s="6"/>
      <c r="CG138" s="7"/>
      <c r="CH138" s="8"/>
      <c r="CI138" s="9"/>
      <c r="CJ138" s="6"/>
      <c r="CK138" s="7"/>
      <c r="CL138" s="8"/>
      <c r="CM138" s="9"/>
      <c r="CN138" s="6"/>
      <c r="CO138" s="7"/>
      <c r="CP138" s="8"/>
      <c r="CQ138" s="9"/>
      <c r="CR138" s="6"/>
      <c r="CS138" s="7"/>
      <c r="CT138" s="33">
        <f t="shared" si="18"/>
        <v>0</v>
      </c>
      <c r="CU138" s="33"/>
      <c r="CV138" s="33"/>
      <c r="CW138" s="169">
        <f>SUM(CT132:CT139)</f>
        <v>0</v>
      </c>
    </row>
    <row r="139" spans="1:101" ht="15.75" hidden="1" customHeight="1" x14ac:dyDescent="0.3">
      <c r="A139" s="23" t="s">
        <v>34</v>
      </c>
      <c r="B139" s="36"/>
      <c r="C139" s="37"/>
      <c r="D139" s="38"/>
      <c r="E139" s="39"/>
      <c r="F139" s="36"/>
      <c r="G139" s="37"/>
      <c r="H139" s="79"/>
      <c r="I139" s="40"/>
      <c r="J139" s="36"/>
      <c r="K139" s="37"/>
      <c r="L139" s="38"/>
      <c r="M139" s="40"/>
      <c r="N139" s="41"/>
      <c r="O139" s="37"/>
      <c r="P139" s="38"/>
      <c r="Q139" s="39"/>
      <c r="R139" s="36"/>
      <c r="S139" s="37"/>
      <c r="T139" s="38"/>
      <c r="U139" s="39"/>
      <c r="V139" s="36"/>
      <c r="W139" s="37"/>
      <c r="X139" s="38"/>
      <c r="Y139" s="39"/>
      <c r="Z139" s="36"/>
      <c r="AA139" s="37"/>
      <c r="AB139" s="38"/>
      <c r="AC139" s="39"/>
      <c r="AD139" s="36"/>
      <c r="AE139" s="37"/>
      <c r="AF139" s="38"/>
      <c r="AG139" s="39"/>
      <c r="AH139" s="36"/>
      <c r="AI139" s="37"/>
      <c r="AJ139" s="38"/>
      <c r="AK139" s="39"/>
      <c r="AL139" s="36"/>
      <c r="AM139" s="37"/>
      <c r="AN139" s="38"/>
      <c r="AO139" s="39"/>
      <c r="AP139" s="36"/>
      <c r="AQ139" s="37"/>
      <c r="AR139" s="38"/>
      <c r="AS139" s="39"/>
      <c r="AT139" s="36"/>
      <c r="AU139" s="37"/>
      <c r="AV139" s="38"/>
      <c r="AW139" s="39"/>
      <c r="AX139" s="48"/>
      <c r="AY139" s="45"/>
      <c r="AZ139" s="79"/>
      <c r="BA139" s="126"/>
      <c r="BB139" s="50"/>
      <c r="BC139" s="45"/>
      <c r="BD139" s="79"/>
      <c r="BE139" s="52"/>
      <c r="BF139" s="50"/>
      <c r="BG139" s="45"/>
      <c r="BH139" s="79"/>
      <c r="BI139" s="52"/>
      <c r="BJ139" s="50"/>
      <c r="BK139" s="45"/>
      <c r="BL139" s="79"/>
      <c r="BM139" s="125"/>
      <c r="BN139" s="48"/>
      <c r="BO139" s="45"/>
      <c r="BP139" s="79"/>
      <c r="BQ139" s="52"/>
      <c r="BR139" s="50"/>
      <c r="BS139" s="45"/>
      <c r="BT139" s="79"/>
      <c r="BU139" s="52"/>
      <c r="BV139" s="50"/>
      <c r="BW139" s="45"/>
      <c r="BX139" s="79"/>
      <c r="BY139" s="52"/>
      <c r="BZ139" s="50"/>
      <c r="CA139" s="45"/>
      <c r="CB139" s="79"/>
      <c r="CC139" s="52"/>
      <c r="CD139" s="50"/>
      <c r="CE139" s="45"/>
      <c r="CF139" s="79"/>
      <c r="CG139" s="52"/>
      <c r="CH139" s="50"/>
      <c r="CI139" s="45"/>
      <c r="CJ139" s="79"/>
      <c r="CK139" s="52"/>
      <c r="CL139" s="50"/>
      <c r="CM139" s="45"/>
      <c r="CN139" s="79"/>
      <c r="CO139" s="52"/>
      <c r="CP139" s="50"/>
      <c r="CQ139" s="45"/>
      <c r="CR139" s="79"/>
      <c r="CS139" s="52"/>
      <c r="CT139" s="33">
        <f t="shared" si="18"/>
        <v>0</v>
      </c>
      <c r="CU139" s="33"/>
      <c r="CV139" s="33"/>
    </row>
    <row r="140" spans="1:101" x14ac:dyDescent="0.3">
      <c r="A140" s="77" t="s">
        <v>27</v>
      </c>
      <c r="B140" s="8"/>
      <c r="C140" s="8"/>
      <c r="D140" s="8"/>
      <c r="E140" s="8"/>
      <c r="F140" s="25"/>
      <c r="G140" s="28"/>
      <c r="H140" s="129"/>
      <c r="I140" s="32"/>
      <c r="J140" s="8"/>
      <c r="K140" s="8"/>
      <c r="L140" s="8"/>
      <c r="M140" s="8"/>
      <c r="N140" s="11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78"/>
      <c r="AX140" s="25"/>
      <c r="AY140" s="26"/>
      <c r="AZ140" s="80"/>
      <c r="BA140" s="32"/>
      <c r="BB140" s="25"/>
      <c r="BC140" s="26"/>
      <c r="BD140" s="80"/>
      <c r="BE140" s="81"/>
      <c r="BF140" s="25"/>
      <c r="BG140" s="26"/>
      <c r="BH140" s="80"/>
      <c r="BI140" s="81"/>
      <c r="BJ140" s="25"/>
      <c r="BK140" s="26"/>
      <c r="BL140" s="80"/>
      <c r="BM140" s="83"/>
      <c r="BN140" s="32"/>
      <c r="BO140" s="26"/>
      <c r="BP140" s="80"/>
      <c r="BQ140" s="81"/>
      <c r="BR140" s="25"/>
      <c r="BS140" s="26"/>
      <c r="BT140" s="80"/>
      <c r="BU140" s="81"/>
      <c r="BV140" s="25"/>
      <c r="BW140" s="26"/>
      <c r="BX140" s="80"/>
      <c r="BY140" s="81"/>
      <c r="BZ140" s="25"/>
      <c r="CA140" s="26"/>
      <c r="CB140" s="80"/>
      <c r="CC140" s="81"/>
      <c r="CD140" s="25"/>
      <c r="CE140" s="26"/>
      <c r="CF140" s="80"/>
      <c r="CG140" s="81"/>
      <c r="CH140" s="25"/>
      <c r="CI140" s="26"/>
      <c r="CJ140" s="80"/>
      <c r="CK140" s="81"/>
      <c r="CL140" s="25"/>
      <c r="CM140" s="26"/>
      <c r="CN140" s="80"/>
      <c r="CO140" s="81"/>
      <c r="CP140" s="25"/>
      <c r="CQ140" s="26"/>
      <c r="CR140" s="80"/>
      <c r="CS140" s="81"/>
      <c r="CT140" s="33">
        <f t="shared" si="18"/>
        <v>0</v>
      </c>
      <c r="CU140" s="33"/>
      <c r="CV140" s="33"/>
    </row>
    <row r="141" spans="1:101" x14ac:dyDescent="0.3">
      <c r="A141" s="127" t="s">
        <v>113</v>
      </c>
      <c r="B141" s="8"/>
      <c r="C141" s="9"/>
      <c r="D141" s="6"/>
      <c r="E141" s="53"/>
      <c r="F141" s="8"/>
      <c r="G141" s="9"/>
      <c r="H141" s="6"/>
      <c r="I141" s="34"/>
      <c r="J141" s="8"/>
      <c r="K141" s="9"/>
      <c r="L141" s="6"/>
      <c r="M141" s="34"/>
      <c r="N141" s="11"/>
      <c r="O141" s="9"/>
      <c r="P141" s="6"/>
      <c r="Q141" s="53"/>
      <c r="R141" s="8"/>
      <c r="S141" s="9"/>
      <c r="T141" s="6"/>
      <c r="U141" s="53"/>
      <c r="V141" s="8"/>
      <c r="W141" s="9"/>
      <c r="X141" s="6"/>
      <c r="Y141" s="53"/>
      <c r="Z141" s="8"/>
      <c r="AA141" s="9"/>
      <c r="AB141" s="6"/>
      <c r="AC141" s="53"/>
      <c r="AD141" s="8"/>
      <c r="AE141" s="9"/>
      <c r="AF141" s="6"/>
      <c r="AG141" s="53"/>
      <c r="AH141" s="8"/>
      <c r="AI141" s="9"/>
      <c r="AJ141" s="6"/>
      <c r="AK141" s="53"/>
      <c r="AL141" s="8"/>
      <c r="AM141" s="9"/>
      <c r="AN141" s="6"/>
      <c r="AO141" s="53"/>
      <c r="AP141" s="8"/>
      <c r="AQ141" s="9"/>
      <c r="AR141" s="6"/>
      <c r="AS141" s="53"/>
      <c r="AT141" s="8"/>
      <c r="AU141" s="9"/>
      <c r="AV141" s="6"/>
      <c r="AW141" s="53"/>
      <c r="AX141" s="34"/>
      <c r="AY141" s="9"/>
      <c r="AZ141" s="6"/>
      <c r="BA141" s="34"/>
      <c r="BB141" s="8"/>
      <c r="BC141" s="9"/>
      <c r="BD141" s="6"/>
      <c r="BE141" s="53"/>
      <c r="BF141" s="8"/>
      <c r="BG141" s="9"/>
      <c r="BH141" s="6"/>
      <c r="BI141" s="53"/>
      <c r="BJ141" s="8"/>
      <c r="BK141" s="9"/>
      <c r="BL141" s="6"/>
      <c r="BM141" s="54"/>
      <c r="BN141" s="34"/>
      <c r="BO141" s="9"/>
      <c r="BP141" s="6"/>
      <c r="BQ141" s="53"/>
      <c r="BR141" s="8"/>
      <c r="BS141" s="9"/>
      <c r="BT141" s="6"/>
      <c r="BU141" s="53"/>
      <c r="BV141" s="8"/>
      <c r="BW141" s="9"/>
      <c r="BX141" s="6"/>
      <c r="BY141" s="53"/>
      <c r="BZ141" s="8"/>
      <c r="CA141" s="9"/>
      <c r="CB141" s="6"/>
      <c r="CC141" s="53"/>
      <c r="CD141" s="8"/>
      <c r="CE141" s="9"/>
      <c r="CF141" s="6"/>
      <c r="CG141" s="53"/>
      <c r="CH141" s="8"/>
      <c r="CI141" s="9"/>
      <c r="CJ141" s="6"/>
      <c r="CK141" s="53"/>
      <c r="CL141" s="8"/>
      <c r="CM141" s="9"/>
      <c r="CN141" s="6"/>
      <c r="CO141" s="53"/>
      <c r="CP141" s="8"/>
      <c r="CQ141" s="9"/>
      <c r="CR141" s="6"/>
      <c r="CS141" s="53"/>
      <c r="CT141" s="33">
        <f t="shared" si="18"/>
        <v>0</v>
      </c>
      <c r="CU141" s="33"/>
      <c r="CV141" s="33"/>
      <c r="CW141" s="3" t="s">
        <v>56</v>
      </c>
    </row>
    <row r="142" spans="1:101" x14ac:dyDescent="0.3">
      <c r="A142" s="19" t="s">
        <v>52</v>
      </c>
      <c r="B142" s="8"/>
      <c r="C142" s="9"/>
      <c r="D142" s="6"/>
      <c r="E142" s="53"/>
      <c r="F142" s="8"/>
      <c r="G142" s="9"/>
      <c r="H142" s="6"/>
      <c r="I142" s="34"/>
      <c r="J142" s="8"/>
      <c r="K142" s="9"/>
      <c r="L142" s="6"/>
      <c r="M142" s="34"/>
      <c r="N142" s="11"/>
      <c r="O142" s="9"/>
      <c r="P142" s="6"/>
      <c r="Q142" s="53"/>
      <c r="R142" s="8"/>
      <c r="S142" s="9"/>
      <c r="T142" s="6"/>
      <c r="U142" s="53"/>
      <c r="V142" s="8"/>
      <c r="W142" s="9"/>
      <c r="X142" s="6"/>
      <c r="Y142" s="53"/>
      <c r="Z142" s="8"/>
      <c r="AA142" s="9"/>
      <c r="AB142" s="6"/>
      <c r="AC142" s="53"/>
      <c r="AD142" s="8"/>
      <c r="AE142" s="9"/>
      <c r="AF142" s="6"/>
      <c r="AG142" s="53"/>
      <c r="AH142" s="8"/>
      <c r="AI142" s="9"/>
      <c r="AJ142" s="6"/>
      <c r="AK142" s="53"/>
      <c r="AL142" s="8"/>
      <c r="AM142" s="9"/>
      <c r="AN142" s="6"/>
      <c r="AO142" s="53"/>
      <c r="AP142" s="8"/>
      <c r="AQ142" s="9"/>
      <c r="AR142" s="6"/>
      <c r="AS142" s="53"/>
      <c r="AT142" s="8"/>
      <c r="AU142" s="9"/>
      <c r="AV142" s="6"/>
      <c r="AW142" s="53"/>
      <c r="AX142" s="34"/>
      <c r="AY142" s="9"/>
      <c r="AZ142" s="6"/>
      <c r="BA142" s="34"/>
      <c r="BB142" s="8"/>
      <c r="BC142" s="9"/>
      <c r="BD142" s="6"/>
      <c r="BE142" s="53"/>
      <c r="BF142" s="8"/>
      <c r="BG142" s="9"/>
      <c r="BH142" s="6"/>
      <c r="BI142" s="53"/>
      <c r="BJ142" s="8"/>
      <c r="BK142" s="9"/>
      <c r="BL142" s="6"/>
      <c r="BM142" s="54"/>
      <c r="BN142" s="34"/>
      <c r="BO142" s="9"/>
      <c r="BP142" s="6"/>
      <c r="BQ142" s="53"/>
      <c r="BR142" s="8"/>
      <c r="BS142" s="9"/>
      <c r="BT142" s="6"/>
      <c r="BU142" s="53"/>
      <c r="BV142" s="8"/>
      <c r="BW142" s="9"/>
      <c r="BX142" s="6"/>
      <c r="BY142" s="53"/>
      <c r="BZ142" s="8"/>
      <c r="CA142" s="9"/>
      <c r="CB142" s="6"/>
      <c r="CC142" s="53"/>
      <c r="CD142" s="8"/>
      <c r="CE142" s="9"/>
      <c r="CF142" s="6"/>
      <c r="CG142" s="53"/>
      <c r="CH142" s="8"/>
      <c r="CI142" s="9"/>
      <c r="CJ142" s="6"/>
      <c r="CK142" s="53"/>
      <c r="CL142" s="8"/>
      <c r="CM142" s="9"/>
      <c r="CN142" s="6"/>
      <c r="CO142" s="53"/>
      <c r="CP142" s="8"/>
      <c r="CQ142" s="9"/>
      <c r="CR142" s="6"/>
      <c r="CS142" s="53"/>
      <c r="CT142" s="33">
        <f t="shared" si="18"/>
        <v>0</v>
      </c>
      <c r="CU142" s="33"/>
      <c r="CV142" s="33"/>
      <c r="CW142" s="5">
        <f>+SUM(CT140:CT147)</f>
        <v>39</v>
      </c>
    </row>
    <row r="143" spans="1:101" x14ac:dyDescent="0.3">
      <c r="A143" s="19" t="s">
        <v>52</v>
      </c>
      <c r="B143" s="8"/>
      <c r="C143" s="9"/>
      <c r="D143" s="6"/>
      <c r="E143" s="53"/>
      <c r="F143" s="8"/>
      <c r="G143" s="9"/>
      <c r="H143" s="6"/>
      <c r="I143" s="34"/>
      <c r="J143" s="8"/>
      <c r="K143" s="9"/>
      <c r="L143" s="6"/>
      <c r="M143" s="34"/>
      <c r="N143" s="11">
        <v>1</v>
      </c>
      <c r="O143" s="10">
        <v>1</v>
      </c>
      <c r="P143" s="138">
        <v>1</v>
      </c>
      <c r="Q143" s="7">
        <v>1</v>
      </c>
      <c r="R143" s="8">
        <v>1</v>
      </c>
      <c r="S143" s="10">
        <v>1</v>
      </c>
      <c r="T143" s="138">
        <v>1</v>
      </c>
      <c r="U143" s="7">
        <v>1</v>
      </c>
      <c r="V143" s="8">
        <v>1</v>
      </c>
      <c r="W143" s="10">
        <v>1</v>
      </c>
      <c r="X143" s="138">
        <v>1</v>
      </c>
      <c r="Y143" s="7">
        <v>1</v>
      </c>
      <c r="Z143" s="8">
        <v>1</v>
      </c>
      <c r="AA143" s="10">
        <v>1</v>
      </c>
      <c r="AB143" s="138">
        <v>1</v>
      </c>
      <c r="AC143" s="7">
        <v>1</v>
      </c>
      <c r="AD143" s="8">
        <v>1</v>
      </c>
      <c r="AE143" s="10">
        <v>1</v>
      </c>
      <c r="AF143" s="138">
        <v>1</v>
      </c>
      <c r="AG143" s="7">
        <v>1</v>
      </c>
      <c r="AH143" s="8">
        <v>1</v>
      </c>
      <c r="AI143" s="10">
        <v>1</v>
      </c>
      <c r="AJ143" s="138">
        <v>1</v>
      </c>
      <c r="AK143" s="7">
        <v>1</v>
      </c>
      <c r="AL143" s="8">
        <v>1</v>
      </c>
      <c r="AM143" s="10">
        <v>1</v>
      </c>
      <c r="AN143" s="138">
        <v>1</v>
      </c>
      <c r="AO143" s="7">
        <v>1</v>
      </c>
      <c r="AP143" s="8">
        <v>1</v>
      </c>
      <c r="AQ143" s="10">
        <v>1</v>
      </c>
      <c r="AR143" s="138">
        <v>1</v>
      </c>
      <c r="AS143" s="7">
        <v>1</v>
      </c>
      <c r="AT143" s="8">
        <v>1</v>
      </c>
      <c r="AU143" s="10">
        <v>1</v>
      </c>
      <c r="AV143" s="138">
        <v>1</v>
      </c>
      <c r="AW143" s="7">
        <v>1</v>
      </c>
      <c r="AX143" s="8">
        <v>1</v>
      </c>
      <c r="AY143" s="10">
        <v>1</v>
      </c>
      <c r="AZ143" s="138">
        <v>1</v>
      </c>
      <c r="BA143" s="10">
        <v>1</v>
      </c>
      <c r="BB143" s="8">
        <v>1</v>
      </c>
      <c r="BC143" s="10">
        <v>1</v>
      </c>
      <c r="BD143" s="138">
        <v>1</v>
      </c>
      <c r="BE143" s="7">
        <v>1</v>
      </c>
      <c r="BF143" s="8">
        <v>1</v>
      </c>
      <c r="BG143" s="10">
        <v>1</v>
      </c>
      <c r="BH143" s="138">
        <v>1</v>
      </c>
      <c r="BI143" s="7">
        <v>1</v>
      </c>
      <c r="BJ143" s="8">
        <v>1</v>
      </c>
      <c r="BK143" s="10">
        <v>1</v>
      </c>
      <c r="BL143" s="138">
        <v>1</v>
      </c>
      <c r="BM143" s="35">
        <v>1</v>
      </c>
      <c r="BN143" s="34"/>
      <c r="BO143" s="9"/>
      <c r="BP143" s="6"/>
      <c r="BQ143" s="53"/>
      <c r="BR143" s="8"/>
      <c r="BS143" s="9"/>
      <c r="BT143" s="6"/>
      <c r="BU143" s="53"/>
      <c r="BV143" s="8"/>
      <c r="BW143" s="9"/>
      <c r="BX143" s="6"/>
      <c r="BY143" s="53"/>
      <c r="BZ143" s="8"/>
      <c r="CA143" s="9"/>
      <c r="CB143" s="6"/>
      <c r="CC143" s="53"/>
      <c r="CD143" s="8"/>
      <c r="CE143" s="9"/>
      <c r="CF143" s="6"/>
      <c r="CG143" s="53"/>
      <c r="CH143" s="8"/>
      <c r="CI143" s="9"/>
      <c r="CJ143" s="6"/>
      <c r="CK143" s="53"/>
      <c r="CL143" s="8"/>
      <c r="CM143" s="9"/>
      <c r="CN143" s="6"/>
      <c r="CO143" s="53"/>
      <c r="CP143" s="8"/>
      <c r="CQ143" s="9"/>
      <c r="CR143" s="6"/>
      <c r="CS143" s="53"/>
      <c r="CT143" s="33">
        <f t="shared" si="18"/>
        <v>13</v>
      </c>
      <c r="CU143" s="33"/>
      <c r="CV143" s="33"/>
    </row>
    <row r="144" spans="1:101" x14ac:dyDescent="0.3">
      <c r="A144" s="19" t="s">
        <v>52</v>
      </c>
      <c r="B144" s="8"/>
      <c r="C144" s="9"/>
      <c r="D144" s="6"/>
      <c r="E144" s="53"/>
      <c r="F144" s="8"/>
      <c r="G144" s="9"/>
      <c r="H144" s="6"/>
      <c r="I144" s="34"/>
      <c r="J144" s="8"/>
      <c r="K144" s="9"/>
      <c r="L144" s="6"/>
      <c r="M144" s="34"/>
      <c r="N144" s="11">
        <v>1</v>
      </c>
      <c r="O144" s="9">
        <v>1</v>
      </c>
      <c r="P144" s="34">
        <v>1</v>
      </c>
      <c r="Q144" s="7">
        <v>1</v>
      </c>
      <c r="R144" s="8">
        <v>1</v>
      </c>
      <c r="S144" s="9">
        <v>1</v>
      </c>
      <c r="T144" s="34">
        <v>1</v>
      </c>
      <c r="U144" s="7">
        <v>1</v>
      </c>
      <c r="V144" s="8">
        <v>1</v>
      </c>
      <c r="W144" s="9">
        <v>1</v>
      </c>
      <c r="X144" s="34">
        <v>1</v>
      </c>
      <c r="Y144" s="7">
        <v>1</v>
      </c>
      <c r="Z144" s="8">
        <v>1</v>
      </c>
      <c r="AA144" s="9">
        <v>1</v>
      </c>
      <c r="AB144" s="34">
        <v>1</v>
      </c>
      <c r="AC144" s="7">
        <v>1</v>
      </c>
      <c r="AD144" s="8">
        <v>1</v>
      </c>
      <c r="AE144" s="9">
        <v>1</v>
      </c>
      <c r="AF144" s="34">
        <v>1</v>
      </c>
      <c r="AG144" s="7">
        <v>1</v>
      </c>
      <c r="AH144" s="8">
        <v>1</v>
      </c>
      <c r="AI144" s="9">
        <v>1</v>
      </c>
      <c r="AJ144" s="34">
        <v>1</v>
      </c>
      <c r="AK144" s="7">
        <v>1</v>
      </c>
      <c r="AL144" s="8">
        <v>1</v>
      </c>
      <c r="AM144" s="9">
        <v>1</v>
      </c>
      <c r="AN144" s="34">
        <v>1</v>
      </c>
      <c r="AO144" s="7">
        <v>1</v>
      </c>
      <c r="AP144" s="8">
        <v>1</v>
      </c>
      <c r="AQ144" s="9">
        <v>1</v>
      </c>
      <c r="AR144" s="34">
        <v>1</v>
      </c>
      <c r="AS144" s="7">
        <v>1</v>
      </c>
      <c r="AT144" s="8">
        <v>1</v>
      </c>
      <c r="AU144" s="9">
        <v>1</v>
      </c>
      <c r="AV144" s="34">
        <v>1</v>
      </c>
      <c r="AW144" s="7">
        <v>1</v>
      </c>
      <c r="AX144" s="8">
        <v>1</v>
      </c>
      <c r="AY144" s="9">
        <v>1</v>
      </c>
      <c r="AZ144" s="34">
        <v>1</v>
      </c>
      <c r="BA144" s="10">
        <v>1</v>
      </c>
      <c r="BB144" s="8">
        <v>1</v>
      </c>
      <c r="BC144" s="9">
        <v>1</v>
      </c>
      <c r="BD144" s="34">
        <v>1</v>
      </c>
      <c r="BE144" s="7">
        <v>1</v>
      </c>
      <c r="BF144" s="8">
        <v>1</v>
      </c>
      <c r="BG144" s="9">
        <v>1</v>
      </c>
      <c r="BH144" s="34">
        <v>1</v>
      </c>
      <c r="BI144" s="7">
        <v>1</v>
      </c>
      <c r="BJ144" s="8">
        <v>1</v>
      </c>
      <c r="BK144" s="9">
        <v>1</v>
      </c>
      <c r="BL144" s="34">
        <v>1</v>
      </c>
      <c r="BM144" s="35">
        <v>1</v>
      </c>
      <c r="BN144" s="34"/>
      <c r="BO144" s="9"/>
      <c r="BP144" s="6"/>
      <c r="BQ144" s="53"/>
      <c r="BR144" s="8"/>
      <c r="BS144" s="9"/>
      <c r="BT144" s="6"/>
      <c r="BU144" s="53"/>
      <c r="BV144" s="8"/>
      <c r="BW144" s="9"/>
      <c r="BX144" s="6"/>
      <c r="BY144" s="53"/>
      <c r="BZ144" s="8"/>
      <c r="CA144" s="9"/>
      <c r="CB144" s="6"/>
      <c r="CC144" s="53"/>
      <c r="CD144" s="8"/>
      <c r="CE144" s="9"/>
      <c r="CF144" s="6"/>
      <c r="CG144" s="53"/>
      <c r="CH144" s="8"/>
      <c r="CI144" s="9"/>
      <c r="CJ144" s="6"/>
      <c r="CK144" s="53"/>
      <c r="CL144" s="8"/>
      <c r="CM144" s="9"/>
      <c r="CN144" s="6"/>
      <c r="CO144" s="53"/>
      <c r="CP144" s="8"/>
      <c r="CQ144" s="9"/>
      <c r="CR144" s="6"/>
      <c r="CS144" s="53"/>
      <c r="CT144" s="33">
        <f>SUM(B144:CS144)/4</f>
        <v>13</v>
      </c>
      <c r="CU144" s="33"/>
      <c r="CV144" s="33"/>
      <c r="CW144" s="4"/>
    </row>
    <row r="145" spans="1:101" x14ac:dyDescent="0.3">
      <c r="A145" s="19" t="s">
        <v>52</v>
      </c>
      <c r="B145" s="8"/>
      <c r="C145" s="9"/>
      <c r="D145" s="6"/>
      <c r="E145" s="7"/>
      <c r="F145" s="8"/>
      <c r="G145" s="9"/>
      <c r="H145" s="6"/>
      <c r="I145" s="10"/>
      <c r="J145" s="8"/>
      <c r="K145" s="9"/>
      <c r="L145" s="6"/>
      <c r="M145" s="10"/>
      <c r="N145" s="11"/>
      <c r="O145" s="9"/>
      <c r="P145" s="6"/>
      <c r="Q145" s="7"/>
      <c r="R145" s="8"/>
      <c r="S145" s="9"/>
      <c r="T145" s="6"/>
      <c r="U145" s="7"/>
      <c r="V145" s="8"/>
      <c r="W145" s="9"/>
      <c r="X145" s="6"/>
      <c r="Y145" s="7"/>
      <c r="Z145" s="8"/>
      <c r="AA145" s="9"/>
      <c r="AB145" s="6"/>
      <c r="AC145" s="7"/>
      <c r="AD145" s="8"/>
      <c r="AE145" s="9"/>
      <c r="AF145" s="6"/>
      <c r="AG145" s="7"/>
      <c r="AH145" s="8"/>
      <c r="AI145" s="9"/>
      <c r="AJ145" s="6"/>
      <c r="AK145" s="7"/>
      <c r="AL145" s="8"/>
      <c r="AM145" s="9"/>
      <c r="AN145" s="6"/>
      <c r="AO145" s="7"/>
      <c r="AP145" s="8"/>
      <c r="AQ145" s="9"/>
      <c r="AR145" s="6"/>
      <c r="AS145" s="7"/>
      <c r="AT145" s="8"/>
      <c r="AU145" s="9"/>
      <c r="AV145" s="6"/>
      <c r="AW145" s="7"/>
      <c r="AX145" s="34"/>
      <c r="AY145" s="9"/>
      <c r="AZ145" s="6"/>
      <c r="BA145" s="10"/>
      <c r="BB145" s="8"/>
      <c r="BC145" s="9"/>
      <c r="BD145" s="6"/>
      <c r="BE145" s="7"/>
      <c r="BF145" s="8"/>
      <c r="BG145" s="9"/>
      <c r="BH145" s="6"/>
      <c r="BI145" s="7"/>
      <c r="BJ145" s="8"/>
      <c r="BK145" s="9"/>
      <c r="BL145" s="6"/>
      <c r="BM145" s="35"/>
      <c r="BN145" s="34"/>
      <c r="BO145" s="9"/>
      <c r="BP145" s="6"/>
      <c r="BQ145" s="7"/>
      <c r="BR145" s="8"/>
      <c r="BS145" s="9"/>
      <c r="BT145" s="6"/>
      <c r="BU145" s="7"/>
      <c r="BV145" s="8"/>
      <c r="BW145" s="9"/>
      <c r="BX145" s="6"/>
      <c r="BY145" s="7"/>
      <c r="BZ145" s="8"/>
      <c r="CA145" s="9"/>
      <c r="CB145" s="6"/>
      <c r="CC145" s="7"/>
      <c r="CD145" s="8"/>
      <c r="CE145" s="9"/>
      <c r="CF145" s="6"/>
      <c r="CG145" s="7"/>
      <c r="CH145" s="8"/>
      <c r="CI145" s="9"/>
      <c r="CJ145" s="6"/>
      <c r="CK145" s="7"/>
      <c r="CL145" s="8"/>
      <c r="CM145" s="9"/>
      <c r="CN145" s="6"/>
      <c r="CO145" s="7"/>
      <c r="CP145" s="8"/>
      <c r="CQ145" s="9"/>
      <c r="CR145" s="6"/>
      <c r="CS145" s="7"/>
      <c r="CT145" s="33">
        <f t="shared" si="18"/>
        <v>0</v>
      </c>
      <c r="CU145" s="33"/>
      <c r="CV145" s="33"/>
      <c r="CW145" s="4"/>
    </row>
    <row r="146" spans="1:101" x14ac:dyDescent="0.3">
      <c r="A146" s="20" t="s">
        <v>28</v>
      </c>
      <c r="B146" s="8"/>
      <c r="C146" s="9"/>
      <c r="D146" s="6"/>
      <c r="E146" s="7"/>
      <c r="F146" s="8"/>
      <c r="G146" s="9"/>
      <c r="H146" s="6"/>
      <c r="I146" s="10"/>
      <c r="J146" s="8"/>
      <c r="K146" s="9"/>
      <c r="L146" s="6"/>
      <c r="M146" s="10"/>
      <c r="N146" s="11">
        <v>1</v>
      </c>
      <c r="O146" s="8">
        <v>1</v>
      </c>
      <c r="P146" s="8">
        <v>1</v>
      </c>
      <c r="Q146" s="8">
        <v>1</v>
      </c>
      <c r="R146" s="8">
        <v>1</v>
      </c>
      <c r="S146" s="8">
        <v>1</v>
      </c>
      <c r="T146" s="8">
        <v>1</v>
      </c>
      <c r="U146" s="8">
        <v>1</v>
      </c>
      <c r="V146" s="8">
        <v>1</v>
      </c>
      <c r="W146" s="8">
        <v>1</v>
      </c>
      <c r="X146" s="8">
        <v>1</v>
      </c>
      <c r="Y146" s="8">
        <v>1</v>
      </c>
      <c r="Z146" s="8">
        <v>1</v>
      </c>
      <c r="AA146" s="8">
        <v>1</v>
      </c>
      <c r="AB146" s="8">
        <v>1</v>
      </c>
      <c r="AC146" s="8">
        <v>1</v>
      </c>
      <c r="AD146" s="8">
        <v>1</v>
      </c>
      <c r="AE146" s="8">
        <v>1</v>
      </c>
      <c r="AF146" s="8">
        <v>1</v>
      </c>
      <c r="AG146" s="8">
        <v>1</v>
      </c>
      <c r="AH146" s="8">
        <v>1</v>
      </c>
      <c r="AI146" s="8">
        <v>1</v>
      </c>
      <c r="AJ146" s="8">
        <v>1</v>
      </c>
      <c r="AK146" s="8">
        <v>1</v>
      </c>
      <c r="AL146" s="8">
        <v>1</v>
      </c>
      <c r="AM146" s="8">
        <v>1</v>
      </c>
      <c r="AN146" s="8">
        <v>1</v>
      </c>
      <c r="AO146" s="8">
        <v>1</v>
      </c>
      <c r="AP146" s="8">
        <v>1</v>
      </c>
      <c r="AQ146" s="8">
        <v>1</v>
      </c>
      <c r="AR146" s="8">
        <v>1</v>
      </c>
      <c r="AS146" s="8">
        <v>1</v>
      </c>
      <c r="AT146" s="8">
        <v>1</v>
      </c>
      <c r="AU146" s="8">
        <v>1</v>
      </c>
      <c r="AV146" s="8">
        <v>1</v>
      </c>
      <c r="AW146" s="8">
        <v>1</v>
      </c>
      <c r="AX146" s="8">
        <v>1</v>
      </c>
      <c r="AY146" s="8">
        <v>1</v>
      </c>
      <c r="AZ146" s="8">
        <v>1</v>
      </c>
      <c r="BA146" s="8">
        <v>1</v>
      </c>
      <c r="BB146" s="8">
        <v>1</v>
      </c>
      <c r="BC146" s="8">
        <v>1</v>
      </c>
      <c r="BD146" s="8">
        <v>1</v>
      </c>
      <c r="BE146" s="8">
        <v>1</v>
      </c>
      <c r="BF146" s="8">
        <v>1</v>
      </c>
      <c r="BG146" s="8">
        <v>1</v>
      </c>
      <c r="BH146" s="8">
        <v>1</v>
      </c>
      <c r="BI146" s="8">
        <v>1</v>
      </c>
      <c r="BJ146" s="8">
        <v>1</v>
      </c>
      <c r="BK146" s="8">
        <v>1</v>
      </c>
      <c r="BL146" s="8">
        <v>1</v>
      </c>
      <c r="BM146" s="134">
        <v>1</v>
      </c>
      <c r="BN146" s="34"/>
      <c r="BO146" s="9"/>
      <c r="BP146" s="6"/>
      <c r="BQ146" s="7"/>
      <c r="BR146" s="8"/>
      <c r="BS146" s="9"/>
      <c r="BT146" s="6"/>
      <c r="BU146" s="7"/>
      <c r="BV146" s="8"/>
      <c r="BW146" s="9"/>
      <c r="BX146" s="6"/>
      <c r="BY146" s="7"/>
      <c r="BZ146" s="8"/>
      <c r="CA146" s="9"/>
      <c r="CB146" s="6"/>
      <c r="CC146" s="7"/>
      <c r="CD146" s="8"/>
      <c r="CE146" s="9"/>
      <c r="CF146" s="6"/>
      <c r="CG146" s="7"/>
      <c r="CH146" s="8"/>
      <c r="CI146" s="9"/>
      <c r="CJ146" s="6"/>
      <c r="CK146" s="7"/>
      <c r="CL146" s="8"/>
      <c r="CM146" s="9"/>
      <c r="CN146" s="6"/>
      <c r="CO146" s="7"/>
      <c r="CP146" s="8"/>
      <c r="CQ146" s="9"/>
      <c r="CR146" s="6"/>
      <c r="CS146" s="7"/>
      <c r="CT146" s="33">
        <f t="shared" si="18"/>
        <v>13</v>
      </c>
      <c r="CU146" s="33"/>
      <c r="CV146" s="33"/>
      <c r="CW146" s="33"/>
    </row>
    <row r="147" spans="1:101" ht="15" thickBot="1" x14ac:dyDescent="0.35">
      <c r="A147" s="20" t="s">
        <v>109</v>
      </c>
      <c r="B147" s="8"/>
      <c r="C147" s="9"/>
      <c r="D147" s="6"/>
      <c r="E147" s="7"/>
      <c r="F147" s="8"/>
      <c r="G147" s="9"/>
      <c r="H147" s="6"/>
      <c r="I147" s="10"/>
      <c r="J147" s="8"/>
      <c r="K147" s="9"/>
      <c r="L147" s="6"/>
      <c r="M147" s="10"/>
      <c r="N147" s="11"/>
      <c r="O147" s="9"/>
      <c r="P147" s="6"/>
      <c r="Q147" s="7"/>
      <c r="R147" s="8"/>
      <c r="S147" s="9"/>
      <c r="T147" s="6"/>
      <c r="U147" s="7"/>
      <c r="V147" s="8"/>
      <c r="W147" s="9"/>
      <c r="X147" s="6"/>
      <c r="Y147" s="7"/>
      <c r="Z147" s="8"/>
      <c r="AA147" s="9"/>
      <c r="AB147" s="6"/>
      <c r="AC147" s="7"/>
      <c r="AD147" s="8"/>
      <c r="AE147" s="9"/>
      <c r="AF147" s="6"/>
      <c r="AG147" s="7"/>
      <c r="AH147" s="8"/>
      <c r="AI147" s="9"/>
      <c r="AJ147" s="6"/>
      <c r="AK147" s="7"/>
      <c r="AL147" s="8"/>
      <c r="AM147" s="9"/>
      <c r="AN147" s="6"/>
      <c r="AO147" s="7"/>
      <c r="AP147" s="8"/>
      <c r="AQ147" s="9"/>
      <c r="AR147" s="6"/>
      <c r="AS147" s="7"/>
      <c r="AT147" s="8"/>
      <c r="AU147" s="9"/>
      <c r="AV147" s="6"/>
      <c r="AW147" s="7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5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8"/>
      <c r="CQ147" s="9"/>
      <c r="CR147" s="6"/>
      <c r="CS147" s="7"/>
      <c r="CT147" s="33">
        <f t="shared" si="18"/>
        <v>0</v>
      </c>
      <c r="CU147" s="33"/>
      <c r="CV147" s="33"/>
    </row>
    <row r="148" spans="1:101" ht="15" thickBot="1" x14ac:dyDescent="0.35">
      <c r="A148" s="179" t="s">
        <v>114</v>
      </c>
      <c r="B148" s="55"/>
      <c r="C148" s="56"/>
      <c r="D148" s="57"/>
      <c r="E148" s="58"/>
      <c r="F148" s="55"/>
      <c r="G148" s="56"/>
      <c r="H148" s="57"/>
      <c r="I148" s="59"/>
      <c r="J148" s="36"/>
      <c r="K148" s="37"/>
      <c r="L148" s="38"/>
      <c r="M148" s="40"/>
      <c r="N148" s="41">
        <v>1</v>
      </c>
      <c r="O148" s="37">
        <v>1</v>
      </c>
      <c r="P148" s="38">
        <v>1</v>
      </c>
      <c r="Q148" s="39">
        <v>1</v>
      </c>
      <c r="R148" s="36">
        <v>1</v>
      </c>
      <c r="S148" s="37">
        <v>1</v>
      </c>
      <c r="T148" s="38">
        <v>1</v>
      </c>
      <c r="U148" s="39">
        <v>1</v>
      </c>
      <c r="V148" s="36">
        <v>1</v>
      </c>
      <c r="W148" s="37">
        <v>1</v>
      </c>
      <c r="X148" s="38">
        <v>1</v>
      </c>
      <c r="Y148" s="39">
        <v>1</v>
      </c>
      <c r="Z148" s="36">
        <v>1</v>
      </c>
      <c r="AA148" s="37">
        <v>1</v>
      </c>
      <c r="AB148" s="38">
        <v>1</v>
      </c>
      <c r="AC148" s="39">
        <v>1</v>
      </c>
      <c r="AD148" s="36">
        <v>1</v>
      </c>
      <c r="AE148" s="37">
        <v>1</v>
      </c>
      <c r="AF148" s="38">
        <v>1</v>
      </c>
      <c r="AG148" s="39">
        <v>1</v>
      </c>
      <c r="AH148" s="36">
        <v>1</v>
      </c>
      <c r="AI148" s="37">
        <v>1</v>
      </c>
      <c r="AJ148" s="38">
        <v>1</v>
      </c>
      <c r="AK148" s="39">
        <v>1</v>
      </c>
      <c r="AL148" s="36">
        <v>1</v>
      </c>
      <c r="AM148" s="37">
        <v>1</v>
      </c>
      <c r="AN148" s="38">
        <v>1</v>
      </c>
      <c r="AO148" s="39">
        <v>1</v>
      </c>
      <c r="AP148" s="36">
        <v>1</v>
      </c>
      <c r="AQ148" s="37">
        <v>1</v>
      </c>
      <c r="AR148" s="38">
        <v>1</v>
      </c>
      <c r="AS148" s="39">
        <v>1</v>
      </c>
      <c r="AT148" s="36">
        <v>1</v>
      </c>
      <c r="AU148" s="37">
        <v>1</v>
      </c>
      <c r="AV148" s="38">
        <v>1</v>
      </c>
      <c r="AW148" s="39">
        <v>1</v>
      </c>
      <c r="AX148" s="43">
        <v>1</v>
      </c>
      <c r="AY148" s="37">
        <v>1</v>
      </c>
      <c r="AZ148" s="38">
        <v>1</v>
      </c>
      <c r="BA148" s="40">
        <v>1</v>
      </c>
      <c r="BB148" s="171">
        <v>1</v>
      </c>
      <c r="BC148" s="37">
        <v>1</v>
      </c>
      <c r="BD148" s="38">
        <v>1</v>
      </c>
      <c r="BE148" s="39">
        <v>1</v>
      </c>
      <c r="BF148" s="36">
        <v>1</v>
      </c>
      <c r="BG148" s="37">
        <v>1</v>
      </c>
      <c r="BH148" s="38">
        <v>1</v>
      </c>
      <c r="BI148" s="39">
        <v>1</v>
      </c>
      <c r="BJ148" s="36">
        <v>1</v>
      </c>
      <c r="BK148" s="37">
        <v>1</v>
      </c>
      <c r="BL148" s="38">
        <v>1</v>
      </c>
      <c r="BM148" s="42">
        <v>1</v>
      </c>
      <c r="BN148" s="60"/>
      <c r="BO148" s="56"/>
      <c r="BP148" s="57"/>
      <c r="BQ148" s="58"/>
      <c r="BR148" s="55"/>
      <c r="BS148" s="56"/>
      <c r="BT148" s="57"/>
      <c r="BU148" s="58"/>
      <c r="BV148" s="55"/>
      <c r="BW148" s="56"/>
      <c r="BX148" s="57"/>
      <c r="BY148" s="58"/>
      <c r="BZ148" s="55"/>
      <c r="CA148" s="56"/>
      <c r="CB148" s="57"/>
      <c r="CC148" s="58"/>
      <c r="CD148" s="55"/>
      <c r="CE148" s="56"/>
      <c r="CF148" s="57"/>
      <c r="CG148" s="58"/>
      <c r="CH148" s="55"/>
      <c r="CI148" s="56"/>
      <c r="CJ148" s="57"/>
      <c r="CK148" s="58"/>
      <c r="CL148" s="55"/>
      <c r="CM148" s="56"/>
      <c r="CN148" s="57"/>
      <c r="CO148" s="58"/>
      <c r="CP148" s="55"/>
      <c r="CQ148" s="56"/>
      <c r="CR148" s="57"/>
      <c r="CS148" s="58"/>
    </row>
    <row r="149" spans="1:101" ht="15" thickBot="1" x14ac:dyDescent="0.35">
      <c r="B149" s="168">
        <f t="shared" ref="B149:BM149" si="19" xml:space="preserve"> SUM(B132:B148)</f>
        <v>0</v>
      </c>
      <c r="C149" s="168">
        <f t="shared" si="19"/>
        <v>0</v>
      </c>
      <c r="D149" s="168">
        <f t="shared" si="19"/>
        <v>0</v>
      </c>
      <c r="E149" s="168">
        <f t="shared" si="19"/>
        <v>0</v>
      </c>
      <c r="F149" s="168">
        <f t="shared" si="19"/>
        <v>0</v>
      </c>
      <c r="G149" s="168">
        <f t="shared" si="19"/>
        <v>0</v>
      </c>
      <c r="H149" s="168">
        <f t="shared" si="19"/>
        <v>0</v>
      </c>
      <c r="I149" s="168">
        <f t="shared" si="19"/>
        <v>0</v>
      </c>
      <c r="J149" s="168">
        <f t="shared" si="19"/>
        <v>0</v>
      </c>
      <c r="K149" s="168">
        <f t="shared" si="19"/>
        <v>0</v>
      </c>
      <c r="L149" s="168">
        <f t="shared" si="19"/>
        <v>0</v>
      </c>
      <c r="M149" s="168">
        <f t="shared" si="19"/>
        <v>0</v>
      </c>
      <c r="N149" s="135">
        <f t="shared" si="19"/>
        <v>4</v>
      </c>
      <c r="O149" s="170">
        <f t="shared" si="19"/>
        <v>4</v>
      </c>
      <c r="P149" s="170">
        <f t="shared" si="19"/>
        <v>4</v>
      </c>
      <c r="Q149" s="170">
        <f t="shared" si="19"/>
        <v>4</v>
      </c>
      <c r="R149" s="170">
        <f t="shared" si="19"/>
        <v>4</v>
      </c>
      <c r="S149" s="170">
        <f t="shared" si="19"/>
        <v>4</v>
      </c>
      <c r="T149" s="170">
        <f t="shared" si="19"/>
        <v>4</v>
      </c>
      <c r="U149" s="170">
        <f t="shared" si="19"/>
        <v>4</v>
      </c>
      <c r="V149" s="170">
        <f t="shared" si="19"/>
        <v>4</v>
      </c>
      <c r="W149" s="170">
        <f t="shared" si="19"/>
        <v>4</v>
      </c>
      <c r="X149" s="170">
        <f t="shared" si="19"/>
        <v>4</v>
      </c>
      <c r="Y149" s="170">
        <f t="shared" si="19"/>
        <v>4</v>
      </c>
      <c r="Z149" s="170">
        <f t="shared" si="19"/>
        <v>4</v>
      </c>
      <c r="AA149" s="170">
        <f t="shared" si="19"/>
        <v>4</v>
      </c>
      <c r="AB149" s="170">
        <f t="shared" si="19"/>
        <v>4</v>
      </c>
      <c r="AC149" s="170">
        <f t="shared" si="19"/>
        <v>4</v>
      </c>
      <c r="AD149" s="170">
        <f t="shared" si="19"/>
        <v>4</v>
      </c>
      <c r="AE149" s="170">
        <f t="shared" si="19"/>
        <v>4</v>
      </c>
      <c r="AF149" s="170">
        <f t="shared" si="19"/>
        <v>4</v>
      </c>
      <c r="AG149" s="170">
        <f t="shared" si="19"/>
        <v>4</v>
      </c>
      <c r="AH149" s="170">
        <f t="shared" si="19"/>
        <v>4</v>
      </c>
      <c r="AI149" s="170">
        <f t="shared" si="19"/>
        <v>4</v>
      </c>
      <c r="AJ149" s="170">
        <f t="shared" si="19"/>
        <v>4</v>
      </c>
      <c r="AK149" s="170">
        <f t="shared" si="19"/>
        <v>4</v>
      </c>
      <c r="AL149" s="170">
        <f t="shared" si="19"/>
        <v>4</v>
      </c>
      <c r="AM149" s="170">
        <f t="shared" si="19"/>
        <v>4</v>
      </c>
      <c r="AN149" s="170">
        <f t="shared" si="19"/>
        <v>4</v>
      </c>
      <c r="AO149" s="170">
        <f t="shared" si="19"/>
        <v>4</v>
      </c>
      <c r="AP149" s="170">
        <f t="shared" si="19"/>
        <v>4</v>
      </c>
      <c r="AQ149" s="170">
        <f t="shared" si="19"/>
        <v>4</v>
      </c>
      <c r="AR149" s="170">
        <f t="shared" si="19"/>
        <v>4</v>
      </c>
      <c r="AS149" s="170">
        <f t="shared" si="19"/>
        <v>4</v>
      </c>
      <c r="AT149" s="170">
        <f t="shared" si="19"/>
        <v>4</v>
      </c>
      <c r="AU149" s="170">
        <f t="shared" si="19"/>
        <v>4</v>
      </c>
      <c r="AV149" s="170">
        <f t="shared" si="19"/>
        <v>4</v>
      </c>
      <c r="AW149" s="170">
        <f t="shared" si="19"/>
        <v>4</v>
      </c>
      <c r="AX149" s="170">
        <f t="shared" si="19"/>
        <v>4</v>
      </c>
      <c r="AY149" s="170">
        <f t="shared" si="19"/>
        <v>4</v>
      </c>
      <c r="AZ149" s="170">
        <f t="shared" si="19"/>
        <v>4</v>
      </c>
      <c r="BA149" s="170">
        <f t="shared" si="19"/>
        <v>4</v>
      </c>
      <c r="BB149" s="170">
        <f t="shared" si="19"/>
        <v>4</v>
      </c>
      <c r="BC149" s="170">
        <f t="shared" si="19"/>
        <v>4</v>
      </c>
      <c r="BD149" s="170">
        <f t="shared" si="19"/>
        <v>4</v>
      </c>
      <c r="BE149" s="170">
        <f t="shared" si="19"/>
        <v>4</v>
      </c>
      <c r="BF149" s="170">
        <f t="shared" si="19"/>
        <v>4</v>
      </c>
      <c r="BG149" s="170">
        <f t="shared" si="19"/>
        <v>4</v>
      </c>
      <c r="BH149" s="170">
        <f t="shared" si="19"/>
        <v>4</v>
      </c>
      <c r="BI149" s="170">
        <f t="shared" si="19"/>
        <v>4</v>
      </c>
      <c r="BJ149" s="170">
        <f t="shared" si="19"/>
        <v>4</v>
      </c>
      <c r="BK149" s="170">
        <f t="shared" si="19"/>
        <v>4</v>
      </c>
      <c r="BL149" s="170">
        <f t="shared" si="19"/>
        <v>4</v>
      </c>
      <c r="BM149" s="136">
        <f t="shared" si="19"/>
        <v>4</v>
      </c>
      <c r="BN149" s="168">
        <f t="shared" ref="BN149:CS149" si="20" xml:space="preserve"> SUM(BN132:BN148)</f>
        <v>0</v>
      </c>
      <c r="BO149" s="168">
        <f t="shared" si="20"/>
        <v>0</v>
      </c>
      <c r="BP149" s="168">
        <f t="shared" si="20"/>
        <v>0</v>
      </c>
      <c r="BQ149" s="168">
        <f t="shared" si="20"/>
        <v>0</v>
      </c>
      <c r="BR149" s="168">
        <f t="shared" si="20"/>
        <v>0</v>
      </c>
      <c r="BS149" s="168">
        <f t="shared" si="20"/>
        <v>0</v>
      </c>
      <c r="BT149" s="168">
        <f t="shared" si="20"/>
        <v>0</v>
      </c>
      <c r="BU149" s="168">
        <f t="shared" si="20"/>
        <v>0</v>
      </c>
      <c r="BV149" s="168">
        <f t="shared" si="20"/>
        <v>0</v>
      </c>
      <c r="BW149" s="168">
        <f t="shared" si="20"/>
        <v>0</v>
      </c>
      <c r="BX149" s="168">
        <f t="shared" si="20"/>
        <v>0</v>
      </c>
      <c r="BY149" s="168">
        <f t="shared" si="20"/>
        <v>0</v>
      </c>
      <c r="BZ149" s="168">
        <f t="shared" si="20"/>
        <v>0</v>
      </c>
      <c r="CA149" s="168">
        <f t="shared" si="20"/>
        <v>0</v>
      </c>
      <c r="CB149" s="168">
        <f t="shared" si="20"/>
        <v>0</v>
      </c>
      <c r="CC149" s="168">
        <f t="shared" si="20"/>
        <v>0</v>
      </c>
      <c r="CD149" s="168">
        <f t="shared" si="20"/>
        <v>0</v>
      </c>
      <c r="CE149" s="168">
        <f t="shared" si="20"/>
        <v>0</v>
      </c>
      <c r="CF149" s="168">
        <f t="shared" si="20"/>
        <v>0</v>
      </c>
      <c r="CG149" s="168">
        <f t="shared" si="20"/>
        <v>0</v>
      </c>
      <c r="CH149" s="168">
        <f t="shared" si="20"/>
        <v>0</v>
      </c>
      <c r="CI149" s="168">
        <f t="shared" si="20"/>
        <v>0</v>
      </c>
      <c r="CJ149" s="168">
        <f t="shared" si="20"/>
        <v>0</v>
      </c>
      <c r="CK149" s="168">
        <f t="shared" si="20"/>
        <v>0</v>
      </c>
      <c r="CL149" s="168">
        <f t="shared" si="20"/>
        <v>0</v>
      </c>
      <c r="CM149" s="168">
        <f t="shared" si="20"/>
        <v>0</v>
      </c>
      <c r="CN149" s="168">
        <f t="shared" si="20"/>
        <v>0</v>
      </c>
      <c r="CO149" s="168">
        <f t="shared" si="20"/>
        <v>0</v>
      </c>
      <c r="CP149" s="168">
        <f t="shared" si="20"/>
        <v>0</v>
      </c>
      <c r="CQ149" s="168">
        <f t="shared" si="20"/>
        <v>0</v>
      </c>
      <c r="CR149" s="168">
        <f t="shared" si="20"/>
        <v>0</v>
      </c>
      <c r="CS149" s="168">
        <f t="shared" si="20"/>
        <v>0</v>
      </c>
    </row>
    <row r="150" spans="1:101" x14ac:dyDescent="0.3">
      <c r="B150" s="348" t="s">
        <v>20</v>
      </c>
      <c r="C150" s="341"/>
      <c r="D150" s="341"/>
      <c r="E150" s="341"/>
      <c r="F150" s="341" t="s">
        <v>21</v>
      </c>
      <c r="G150" s="341"/>
      <c r="H150" s="341"/>
      <c r="I150" s="341"/>
      <c r="J150" s="341" t="s">
        <v>23</v>
      </c>
      <c r="K150" s="341"/>
      <c r="L150" s="341"/>
      <c r="M150" s="341"/>
      <c r="N150" s="341" t="s">
        <v>22</v>
      </c>
      <c r="O150" s="341"/>
      <c r="P150" s="341"/>
      <c r="Q150" s="341"/>
      <c r="R150" s="341" t="s">
        <v>0</v>
      </c>
      <c r="S150" s="341"/>
      <c r="T150" s="341"/>
      <c r="U150" s="341"/>
      <c r="V150" s="341" t="s">
        <v>1</v>
      </c>
      <c r="W150" s="341"/>
      <c r="X150" s="341"/>
      <c r="Y150" s="341"/>
      <c r="Z150" s="341" t="s">
        <v>2</v>
      </c>
      <c r="AA150" s="341"/>
      <c r="AB150" s="341"/>
      <c r="AC150" s="341"/>
      <c r="AD150" s="341" t="s">
        <v>3</v>
      </c>
      <c r="AE150" s="341"/>
      <c r="AF150" s="341"/>
      <c r="AG150" s="341"/>
      <c r="AH150" s="341" t="s">
        <v>4</v>
      </c>
      <c r="AI150" s="341"/>
      <c r="AJ150" s="341"/>
      <c r="AK150" s="341"/>
      <c r="AL150" s="341" t="s">
        <v>5</v>
      </c>
      <c r="AM150" s="341"/>
      <c r="AN150" s="341"/>
      <c r="AO150" s="341"/>
      <c r="AP150" s="341" t="s">
        <v>6</v>
      </c>
      <c r="AQ150" s="341"/>
      <c r="AR150" s="341"/>
      <c r="AS150" s="341"/>
      <c r="AT150" s="341" t="s">
        <v>7</v>
      </c>
      <c r="AU150" s="341"/>
      <c r="AV150" s="341"/>
      <c r="AW150" s="341"/>
      <c r="AX150" s="341" t="s">
        <v>8</v>
      </c>
      <c r="AY150" s="341"/>
      <c r="AZ150" s="341"/>
      <c r="BA150" s="341"/>
      <c r="BB150" s="341" t="s">
        <v>9</v>
      </c>
      <c r="BC150" s="341"/>
      <c r="BD150" s="341"/>
      <c r="BE150" s="341"/>
      <c r="BF150" s="341" t="s">
        <v>10</v>
      </c>
      <c r="BG150" s="341"/>
      <c r="BH150" s="341"/>
      <c r="BI150" s="341"/>
      <c r="BJ150" s="341" t="s">
        <v>11</v>
      </c>
      <c r="BK150" s="341"/>
      <c r="BL150" s="341"/>
      <c r="BM150" s="341"/>
      <c r="BN150" s="341" t="s">
        <v>12</v>
      </c>
      <c r="BO150" s="341"/>
      <c r="BP150" s="341"/>
      <c r="BQ150" s="341"/>
      <c r="BR150" s="341" t="s">
        <v>13</v>
      </c>
      <c r="BS150" s="341"/>
      <c r="BT150" s="341"/>
      <c r="BU150" s="341"/>
      <c r="BV150" s="341" t="s">
        <v>14</v>
      </c>
      <c r="BW150" s="341"/>
      <c r="BX150" s="341"/>
      <c r="BY150" s="341"/>
      <c r="BZ150" s="341" t="s">
        <v>15</v>
      </c>
      <c r="CA150" s="341"/>
      <c r="CB150" s="341"/>
      <c r="CC150" s="341"/>
      <c r="CD150" s="341" t="s">
        <v>16</v>
      </c>
      <c r="CE150" s="341"/>
      <c r="CF150" s="341"/>
      <c r="CG150" s="341"/>
      <c r="CH150" s="341" t="s">
        <v>17</v>
      </c>
      <c r="CI150" s="341"/>
      <c r="CJ150" s="341"/>
      <c r="CK150" s="341"/>
      <c r="CL150" s="341" t="s">
        <v>18</v>
      </c>
      <c r="CM150" s="341"/>
      <c r="CN150" s="341"/>
      <c r="CO150" s="341"/>
      <c r="CP150" s="341" t="s">
        <v>19</v>
      </c>
      <c r="CQ150" s="341"/>
      <c r="CR150" s="341"/>
      <c r="CS150" s="342"/>
    </row>
    <row r="153" spans="1:101" x14ac:dyDescent="0.3">
      <c r="CH153" s="137"/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137"/>
      <c r="CV153" s="137"/>
    </row>
    <row r="154" spans="1:101" x14ac:dyDescent="0.3">
      <c r="CH154" s="137"/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137"/>
      <c r="CV154" s="137"/>
    </row>
  </sheetData>
  <mergeCells count="344">
    <mergeCell ref="BV150:BY150"/>
    <mergeCell ref="BZ150:CC150"/>
    <mergeCell ref="CD150:CG150"/>
    <mergeCell ref="CH150:CK150"/>
    <mergeCell ref="CL150:CO150"/>
    <mergeCell ref="CP150:CS150"/>
    <mergeCell ref="AX150:BA150"/>
    <mergeCell ref="BB150:BE150"/>
    <mergeCell ref="BF150:BI150"/>
    <mergeCell ref="BJ150:BM150"/>
    <mergeCell ref="BN150:BQ150"/>
    <mergeCell ref="BR150:BU150"/>
    <mergeCell ref="Z150:AC150"/>
    <mergeCell ref="AD150:AG150"/>
    <mergeCell ref="AH150:AK150"/>
    <mergeCell ref="AL150:AO150"/>
    <mergeCell ref="AP150:AS150"/>
    <mergeCell ref="AT150:AW150"/>
    <mergeCell ref="B150:E150"/>
    <mergeCell ref="F150:I150"/>
    <mergeCell ref="J150:M150"/>
    <mergeCell ref="N150:Q150"/>
    <mergeCell ref="R150:U150"/>
    <mergeCell ref="V150:Y150"/>
    <mergeCell ref="CH131:CK131"/>
    <mergeCell ref="CL131:CO131"/>
    <mergeCell ref="CP131:CS131"/>
    <mergeCell ref="AX131:BA131"/>
    <mergeCell ref="BB131:BE131"/>
    <mergeCell ref="BF131:BI131"/>
    <mergeCell ref="BJ131:BM131"/>
    <mergeCell ref="BN131:BQ131"/>
    <mergeCell ref="BR131:BU131"/>
    <mergeCell ref="B131:E131"/>
    <mergeCell ref="F131:I131"/>
    <mergeCell ref="J131:M131"/>
    <mergeCell ref="N131:Q131"/>
    <mergeCell ref="R131:U131"/>
    <mergeCell ref="V131:Y131"/>
    <mergeCell ref="BV131:BY131"/>
    <mergeCell ref="BZ131:CC131"/>
    <mergeCell ref="CD131:CG131"/>
    <mergeCell ref="AT130:BE130"/>
    <mergeCell ref="BB129:BE129"/>
    <mergeCell ref="BF129:BI129"/>
    <mergeCell ref="BJ129:BM129"/>
    <mergeCell ref="BN129:BQ129"/>
    <mergeCell ref="BR129:BU129"/>
    <mergeCell ref="BV129:BY129"/>
    <mergeCell ref="Z131:AC131"/>
    <mergeCell ref="AD131:AG131"/>
    <mergeCell ref="AH131:AK131"/>
    <mergeCell ref="AL131:AO131"/>
    <mergeCell ref="AP131:AS131"/>
    <mergeCell ref="AT131:AW131"/>
    <mergeCell ref="CH110:CK110"/>
    <mergeCell ref="CL110:CO110"/>
    <mergeCell ref="CP110:CS110"/>
    <mergeCell ref="BR110:BU110"/>
    <mergeCell ref="BV110:BY110"/>
    <mergeCell ref="BZ110:CC110"/>
    <mergeCell ref="CD110:CG110"/>
    <mergeCell ref="BZ129:CC129"/>
    <mergeCell ref="CD129:CG129"/>
    <mergeCell ref="CH129:CK129"/>
    <mergeCell ref="CL129:CO129"/>
    <mergeCell ref="CP129:CS129"/>
    <mergeCell ref="B129:E129"/>
    <mergeCell ref="F129:I129"/>
    <mergeCell ref="J129:M129"/>
    <mergeCell ref="N129:Q129"/>
    <mergeCell ref="R129:U129"/>
    <mergeCell ref="V129:Y129"/>
    <mergeCell ref="Z129:AC129"/>
    <mergeCell ref="BJ110:BM110"/>
    <mergeCell ref="BN110:BQ110"/>
    <mergeCell ref="AL110:AO110"/>
    <mergeCell ref="AP110:AS110"/>
    <mergeCell ref="AT110:AW110"/>
    <mergeCell ref="AX110:BA110"/>
    <mergeCell ref="BB110:BE110"/>
    <mergeCell ref="BF110:BI110"/>
    <mergeCell ref="AD129:AG129"/>
    <mergeCell ref="AH129:AK129"/>
    <mergeCell ref="AL129:AO129"/>
    <mergeCell ref="AP129:AS129"/>
    <mergeCell ref="AT129:AW129"/>
    <mergeCell ref="AX129:BA129"/>
    <mergeCell ref="AT109:BE109"/>
    <mergeCell ref="B110:E110"/>
    <mergeCell ref="F110:I110"/>
    <mergeCell ref="J110:M110"/>
    <mergeCell ref="N110:Q110"/>
    <mergeCell ref="R110:U110"/>
    <mergeCell ref="V110:Y110"/>
    <mergeCell ref="Z110:AC110"/>
    <mergeCell ref="AD110:AG110"/>
    <mergeCell ref="AH110:AK110"/>
    <mergeCell ref="BV108:BY108"/>
    <mergeCell ref="BZ108:CC108"/>
    <mergeCell ref="CD108:CG108"/>
    <mergeCell ref="CH108:CK108"/>
    <mergeCell ref="CL108:CO108"/>
    <mergeCell ref="CP108:CS108"/>
    <mergeCell ref="AX108:BA108"/>
    <mergeCell ref="BB108:BE108"/>
    <mergeCell ref="BF108:BI108"/>
    <mergeCell ref="BJ108:BM108"/>
    <mergeCell ref="BN108:BQ108"/>
    <mergeCell ref="BR108:BU108"/>
    <mergeCell ref="Z108:AC108"/>
    <mergeCell ref="AD108:AG108"/>
    <mergeCell ref="AH108:AK108"/>
    <mergeCell ref="AL108:AO108"/>
    <mergeCell ref="AP108:AS108"/>
    <mergeCell ref="AT108:AW108"/>
    <mergeCell ref="B108:E108"/>
    <mergeCell ref="F108:I108"/>
    <mergeCell ref="J108:M108"/>
    <mergeCell ref="N108:Q108"/>
    <mergeCell ref="R108:U108"/>
    <mergeCell ref="V108:Y108"/>
    <mergeCell ref="CH89:CK89"/>
    <mergeCell ref="CL89:CO89"/>
    <mergeCell ref="CP89:CS89"/>
    <mergeCell ref="AX89:BA89"/>
    <mergeCell ref="BB89:BE89"/>
    <mergeCell ref="BF89:BI89"/>
    <mergeCell ref="BJ89:BM89"/>
    <mergeCell ref="BN89:BQ89"/>
    <mergeCell ref="BR89:BU89"/>
    <mergeCell ref="B89:E89"/>
    <mergeCell ref="F89:I89"/>
    <mergeCell ref="J89:M89"/>
    <mergeCell ref="N89:Q89"/>
    <mergeCell ref="R89:U89"/>
    <mergeCell ref="V89:Y89"/>
    <mergeCell ref="BV89:BY89"/>
    <mergeCell ref="BZ89:CC89"/>
    <mergeCell ref="CD89:CG89"/>
    <mergeCell ref="AT88:BE88"/>
    <mergeCell ref="BB87:BE87"/>
    <mergeCell ref="BF87:BI87"/>
    <mergeCell ref="BJ87:BM87"/>
    <mergeCell ref="BN87:BQ87"/>
    <mergeCell ref="BR87:BU87"/>
    <mergeCell ref="BV87:BY87"/>
    <mergeCell ref="Z89:AC89"/>
    <mergeCell ref="AD89:AG89"/>
    <mergeCell ref="AH89:AK89"/>
    <mergeCell ref="AL89:AO89"/>
    <mergeCell ref="AP89:AS89"/>
    <mergeCell ref="AT89:AW89"/>
    <mergeCell ref="CH68:CK68"/>
    <mergeCell ref="CL68:CO68"/>
    <mergeCell ref="CP68:CS68"/>
    <mergeCell ref="BR68:BU68"/>
    <mergeCell ref="BV68:BY68"/>
    <mergeCell ref="BZ68:CC68"/>
    <mergeCell ref="CD68:CG68"/>
    <mergeCell ref="BZ87:CC87"/>
    <mergeCell ref="CD87:CG87"/>
    <mergeCell ref="CH87:CK87"/>
    <mergeCell ref="CL87:CO87"/>
    <mergeCell ref="CP87:CS87"/>
    <mergeCell ref="B87:E87"/>
    <mergeCell ref="F87:I87"/>
    <mergeCell ref="J87:M87"/>
    <mergeCell ref="N87:Q87"/>
    <mergeCell ref="R87:U87"/>
    <mergeCell ref="V87:Y87"/>
    <mergeCell ref="Z87:AC87"/>
    <mergeCell ref="BJ68:BM68"/>
    <mergeCell ref="BN68:BQ68"/>
    <mergeCell ref="AL68:AO68"/>
    <mergeCell ref="AP68:AS68"/>
    <mergeCell ref="AT68:AW68"/>
    <mergeCell ref="AX68:BA68"/>
    <mergeCell ref="BB68:BE68"/>
    <mergeCell ref="BF68:BI68"/>
    <mergeCell ref="AD87:AG87"/>
    <mergeCell ref="AH87:AK87"/>
    <mergeCell ref="AL87:AO87"/>
    <mergeCell ref="AP87:AS87"/>
    <mergeCell ref="AT87:AW87"/>
    <mergeCell ref="AX87:BA87"/>
    <mergeCell ref="AT67:BE67"/>
    <mergeCell ref="B68:E68"/>
    <mergeCell ref="F68:I68"/>
    <mergeCell ref="J68:M68"/>
    <mergeCell ref="N68:Q68"/>
    <mergeCell ref="R68:U68"/>
    <mergeCell ref="V68:Y68"/>
    <mergeCell ref="Z68:AC68"/>
    <mergeCell ref="AD68:AG68"/>
    <mergeCell ref="AH68:AK68"/>
    <mergeCell ref="BV66:BY66"/>
    <mergeCell ref="BZ66:CC66"/>
    <mergeCell ref="CD66:CG66"/>
    <mergeCell ref="CH66:CK66"/>
    <mergeCell ref="CL66:CO66"/>
    <mergeCell ref="CP66:CS66"/>
    <mergeCell ref="AX66:BA66"/>
    <mergeCell ref="BB66:BE66"/>
    <mergeCell ref="BF66:BI66"/>
    <mergeCell ref="BJ66:BM66"/>
    <mergeCell ref="BN66:BQ66"/>
    <mergeCell ref="BR66:BU66"/>
    <mergeCell ref="Z66:AC66"/>
    <mergeCell ref="AD66:AG66"/>
    <mergeCell ref="AH66:AK66"/>
    <mergeCell ref="AL66:AO66"/>
    <mergeCell ref="AP66:AS66"/>
    <mergeCell ref="AT66:AW66"/>
    <mergeCell ref="B66:E66"/>
    <mergeCell ref="F66:I66"/>
    <mergeCell ref="J66:M66"/>
    <mergeCell ref="N66:Q66"/>
    <mergeCell ref="R66:U66"/>
    <mergeCell ref="V66:Y66"/>
    <mergeCell ref="BV47:BY47"/>
    <mergeCell ref="BZ47:CC47"/>
    <mergeCell ref="CD47:CG47"/>
    <mergeCell ref="CH47:CK47"/>
    <mergeCell ref="CL47:CO47"/>
    <mergeCell ref="CP47:CS47"/>
    <mergeCell ref="AX47:BA47"/>
    <mergeCell ref="BB47:BE47"/>
    <mergeCell ref="BF47:BI47"/>
    <mergeCell ref="BJ47:BM47"/>
    <mergeCell ref="BN47:BQ47"/>
    <mergeCell ref="BR47:BU47"/>
    <mergeCell ref="Z47:AC47"/>
    <mergeCell ref="AD47:AG47"/>
    <mergeCell ref="AH47:AK47"/>
    <mergeCell ref="AL47:AO47"/>
    <mergeCell ref="AP47:AS47"/>
    <mergeCell ref="AT47:AW47"/>
    <mergeCell ref="B47:E47"/>
    <mergeCell ref="F47:I47"/>
    <mergeCell ref="J47:M47"/>
    <mergeCell ref="N47:Q47"/>
    <mergeCell ref="R47:U47"/>
    <mergeCell ref="V47:Y47"/>
    <mergeCell ref="BZ45:CC45"/>
    <mergeCell ref="CD45:CG45"/>
    <mergeCell ref="CH45:CK45"/>
    <mergeCell ref="CL45:CO45"/>
    <mergeCell ref="CP45:CS45"/>
    <mergeCell ref="AT46:BE46"/>
    <mergeCell ref="BB45:BE45"/>
    <mergeCell ref="BF45:BI45"/>
    <mergeCell ref="BJ45:BM45"/>
    <mergeCell ref="BN45:BQ45"/>
    <mergeCell ref="BR45:BU45"/>
    <mergeCell ref="BV45:BY45"/>
    <mergeCell ref="B45:E45"/>
    <mergeCell ref="F45:I45"/>
    <mergeCell ref="J45:M45"/>
    <mergeCell ref="N45:Q45"/>
    <mergeCell ref="R45:U45"/>
    <mergeCell ref="V45:Y45"/>
    <mergeCell ref="Z45:AC45"/>
    <mergeCell ref="BJ26:BM26"/>
    <mergeCell ref="BN26:BQ26"/>
    <mergeCell ref="AL26:AO26"/>
    <mergeCell ref="AP26:AS26"/>
    <mergeCell ref="AT26:AW26"/>
    <mergeCell ref="AX26:BA26"/>
    <mergeCell ref="BB26:BE26"/>
    <mergeCell ref="BF26:BI26"/>
    <mergeCell ref="AD45:AG45"/>
    <mergeCell ref="AH45:AK45"/>
    <mergeCell ref="AL45:AO45"/>
    <mergeCell ref="AP45:AS45"/>
    <mergeCell ref="AT45:AW45"/>
    <mergeCell ref="AX45:BA45"/>
    <mergeCell ref="CP23:CS23"/>
    <mergeCell ref="AX23:BA23"/>
    <mergeCell ref="BB23:BE23"/>
    <mergeCell ref="BF23:BI23"/>
    <mergeCell ref="BJ23:BM23"/>
    <mergeCell ref="BN23:BQ23"/>
    <mergeCell ref="BR23:BU23"/>
    <mergeCell ref="AT25:BE25"/>
    <mergeCell ref="B26:E26"/>
    <mergeCell ref="F26:I26"/>
    <mergeCell ref="J26:M26"/>
    <mergeCell ref="N26:Q26"/>
    <mergeCell ref="R26:U26"/>
    <mergeCell ref="V26:Y26"/>
    <mergeCell ref="Z26:AC26"/>
    <mergeCell ref="AD26:AG26"/>
    <mergeCell ref="AH26:AK26"/>
    <mergeCell ref="CH26:CK26"/>
    <mergeCell ref="CL26:CO26"/>
    <mergeCell ref="CP26:CS26"/>
    <mergeCell ref="BR26:BU26"/>
    <mergeCell ref="BV26:BY26"/>
    <mergeCell ref="BZ26:CC26"/>
    <mergeCell ref="CD26:CG26"/>
    <mergeCell ref="AT23:AW23"/>
    <mergeCell ref="CD4:CG4"/>
    <mergeCell ref="CH4:CK4"/>
    <mergeCell ref="CL4:CO4"/>
    <mergeCell ref="BV23:BY23"/>
    <mergeCell ref="BZ23:CC23"/>
    <mergeCell ref="CD23:CG23"/>
    <mergeCell ref="CH23:CK23"/>
    <mergeCell ref="CL23:CO23"/>
    <mergeCell ref="CP4:CS4"/>
    <mergeCell ref="B23:E23"/>
    <mergeCell ref="F23:I23"/>
    <mergeCell ref="J23:M23"/>
    <mergeCell ref="N23:Q23"/>
    <mergeCell ref="R23:U23"/>
    <mergeCell ref="V23:Y23"/>
    <mergeCell ref="BF4:BI4"/>
    <mergeCell ref="BJ4:BM4"/>
    <mergeCell ref="BN4:BQ4"/>
    <mergeCell ref="BR4:BU4"/>
    <mergeCell ref="BV4:BY4"/>
    <mergeCell ref="BZ4:CC4"/>
    <mergeCell ref="AH4:AK4"/>
    <mergeCell ref="AL4:AO4"/>
    <mergeCell ref="AP4:AS4"/>
    <mergeCell ref="AT4:AW4"/>
    <mergeCell ref="AX4:BA4"/>
    <mergeCell ref="BB4:BE4"/>
    <mergeCell ref="Z23:AC23"/>
    <mergeCell ref="AD23:AG23"/>
    <mergeCell ref="AH23:AK23"/>
    <mergeCell ref="AL23:AO23"/>
    <mergeCell ref="AP23:AS23"/>
    <mergeCell ref="AM1:BL1"/>
    <mergeCell ref="AT3:BE3"/>
    <mergeCell ref="B4:E4"/>
    <mergeCell ref="F4:I4"/>
    <mergeCell ref="J4:M4"/>
    <mergeCell ref="N4:Q4"/>
    <mergeCell ref="R4:U4"/>
    <mergeCell ref="V4:Y4"/>
    <mergeCell ref="Z4:AC4"/>
    <mergeCell ref="AD4:AG4"/>
  </mergeCells>
  <conditionalFormatting sqref="B8:B9">
    <cfRule type="cellIs" dxfId="536" priority="275" operator="equal">
      <formula>1</formula>
    </cfRule>
  </conditionalFormatting>
  <conditionalFormatting sqref="B5:CS12">
    <cfRule type="cellIs" dxfId="535" priority="274" operator="equal">
      <formula>1</formula>
    </cfRule>
  </conditionalFormatting>
  <conditionalFormatting sqref="B5:CS7">
    <cfRule type="cellIs" dxfId="534" priority="273" operator="equal">
      <formula>1</formula>
    </cfRule>
  </conditionalFormatting>
  <conditionalFormatting sqref="B11:CS12">
    <cfRule type="cellIs" dxfId="533" priority="272" operator="equal">
      <formula>1</formula>
    </cfRule>
  </conditionalFormatting>
  <conditionalFormatting sqref="B13:E14 BR14:CS14 J13:CS13">
    <cfRule type="cellIs" dxfId="532" priority="271" operator="equal">
      <formula>1</formula>
    </cfRule>
  </conditionalFormatting>
  <conditionalFormatting sqref="BR20:CO20 BB18:CS18 B15:E19 J17:CS17 J19:AZ19 J15:BA15 BR15:CS16 BR19:CS19">
    <cfRule type="cellIs" dxfId="531" priority="270" operator="equal">
      <formula>1</formula>
    </cfRule>
  </conditionalFormatting>
  <conditionalFormatting sqref="B20:E21 CP20:CS20 J20:BQ20 J21:CS21">
    <cfRule type="cellIs" dxfId="530" priority="269" operator="equal">
      <formula>1</formula>
    </cfRule>
  </conditionalFormatting>
  <conditionalFormatting sqref="B6:CS7">
    <cfRule type="cellIs" dxfId="529" priority="268" operator="equal">
      <formula>1</formula>
    </cfRule>
  </conditionalFormatting>
  <conditionalFormatting sqref="B10:E10">
    <cfRule type="cellIs" dxfId="528" priority="267" operator="equal">
      <formula>1</formula>
    </cfRule>
  </conditionalFormatting>
  <conditionalFormatting sqref="B10:E10">
    <cfRule type="cellIs" dxfId="527" priority="266" operator="equal">
      <formula>1</formula>
    </cfRule>
  </conditionalFormatting>
  <conditionalFormatting sqref="B14:E17 J17:CS17 J15:BA15 BR14:CS16">
    <cfRule type="cellIs" dxfId="526" priority="265" operator="equal">
      <formula>1</formula>
    </cfRule>
  </conditionalFormatting>
  <conditionalFormatting sqref="B30:B31">
    <cfRule type="cellIs" dxfId="525" priority="264" operator="equal">
      <formula>1</formula>
    </cfRule>
  </conditionalFormatting>
  <conditionalFormatting sqref="B27:E34 BV27:CS34 J27:BM34">
    <cfRule type="cellIs" dxfId="524" priority="263" operator="equal">
      <formula>1</formula>
    </cfRule>
  </conditionalFormatting>
  <conditionalFormatting sqref="B27:E29 BV27:CS29 J27:BM29">
    <cfRule type="cellIs" dxfId="523" priority="262" operator="equal">
      <formula>1</formula>
    </cfRule>
  </conditionalFormatting>
  <conditionalFormatting sqref="B33:E34 BV33:CS34 J33:BM34">
    <cfRule type="cellIs" dxfId="522" priority="261" operator="equal">
      <formula>1</formula>
    </cfRule>
  </conditionalFormatting>
  <conditionalFormatting sqref="B28:E29 BV28:CS29 J28:BM29">
    <cfRule type="cellIs" dxfId="521" priority="260" operator="equal">
      <formula>1</formula>
    </cfRule>
  </conditionalFormatting>
  <conditionalFormatting sqref="B32:E32">
    <cfRule type="cellIs" dxfId="520" priority="259" operator="equal">
      <formula>1</formula>
    </cfRule>
  </conditionalFormatting>
  <conditionalFormatting sqref="B32:E32">
    <cfRule type="cellIs" dxfId="519" priority="258" operator="equal">
      <formula>1</formula>
    </cfRule>
  </conditionalFormatting>
  <conditionalFormatting sqref="B51:B52">
    <cfRule type="cellIs" dxfId="518" priority="257" operator="equal">
      <formula>1</formula>
    </cfRule>
  </conditionalFormatting>
  <conditionalFormatting sqref="B48:E55 BV48:CS55 J48:BM55">
    <cfRule type="cellIs" dxfId="517" priority="256" operator="equal">
      <formula>1</formula>
    </cfRule>
  </conditionalFormatting>
  <conditionalFormatting sqref="B48:E50 BV48:CS50 J48:BM50">
    <cfRule type="cellIs" dxfId="516" priority="255" operator="equal">
      <formula>1</formula>
    </cfRule>
  </conditionalFormatting>
  <conditionalFormatting sqref="B54:E55 BV54:CS55 J54:BM55">
    <cfRule type="cellIs" dxfId="515" priority="254" operator="equal">
      <formula>1</formula>
    </cfRule>
  </conditionalFormatting>
  <conditionalFormatting sqref="B49:E50 BV49:CS50 J49:BM50">
    <cfRule type="cellIs" dxfId="514" priority="253" operator="equal">
      <formula>1</formula>
    </cfRule>
  </conditionalFormatting>
  <conditionalFormatting sqref="B53:E53">
    <cfRule type="cellIs" dxfId="513" priority="252" operator="equal">
      <formula>1</formula>
    </cfRule>
  </conditionalFormatting>
  <conditionalFormatting sqref="B53:E53">
    <cfRule type="cellIs" dxfId="512" priority="251" operator="equal">
      <formula>1</formula>
    </cfRule>
  </conditionalFormatting>
  <conditionalFormatting sqref="B72:B73">
    <cfRule type="cellIs" dxfId="511" priority="250" operator="equal">
      <formula>1</formula>
    </cfRule>
  </conditionalFormatting>
  <conditionalFormatting sqref="B69:E76 J69:CS76">
    <cfRule type="cellIs" dxfId="510" priority="249" operator="equal">
      <formula>1</formula>
    </cfRule>
  </conditionalFormatting>
  <conditionalFormatting sqref="B69:E71 J69:CS71">
    <cfRule type="cellIs" dxfId="509" priority="248" operator="equal">
      <formula>1</formula>
    </cfRule>
  </conditionalFormatting>
  <conditionalFormatting sqref="B75:E76 J75:CS76">
    <cfRule type="cellIs" dxfId="508" priority="247" operator="equal">
      <formula>1</formula>
    </cfRule>
  </conditionalFormatting>
  <conditionalFormatting sqref="B70:E71 J70:CS71">
    <cfRule type="cellIs" dxfId="507" priority="246" operator="equal">
      <formula>1</formula>
    </cfRule>
  </conditionalFormatting>
  <conditionalFormatting sqref="B74:E74">
    <cfRule type="cellIs" dxfId="506" priority="245" operator="equal">
      <formula>1</formula>
    </cfRule>
  </conditionalFormatting>
  <conditionalFormatting sqref="B74:E74">
    <cfRule type="cellIs" dxfId="505" priority="244" operator="equal">
      <formula>1</formula>
    </cfRule>
  </conditionalFormatting>
  <conditionalFormatting sqref="B93:B94">
    <cfRule type="cellIs" dxfId="504" priority="243" operator="equal">
      <formula>1</formula>
    </cfRule>
  </conditionalFormatting>
  <conditionalFormatting sqref="B90:E97 J90:CS97">
    <cfRule type="cellIs" dxfId="503" priority="242" operator="equal">
      <formula>1</formula>
    </cfRule>
  </conditionalFormatting>
  <conditionalFormatting sqref="B90:E92 J90:CS92">
    <cfRule type="cellIs" dxfId="502" priority="241" operator="equal">
      <formula>1</formula>
    </cfRule>
  </conditionalFormatting>
  <conditionalFormatting sqref="B96:E97 J96:CS97">
    <cfRule type="cellIs" dxfId="501" priority="240" operator="equal">
      <formula>1</formula>
    </cfRule>
  </conditionalFormatting>
  <conditionalFormatting sqref="B91:E92 J91:CS92">
    <cfRule type="cellIs" dxfId="500" priority="239" operator="equal">
      <formula>1</formula>
    </cfRule>
  </conditionalFormatting>
  <conditionalFormatting sqref="B95:E95">
    <cfRule type="cellIs" dxfId="499" priority="238" operator="equal">
      <formula>1</formula>
    </cfRule>
  </conditionalFormatting>
  <conditionalFormatting sqref="B95:E95">
    <cfRule type="cellIs" dxfId="498" priority="237" operator="equal">
      <formula>1</formula>
    </cfRule>
  </conditionalFormatting>
  <conditionalFormatting sqref="B114:B115">
    <cfRule type="cellIs" dxfId="497" priority="236" operator="equal">
      <formula>1</formula>
    </cfRule>
  </conditionalFormatting>
  <conditionalFormatting sqref="B111:E118 J111:CS118">
    <cfRule type="cellIs" dxfId="496" priority="235" operator="equal">
      <formula>1</formula>
    </cfRule>
  </conditionalFormatting>
  <conditionalFormatting sqref="B111:E113 J111:CS113">
    <cfRule type="cellIs" dxfId="495" priority="234" operator="equal">
      <formula>1</formula>
    </cfRule>
  </conditionalFormatting>
  <conditionalFormatting sqref="B117:E118 J117:CS118">
    <cfRule type="cellIs" dxfId="494" priority="233" operator="equal">
      <formula>1</formula>
    </cfRule>
  </conditionalFormatting>
  <conditionalFormatting sqref="B112:E113 J112:CS113">
    <cfRule type="cellIs" dxfId="493" priority="232" operator="equal">
      <formula>1</formula>
    </cfRule>
  </conditionalFormatting>
  <conditionalFormatting sqref="B116:E116">
    <cfRule type="cellIs" dxfId="492" priority="231" operator="equal">
      <formula>1</formula>
    </cfRule>
  </conditionalFormatting>
  <conditionalFormatting sqref="B116:E116">
    <cfRule type="cellIs" dxfId="491" priority="230" operator="equal">
      <formula>1</formula>
    </cfRule>
  </conditionalFormatting>
  <conditionalFormatting sqref="B135:B136">
    <cfRule type="cellIs" dxfId="490" priority="229" operator="equal">
      <formula>1</formula>
    </cfRule>
  </conditionalFormatting>
  <conditionalFormatting sqref="B132:E139 J132:CS139">
    <cfRule type="cellIs" dxfId="489" priority="228" operator="equal">
      <formula>1</formula>
    </cfRule>
  </conditionalFormatting>
  <conditionalFormatting sqref="B132:E134 J132:CS134">
    <cfRule type="cellIs" dxfId="488" priority="227" operator="equal">
      <formula>1</formula>
    </cfRule>
  </conditionalFormatting>
  <conditionalFormatting sqref="B138:E139 J138:CS139">
    <cfRule type="cellIs" dxfId="487" priority="226" operator="equal">
      <formula>1</formula>
    </cfRule>
  </conditionalFormatting>
  <conditionalFormatting sqref="B133:E134 J133:CS134">
    <cfRule type="cellIs" dxfId="486" priority="225" operator="equal">
      <formula>1</formula>
    </cfRule>
  </conditionalFormatting>
  <conditionalFormatting sqref="B137:E137">
    <cfRule type="cellIs" dxfId="485" priority="224" operator="equal">
      <formula>1</formula>
    </cfRule>
  </conditionalFormatting>
  <conditionalFormatting sqref="B137:E137">
    <cfRule type="cellIs" dxfId="484" priority="223" operator="equal">
      <formula>1</formula>
    </cfRule>
  </conditionalFormatting>
  <conditionalFormatting sqref="B19:E19 BR20:CO20 J19:AZ19 BR19:CS19">
    <cfRule type="cellIs" dxfId="483" priority="222" operator="equal">
      <formula>1</formula>
    </cfRule>
  </conditionalFormatting>
  <conditionalFormatting sqref="B35:E35 BV35:CS35 J35:BM35">
    <cfRule type="cellIs" dxfId="482" priority="221" operator="equal">
      <formula>1</formula>
    </cfRule>
  </conditionalFormatting>
  <conditionalFormatting sqref="BV42:CO42 BV37:CS41 B37:E41 BB40:BM40 J41:AZ41 J37:BM37">
    <cfRule type="cellIs" dxfId="481" priority="220" operator="equal">
      <formula>1</formula>
    </cfRule>
  </conditionalFormatting>
  <conditionalFormatting sqref="B42:E43 CP42:CS42 BV43:CS43 J42:BM43">
    <cfRule type="cellIs" dxfId="480" priority="219" operator="equal">
      <formula>1</formula>
    </cfRule>
  </conditionalFormatting>
  <conditionalFormatting sqref="BV37:CS39 B37:E39 J37:BM37">
    <cfRule type="cellIs" dxfId="479" priority="218" operator="equal">
      <formula>1</formula>
    </cfRule>
  </conditionalFormatting>
  <conditionalFormatting sqref="B41:E41 BV42:CO42 BV41:CS41 J41:AZ41">
    <cfRule type="cellIs" dxfId="478" priority="217" operator="equal">
      <formula>1</formula>
    </cfRule>
  </conditionalFormatting>
  <conditionalFormatting sqref="B56:E56 BV56:CS56 J56:BM56">
    <cfRule type="cellIs" dxfId="477" priority="216" operator="equal">
      <formula>1</formula>
    </cfRule>
  </conditionalFormatting>
  <conditionalFormatting sqref="BV63:CO63 BV58:CS62 B58:E62 BB61:BM61 J58:BA58 J62:AZ62">
    <cfRule type="cellIs" dxfId="476" priority="215" operator="equal">
      <formula>1</formula>
    </cfRule>
  </conditionalFormatting>
  <conditionalFormatting sqref="B63:E64 CP63:CS63 BV64:CS64 J63:BM64">
    <cfRule type="cellIs" dxfId="475" priority="214" operator="equal">
      <formula>1</formula>
    </cfRule>
  </conditionalFormatting>
  <conditionalFormatting sqref="BV58:CS60 B58:E60 J58:BA58">
    <cfRule type="cellIs" dxfId="474" priority="213" operator="equal">
      <formula>1</formula>
    </cfRule>
  </conditionalFormatting>
  <conditionalFormatting sqref="B62:E62 BV63:CO63 BV62:CS62 J62:AZ62">
    <cfRule type="cellIs" dxfId="473" priority="212" operator="equal">
      <formula>1</formula>
    </cfRule>
  </conditionalFormatting>
  <conditionalFormatting sqref="B77:E77 J77:CS77">
    <cfRule type="cellIs" dxfId="472" priority="211" operator="equal">
      <formula>1</formula>
    </cfRule>
  </conditionalFormatting>
  <conditionalFormatting sqref="BR84:CO84 BR83:CS83 B79:E83 BR80:CS81 BB82:CS82 J83:AZ83 J79:CS79">
    <cfRule type="cellIs" dxfId="471" priority="210" operator="equal">
      <formula>1</formula>
    </cfRule>
  </conditionalFormatting>
  <conditionalFormatting sqref="B84:E85 CP84:CS84 J84:BQ84 J85:CS85">
    <cfRule type="cellIs" dxfId="470" priority="209" operator="equal">
      <formula>1</formula>
    </cfRule>
  </conditionalFormatting>
  <conditionalFormatting sqref="B79:E81 BR80:CS81 J79:CS79">
    <cfRule type="cellIs" dxfId="469" priority="208" operator="equal">
      <formula>1</formula>
    </cfRule>
  </conditionalFormatting>
  <conditionalFormatting sqref="B83:E83 BR84:CO84 BR83:CS83 J83:AZ83">
    <cfRule type="cellIs" dxfId="468" priority="207" operator="equal">
      <formula>1</formula>
    </cfRule>
  </conditionalFormatting>
  <conditionalFormatting sqref="B98:E98 J98:CS98">
    <cfRule type="cellIs" dxfId="467" priority="206" operator="equal">
      <formula>1</formula>
    </cfRule>
  </conditionalFormatting>
  <conditionalFormatting sqref="BR105:CO105 BR100:CS102 B100:E104 BB103:CS103 J100:BA100 J104:AZ104 BR104:CS104">
    <cfRule type="cellIs" dxfId="466" priority="205" operator="equal">
      <formula>1</formula>
    </cfRule>
  </conditionalFormatting>
  <conditionalFormatting sqref="B105:E106 CP105:CS105 J105:BQ105 J106:CS106">
    <cfRule type="cellIs" dxfId="465" priority="204" operator="equal">
      <formula>1</formula>
    </cfRule>
  </conditionalFormatting>
  <conditionalFormatting sqref="B100:E102 BR100:CS102 J100:BA100">
    <cfRule type="cellIs" dxfId="464" priority="203" operator="equal">
      <formula>1</formula>
    </cfRule>
  </conditionalFormatting>
  <conditionalFormatting sqref="B104:E104 BR105:CO105 J104:AZ104 BR104:CS104">
    <cfRule type="cellIs" dxfId="463" priority="202" operator="equal">
      <formula>1</formula>
    </cfRule>
  </conditionalFormatting>
  <conditionalFormatting sqref="B119:E120 J119:CS120">
    <cfRule type="cellIs" dxfId="462" priority="201" operator="equal">
      <formula>1</formula>
    </cfRule>
  </conditionalFormatting>
  <conditionalFormatting sqref="BR126:CO126 B121:E125 J121:CS122 J125:CS125 J123:AS124 BN123:CS124">
    <cfRule type="cellIs" dxfId="461" priority="200" operator="equal">
      <formula>1</formula>
    </cfRule>
  </conditionalFormatting>
  <conditionalFormatting sqref="B126:E127 CP126:CS126 J126:BQ126 J127:M127 BN127:CS127">
    <cfRule type="cellIs" dxfId="460" priority="199" operator="equal">
      <formula>1</formula>
    </cfRule>
  </conditionalFormatting>
  <conditionalFormatting sqref="B120:E123 J120:CS122 J123:AS123 BN123:CS123">
    <cfRule type="cellIs" dxfId="459" priority="198" operator="equal">
      <formula>1</formula>
    </cfRule>
  </conditionalFormatting>
  <conditionalFormatting sqref="B125:E125 BR126:CO126 J125:CS125">
    <cfRule type="cellIs" dxfId="458" priority="197" operator="equal">
      <formula>1</formula>
    </cfRule>
  </conditionalFormatting>
  <conditionalFormatting sqref="B140:E141 J140:CS141">
    <cfRule type="cellIs" dxfId="457" priority="196" operator="equal">
      <formula>1</formula>
    </cfRule>
  </conditionalFormatting>
  <conditionalFormatting sqref="B142:E146 J142:CS146">
    <cfRule type="cellIs" dxfId="456" priority="195" operator="equal">
      <formula>1</formula>
    </cfRule>
  </conditionalFormatting>
  <conditionalFormatting sqref="B147:E148 J147:CS148">
    <cfRule type="cellIs" dxfId="455" priority="194" operator="equal">
      <formula>1</formula>
    </cfRule>
  </conditionalFormatting>
  <conditionalFormatting sqref="B141:E144 J141:CS144">
    <cfRule type="cellIs" dxfId="454" priority="193" operator="equal">
      <formula>1</formula>
    </cfRule>
  </conditionalFormatting>
  <conditionalFormatting sqref="B146:E146 J146:CS146">
    <cfRule type="cellIs" dxfId="453" priority="192" operator="equal">
      <formula>1</formula>
    </cfRule>
  </conditionalFormatting>
  <conditionalFormatting sqref="BA83:BQ83">
    <cfRule type="cellIs" dxfId="452" priority="191" operator="equal">
      <formula>1</formula>
    </cfRule>
  </conditionalFormatting>
  <conditionalFormatting sqref="BA83:BQ83">
    <cfRule type="cellIs" dxfId="451" priority="190" operator="equal">
      <formula>1</formula>
    </cfRule>
  </conditionalFormatting>
  <conditionalFormatting sqref="BN27:BU34">
    <cfRule type="cellIs" dxfId="450" priority="189" operator="equal">
      <formula>1</formula>
    </cfRule>
  </conditionalFormatting>
  <conditionalFormatting sqref="BN27:BU29">
    <cfRule type="cellIs" dxfId="449" priority="188" operator="equal">
      <formula>1</formula>
    </cfRule>
  </conditionalFormatting>
  <conditionalFormatting sqref="BN33:BU34">
    <cfRule type="cellIs" dxfId="448" priority="187" operator="equal">
      <formula>1</formula>
    </cfRule>
  </conditionalFormatting>
  <conditionalFormatting sqref="BN35:BU35">
    <cfRule type="cellIs" dxfId="447" priority="186" operator="equal">
      <formula>1</formula>
    </cfRule>
  </conditionalFormatting>
  <conditionalFormatting sqref="BN37:BU37 BN40:BU40 BR38:BU39 BR41:BU42">
    <cfRule type="cellIs" dxfId="446" priority="185" operator="equal">
      <formula>1</formula>
    </cfRule>
  </conditionalFormatting>
  <conditionalFormatting sqref="BN43:BU43 BN42:BQ42">
    <cfRule type="cellIs" dxfId="445" priority="184" operator="equal">
      <formula>1</formula>
    </cfRule>
  </conditionalFormatting>
  <conditionalFormatting sqref="BN28:BU29">
    <cfRule type="cellIs" dxfId="444" priority="183" operator="equal">
      <formula>1</formula>
    </cfRule>
  </conditionalFormatting>
  <conditionalFormatting sqref="BN37:BU37 BR38:BU39">
    <cfRule type="cellIs" dxfId="443" priority="182" operator="equal">
      <formula>1</formula>
    </cfRule>
  </conditionalFormatting>
  <conditionalFormatting sqref="BR41:BU42">
    <cfRule type="cellIs" dxfId="442" priority="181" operator="equal">
      <formula>1</formula>
    </cfRule>
  </conditionalFormatting>
  <conditionalFormatting sqref="BN48:BU55">
    <cfRule type="cellIs" dxfId="441" priority="180" operator="equal">
      <formula>1</formula>
    </cfRule>
  </conditionalFormatting>
  <conditionalFormatting sqref="BN48:BU50">
    <cfRule type="cellIs" dxfId="440" priority="179" operator="equal">
      <formula>1</formula>
    </cfRule>
  </conditionalFormatting>
  <conditionalFormatting sqref="BN54:BU55">
    <cfRule type="cellIs" dxfId="439" priority="178" operator="equal">
      <formula>1</formula>
    </cfRule>
  </conditionalFormatting>
  <conditionalFormatting sqref="BN56:BU56">
    <cfRule type="cellIs" dxfId="438" priority="177" operator="equal">
      <formula>1</formula>
    </cfRule>
  </conditionalFormatting>
  <conditionalFormatting sqref="BN61:BU61 BR58:BU60 BR62:BU63">
    <cfRule type="cellIs" dxfId="437" priority="176" operator="equal">
      <formula>1</formula>
    </cfRule>
  </conditionalFormatting>
  <conditionalFormatting sqref="BN64:BU64 BN63:BQ63">
    <cfRule type="cellIs" dxfId="436" priority="175" operator="equal">
      <formula>1</formula>
    </cfRule>
  </conditionalFormatting>
  <conditionalFormatting sqref="BN49:BU50">
    <cfRule type="cellIs" dxfId="435" priority="174" operator="equal">
      <formula>1</formula>
    </cfRule>
  </conditionalFormatting>
  <conditionalFormatting sqref="BR58:BU60">
    <cfRule type="cellIs" dxfId="434" priority="173" operator="equal">
      <formula>1</formula>
    </cfRule>
  </conditionalFormatting>
  <conditionalFormatting sqref="BR62:BU63">
    <cfRule type="cellIs" dxfId="433" priority="172" operator="equal">
      <formula>1</formula>
    </cfRule>
  </conditionalFormatting>
  <conditionalFormatting sqref="J39:BA39">
    <cfRule type="cellIs" dxfId="432" priority="171" operator="equal">
      <formula>1</formula>
    </cfRule>
  </conditionalFormatting>
  <conditionalFormatting sqref="J39:BA39">
    <cfRule type="cellIs" dxfId="431" priority="170" operator="equal">
      <formula>1</formula>
    </cfRule>
  </conditionalFormatting>
  <conditionalFormatting sqref="J60:BQ60">
    <cfRule type="cellIs" dxfId="430" priority="169" operator="equal">
      <formula>1</formula>
    </cfRule>
  </conditionalFormatting>
  <conditionalFormatting sqref="J60:BQ60">
    <cfRule type="cellIs" dxfId="429" priority="168" operator="equal">
      <formula>1</formula>
    </cfRule>
  </conditionalFormatting>
  <conditionalFormatting sqref="J81:BQ81 J80:BA80">
    <cfRule type="cellIs" dxfId="428" priority="167" operator="equal">
      <formula>1</formula>
    </cfRule>
  </conditionalFormatting>
  <conditionalFormatting sqref="J81:BQ81 J80:BA80">
    <cfRule type="cellIs" dxfId="427" priority="166" operator="equal">
      <formula>1</formula>
    </cfRule>
  </conditionalFormatting>
  <conditionalFormatting sqref="J102:BQ102 J101:BA101">
    <cfRule type="cellIs" dxfId="426" priority="165" operator="equal">
      <formula>1</formula>
    </cfRule>
  </conditionalFormatting>
  <conditionalFormatting sqref="J102:BQ102 J101:BA101">
    <cfRule type="cellIs" dxfId="425" priority="164" operator="equal">
      <formula>1</formula>
    </cfRule>
  </conditionalFormatting>
  <conditionalFormatting sqref="J14:BQ14">
    <cfRule type="cellIs" dxfId="424" priority="160" operator="equal">
      <formula>1</formula>
    </cfRule>
  </conditionalFormatting>
  <conditionalFormatting sqref="BA41:BQ41">
    <cfRule type="cellIs" dxfId="423" priority="163" operator="equal">
      <formula>1</formula>
    </cfRule>
  </conditionalFormatting>
  <conditionalFormatting sqref="BA41:BQ41">
    <cfRule type="cellIs" dxfId="422" priority="162" operator="equal">
      <formula>1</formula>
    </cfRule>
  </conditionalFormatting>
  <conditionalFormatting sqref="BN14:BQ14">
    <cfRule type="cellIs" dxfId="421" priority="158" operator="equal">
      <formula>1</formula>
    </cfRule>
  </conditionalFormatting>
  <conditionalFormatting sqref="J14:BQ14">
    <cfRule type="cellIs" dxfId="420" priority="161" operator="equal">
      <formula>1</formula>
    </cfRule>
  </conditionalFormatting>
  <conditionalFormatting sqref="BN14:BQ14">
    <cfRule type="cellIs" dxfId="419" priority="159" operator="equal">
      <formula>1</formula>
    </cfRule>
  </conditionalFormatting>
  <conditionalFormatting sqref="F78:I81">
    <cfRule type="cellIs" dxfId="418" priority="76" operator="equal">
      <formula>1</formula>
    </cfRule>
  </conditionalFormatting>
  <conditionalFormatting sqref="J40:BA40">
    <cfRule type="cellIs" dxfId="417" priority="157" operator="equal">
      <formula>1</formula>
    </cfRule>
  </conditionalFormatting>
  <conditionalFormatting sqref="J40:BA40">
    <cfRule type="cellIs" dxfId="416" priority="156" operator="equal">
      <formula>1</formula>
    </cfRule>
  </conditionalFormatting>
  <conditionalFormatting sqref="J38:BA38">
    <cfRule type="cellIs" dxfId="415" priority="155" operator="equal">
      <formula>1</formula>
    </cfRule>
  </conditionalFormatting>
  <conditionalFormatting sqref="J38:BA38">
    <cfRule type="cellIs" dxfId="414" priority="154" operator="equal">
      <formula>1</formula>
    </cfRule>
  </conditionalFormatting>
  <conditionalFormatting sqref="J59:BA59">
    <cfRule type="cellIs" dxfId="413" priority="153" operator="equal">
      <formula>1</formula>
    </cfRule>
  </conditionalFormatting>
  <conditionalFormatting sqref="J59:BA59">
    <cfRule type="cellIs" dxfId="412" priority="152" operator="equal">
      <formula>1</formula>
    </cfRule>
  </conditionalFormatting>
  <conditionalFormatting sqref="J18:BA18">
    <cfRule type="cellIs" dxfId="411" priority="151" operator="equal">
      <formula>1</formula>
    </cfRule>
  </conditionalFormatting>
  <conditionalFormatting sqref="J18:BA18">
    <cfRule type="cellIs" dxfId="410" priority="150" operator="equal">
      <formula>1</formula>
    </cfRule>
  </conditionalFormatting>
  <conditionalFormatting sqref="J16:BA16">
    <cfRule type="cellIs" dxfId="409" priority="149" operator="equal">
      <formula>1</formula>
    </cfRule>
  </conditionalFormatting>
  <conditionalFormatting sqref="J16:BA16">
    <cfRule type="cellIs" dxfId="408" priority="148" operator="equal">
      <formula>1</formula>
    </cfRule>
  </conditionalFormatting>
  <conditionalFormatting sqref="J61:BA61">
    <cfRule type="cellIs" dxfId="407" priority="147" operator="equal">
      <formula>1</formula>
    </cfRule>
  </conditionalFormatting>
  <conditionalFormatting sqref="J61:BA61">
    <cfRule type="cellIs" dxfId="406" priority="146" operator="equal">
      <formula>1</formula>
    </cfRule>
  </conditionalFormatting>
  <conditionalFormatting sqref="J82:BA82">
    <cfRule type="cellIs" dxfId="405" priority="145" operator="equal">
      <formula>1</formula>
    </cfRule>
  </conditionalFormatting>
  <conditionalFormatting sqref="J82:BA82">
    <cfRule type="cellIs" dxfId="404" priority="144" operator="equal">
      <formula>1</formula>
    </cfRule>
  </conditionalFormatting>
  <conditionalFormatting sqref="J103:BA103">
    <cfRule type="cellIs" dxfId="403" priority="143" operator="equal">
      <formula>1</formula>
    </cfRule>
  </conditionalFormatting>
  <conditionalFormatting sqref="J103:BA103">
    <cfRule type="cellIs" dxfId="402" priority="142" operator="equal">
      <formula>1</formula>
    </cfRule>
  </conditionalFormatting>
  <conditionalFormatting sqref="F13:I14">
    <cfRule type="cellIs" dxfId="401" priority="141" operator="equal">
      <formula>1</formula>
    </cfRule>
  </conditionalFormatting>
  <conditionalFormatting sqref="F15:I20">
    <cfRule type="cellIs" dxfId="400" priority="140" operator="equal">
      <formula>1</formula>
    </cfRule>
  </conditionalFormatting>
  <conditionalFormatting sqref="F21:I21">
    <cfRule type="cellIs" dxfId="399" priority="139" operator="equal">
      <formula>1</formula>
    </cfRule>
  </conditionalFormatting>
  <conditionalFormatting sqref="F14:I17">
    <cfRule type="cellIs" dxfId="398" priority="138" operator="equal">
      <formula>1</formula>
    </cfRule>
  </conditionalFormatting>
  <conditionalFormatting sqref="F19:I20">
    <cfRule type="cellIs" dxfId="397" priority="137" operator="equal">
      <formula>1</formula>
    </cfRule>
  </conditionalFormatting>
  <conditionalFormatting sqref="H14:BQ14">
    <cfRule type="cellIs" dxfId="396" priority="136" operator="equal">
      <formula>1</formula>
    </cfRule>
  </conditionalFormatting>
  <conditionalFormatting sqref="B36:E36 BR36:CS36">
    <cfRule type="cellIs" dxfId="395" priority="135" operator="equal">
      <formula>1</formula>
    </cfRule>
  </conditionalFormatting>
  <conditionalFormatting sqref="BR36:CS36 B36:E36">
    <cfRule type="cellIs" dxfId="394" priority="134" operator="equal">
      <formula>1</formula>
    </cfRule>
  </conditionalFormatting>
  <conditionalFormatting sqref="J36:BI36">
    <cfRule type="cellIs" dxfId="393" priority="133" operator="equal">
      <formula>1</formula>
    </cfRule>
  </conditionalFormatting>
  <conditionalFormatting sqref="J36:BI36">
    <cfRule type="cellIs" dxfId="392" priority="132" operator="equal">
      <formula>1</formula>
    </cfRule>
  </conditionalFormatting>
  <conditionalFormatting sqref="J36:BI36">
    <cfRule type="cellIs" dxfId="391" priority="129" operator="equal">
      <formula>1</formula>
    </cfRule>
  </conditionalFormatting>
  <conditionalFormatting sqref="B57:E57 BR57:CS57">
    <cfRule type="cellIs" dxfId="390" priority="128" operator="equal">
      <formula>1</formula>
    </cfRule>
  </conditionalFormatting>
  <conditionalFormatting sqref="BR57:CS57 B57:E57">
    <cfRule type="cellIs" dxfId="389" priority="127" operator="equal">
      <formula>1</formula>
    </cfRule>
  </conditionalFormatting>
  <conditionalFormatting sqref="J57:BI57">
    <cfRule type="cellIs" dxfId="388" priority="126" operator="equal">
      <formula>1</formula>
    </cfRule>
  </conditionalFormatting>
  <conditionalFormatting sqref="J57:BI57">
    <cfRule type="cellIs" dxfId="387" priority="125" operator="equal">
      <formula>1</formula>
    </cfRule>
  </conditionalFormatting>
  <conditionalFormatting sqref="J57:BI57">
    <cfRule type="cellIs" dxfId="386" priority="122" operator="equal">
      <formula>1</formula>
    </cfRule>
  </conditionalFormatting>
  <conditionalFormatting sqref="B78:E78 BR78:CS78">
    <cfRule type="cellIs" dxfId="385" priority="121" operator="equal">
      <formula>1</formula>
    </cfRule>
  </conditionalFormatting>
  <conditionalFormatting sqref="BR78:CS78 B78:E78">
    <cfRule type="cellIs" dxfId="384" priority="120" operator="equal">
      <formula>1</formula>
    </cfRule>
  </conditionalFormatting>
  <conditionalFormatting sqref="J78:BI78">
    <cfRule type="cellIs" dxfId="383" priority="119" operator="equal">
      <formula>1</formula>
    </cfRule>
  </conditionalFormatting>
  <conditionalFormatting sqref="J78:BI78">
    <cfRule type="cellIs" dxfId="382" priority="118" operator="equal">
      <formula>1</formula>
    </cfRule>
  </conditionalFormatting>
  <conditionalFormatting sqref="J78:BI78">
    <cfRule type="cellIs" dxfId="381" priority="115" operator="equal">
      <formula>1</formula>
    </cfRule>
  </conditionalFormatting>
  <conditionalFormatting sqref="B99:E99 BR99:CS99">
    <cfRule type="cellIs" dxfId="380" priority="114" operator="equal">
      <formula>1</formula>
    </cfRule>
  </conditionalFormatting>
  <conditionalFormatting sqref="BR99:CS99 B99:E99">
    <cfRule type="cellIs" dxfId="379" priority="113" operator="equal">
      <formula>1</formula>
    </cfRule>
  </conditionalFormatting>
  <conditionalFormatting sqref="J99:BI99">
    <cfRule type="cellIs" dxfId="378" priority="112" operator="equal">
      <formula>1</formula>
    </cfRule>
  </conditionalFormatting>
  <conditionalFormatting sqref="J99:BI99">
    <cfRule type="cellIs" dxfId="377" priority="111" operator="equal">
      <formula>1</formula>
    </cfRule>
  </conditionalFormatting>
  <conditionalFormatting sqref="J99:BI99">
    <cfRule type="cellIs" dxfId="376" priority="108" operator="equal">
      <formula>1</formula>
    </cfRule>
  </conditionalFormatting>
  <conditionalFormatting sqref="BB15:BQ15">
    <cfRule type="cellIs" dxfId="375" priority="107" operator="equal">
      <formula>1</formula>
    </cfRule>
  </conditionalFormatting>
  <conditionalFormatting sqref="BB15:BQ15">
    <cfRule type="cellIs" dxfId="374" priority="106" operator="equal">
      <formula>1</formula>
    </cfRule>
  </conditionalFormatting>
  <conditionalFormatting sqref="BB16:BQ16">
    <cfRule type="cellIs" dxfId="373" priority="105" operator="equal">
      <formula>1</formula>
    </cfRule>
  </conditionalFormatting>
  <conditionalFormatting sqref="BB16:BQ16">
    <cfRule type="cellIs" dxfId="372" priority="104" operator="equal">
      <formula>1</formula>
    </cfRule>
  </conditionalFormatting>
  <conditionalFormatting sqref="F27:I34">
    <cfRule type="cellIs" dxfId="371" priority="103" operator="equal">
      <formula>1</formula>
    </cfRule>
  </conditionalFormatting>
  <conditionalFormatting sqref="F27:I29">
    <cfRule type="cellIs" dxfId="370" priority="102" operator="equal">
      <formula>1</formula>
    </cfRule>
  </conditionalFormatting>
  <conditionalFormatting sqref="F33:I34">
    <cfRule type="cellIs" dxfId="369" priority="101" operator="equal">
      <formula>1</formula>
    </cfRule>
  </conditionalFormatting>
  <conditionalFormatting sqref="F28:I29">
    <cfRule type="cellIs" dxfId="368" priority="100" operator="equal">
      <formula>1</formula>
    </cfRule>
  </conditionalFormatting>
  <conditionalFormatting sqref="F35:I36">
    <cfRule type="cellIs" dxfId="367" priority="99" operator="equal">
      <formula>1</formula>
    </cfRule>
  </conditionalFormatting>
  <conditionalFormatting sqref="F37:I42">
    <cfRule type="cellIs" dxfId="366" priority="98" operator="equal">
      <formula>1</formula>
    </cfRule>
  </conditionalFormatting>
  <conditionalFormatting sqref="F43:I43">
    <cfRule type="cellIs" dxfId="365" priority="97" operator="equal">
      <formula>1</formula>
    </cfRule>
  </conditionalFormatting>
  <conditionalFormatting sqref="F36:I39">
    <cfRule type="cellIs" dxfId="364" priority="96" operator="equal">
      <formula>1</formula>
    </cfRule>
  </conditionalFormatting>
  <conditionalFormatting sqref="F41:I42">
    <cfRule type="cellIs" dxfId="363" priority="95" operator="equal">
      <formula>1</formula>
    </cfRule>
  </conditionalFormatting>
  <conditionalFormatting sqref="H36:I36">
    <cfRule type="cellIs" dxfId="362" priority="94" operator="equal">
      <formula>1</formula>
    </cfRule>
  </conditionalFormatting>
  <conditionalFormatting sqref="F48:I55">
    <cfRule type="cellIs" dxfId="361" priority="93" operator="equal">
      <formula>1</formula>
    </cfRule>
  </conditionalFormatting>
  <conditionalFormatting sqref="F48:I50">
    <cfRule type="cellIs" dxfId="360" priority="92" operator="equal">
      <formula>1</formula>
    </cfRule>
  </conditionalFormatting>
  <conditionalFormatting sqref="F54:I55">
    <cfRule type="cellIs" dxfId="359" priority="91" operator="equal">
      <formula>1</formula>
    </cfRule>
  </conditionalFormatting>
  <conditionalFormatting sqref="F49:I50">
    <cfRule type="cellIs" dxfId="358" priority="90" operator="equal">
      <formula>1</formula>
    </cfRule>
  </conditionalFormatting>
  <conditionalFormatting sqref="F56:I57">
    <cfRule type="cellIs" dxfId="357" priority="89" operator="equal">
      <formula>1</formula>
    </cfRule>
  </conditionalFormatting>
  <conditionalFormatting sqref="F58:I63">
    <cfRule type="cellIs" dxfId="356" priority="88" operator="equal">
      <formula>1</formula>
    </cfRule>
  </conditionalFormatting>
  <conditionalFormatting sqref="F64:I64">
    <cfRule type="cellIs" dxfId="355" priority="87" operator="equal">
      <formula>1</formula>
    </cfRule>
  </conditionalFormatting>
  <conditionalFormatting sqref="F57:I60">
    <cfRule type="cellIs" dxfId="354" priority="86" operator="equal">
      <formula>1</formula>
    </cfRule>
  </conditionalFormatting>
  <conditionalFormatting sqref="F62:I63">
    <cfRule type="cellIs" dxfId="353" priority="85" operator="equal">
      <formula>1</formula>
    </cfRule>
  </conditionalFormatting>
  <conditionalFormatting sqref="H57:I57">
    <cfRule type="cellIs" dxfId="352" priority="84" operator="equal">
      <formula>1</formula>
    </cfRule>
  </conditionalFormatting>
  <conditionalFormatting sqref="F69:I76">
    <cfRule type="cellIs" dxfId="351" priority="83" operator="equal">
      <formula>1</formula>
    </cfRule>
  </conditionalFormatting>
  <conditionalFormatting sqref="F69:I71">
    <cfRule type="cellIs" dxfId="350" priority="82" operator="equal">
      <formula>1</formula>
    </cfRule>
  </conditionalFormatting>
  <conditionalFormatting sqref="F75:I76">
    <cfRule type="cellIs" dxfId="349" priority="81" operator="equal">
      <formula>1</formula>
    </cfRule>
  </conditionalFormatting>
  <conditionalFormatting sqref="F70:I71">
    <cfRule type="cellIs" dxfId="348" priority="80" operator="equal">
      <formula>1</formula>
    </cfRule>
  </conditionalFormatting>
  <conditionalFormatting sqref="F77:I78">
    <cfRule type="cellIs" dxfId="347" priority="79" operator="equal">
      <formula>1</formula>
    </cfRule>
  </conditionalFormatting>
  <conditionalFormatting sqref="F79:I84">
    <cfRule type="cellIs" dxfId="346" priority="78" operator="equal">
      <formula>1</formula>
    </cfRule>
  </conditionalFormatting>
  <conditionalFormatting sqref="F85:I85">
    <cfRule type="cellIs" dxfId="345" priority="77" operator="equal">
      <formula>1</formula>
    </cfRule>
  </conditionalFormatting>
  <conditionalFormatting sqref="F83:I84">
    <cfRule type="cellIs" dxfId="344" priority="75" operator="equal">
      <formula>1</formula>
    </cfRule>
  </conditionalFormatting>
  <conditionalFormatting sqref="H78:I78">
    <cfRule type="cellIs" dxfId="343" priority="74" operator="equal">
      <formula>1</formula>
    </cfRule>
  </conditionalFormatting>
  <conditionalFormatting sqref="F90:I97">
    <cfRule type="cellIs" dxfId="342" priority="73" operator="equal">
      <formula>1</formula>
    </cfRule>
  </conditionalFormatting>
  <conditionalFormatting sqref="F90:I92">
    <cfRule type="cellIs" dxfId="341" priority="72" operator="equal">
      <formula>1</formula>
    </cfRule>
  </conditionalFormatting>
  <conditionalFormatting sqref="F96:I97">
    <cfRule type="cellIs" dxfId="340" priority="71" operator="equal">
      <formula>1</formula>
    </cfRule>
  </conditionalFormatting>
  <conditionalFormatting sqref="F91:I92">
    <cfRule type="cellIs" dxfId="339" priority="70" operator="equal">
      <formula>1</formula>
    </cfRule>
  </conditionalFormatting>
  <conditionalFormatting sqref="F98:I99">
    <cfRule type="cellIs" dxfId="338" priority="69" operator="equal">
      <formula>1</formula>
    </cfRule>
  </conditionalFormatting>
  <conditionalFormatting sqref="F100:I105">
    <cfRule type="cellIs" dxfId="337" priority="68" operator="equal">
      <formula>1</formula>
    </cfRule>
  </conditionalFormatting>
  <conditionalFormatting sqref="F106:I106">
    <cfRule type="cellIs" dxfId="336" priority="67" operator="equal">
      <formula>1</formula>
    </cfRule>
  </conditionalFormatting>
  <conditionalFormatting sqref="F99:I102">
    <cfRule type="cellIs" dxfId="335" priority="66" operator="equal">
      <formula>1</formula>
    </cfRule>
  </conditionalFormatting>
  <conditionalFormatting sqref="F104:I105">
    <cfRule type="cellIs" dxfId="334" priority="65" operator="equal">
      <formula>1</formula>
    </cfRule>
  </conditionalFormatting>
  <conditionalFormatting sqref="H99:I99">
    <cfRule type="cellIs" dxfId="333" priority="64" operator="equal">
      <formula>1</formula>
    </cfRule>
  </conditionalFormatting>
  <conditionalFormatting sqref="F111:I118">
    <cfRule type="cellIs" dxfId="332" priority="63" operator="equal">
      <formula>1</formula>
    </cfRule>
  </conditionalFormatting>
  <conditionalFormatting sqref="F111:I113">
    <cfRule type="cellIs" dxfId="331" priority="62" operator="equal">
      <formula>1</formula>
    </cfRule>
  </conditionalFormatting>
  <conditionalFormatting sqref="F117:I118">
    <cfRule type="cellIs" dxfId="330" priority="61" operator="equal">
      <formula>1</formula>
    </cfRule>
  </conditionalFormatting>
  <conditionalFormatting sqref="F112:I113">
    <cfRule type="cellIs" dxfId="329" priority="60" operator="equal">
      <formula>1</formula>
    </cfRule>
  </conditionalFormatting>
  <conditionalFormatting sqref="F119:I120">
    <cfRule type="cellIs" dxfId="328" priority="59" operator="equal">
      <formula>1</formula>
    </cfRule>
  </conditionalFormatting>
  <conditionalFormatting sqref="F121:I126">
    <cfRule type="cellIs" dxfId="327" priority="58" operator="equal">
      <formula>1</formula>
    </cfRule>
  </conditionalFormatting>
  <conditionalFormatting sqref="F127:I127">
    <cfRule type="cellIs" dxfId="326" priority="57" operator="equal">
      <formula>1</formula>
    </cfRule>
  </conditionalFormatting>
  <conditionalFormatting sqref="F120:I123">
    <cfRule type="cellIs" dxfId="325" priority="56" operator="equal">
      <formula>1</formula>
    </cfRule>
  </conditionalFormatting>
  <conditionalFormatting sqref="F125:I126">
    <cfRule type="cellIs" dxfId="324" priority="55" operator="equal">
      <formula>1</formula>
    </cfRule>
  </conditionalFormatting>
  <conditionalFormatting sqref="H120:I120">
    <cfRule type="cellIs" dxfId="323" priority="54" operator="equal">
      <formula>1</formula>
    </cfRule>
  </conditionalFormatting>
  <conditionalFormatting sqref="F132:I139">
    <cfRule type="cellIs" dxfId="322" priority="53" operator="equal">
      <formula>1</formula>
    </cfRule>
  </conditionalFormatting>
  <conditionalFormatting sqref="F132:I134">
    <cfRule type="cellIs" dxfId="321" priority="52" operator="equal">
      <formula>1</formula>
    </cfRule>
  </conditionalFormatting>
  <conditionalFormatting sqref="F138:I139">
    <cfRule type="cellIs" dxfId="320" priority="51" operator="equal">
      <formula>1</formula>
    </cfRule>
  </conditionalFormatting>
  <conditionalFormatting sqref="F133:I134">
    <cfRule type="cellIs" dxfId="319" priority="50" operator="equal">
      <formula>1</formula>
    </cfRule>
  </conditionalFormatting>
  <conditionalFormatting sqref="F140:I141">
    <cfRule type="cellIs" dxfId="318" priority="49" operator="equal">
      <formula>1</formula>
    </cfRule>
  </conditionalFormatting>
  <conditionalFormatting sqref="F142:I147">
    <cfRule type="cellIs" dxfId="317" priority="48" operator="equal">
      <formula>1</formula>
    </cfRule>
  </conditionalFormatting>
  <conditionalFormatting sqref="F148:I148">
    <cfRule type="cellIs" dxfId="316" priority="47" operator="equal">
      <formula>1</formula>
    </cfRule>
  </conditionalFormatting>
  <conditionalFormatting sqref="F141:I144">
    <cfRule type="cellIs" dxfId="315" priority="46" operator="equal">
      <formula>1</formula>
    </cfRule>
  </conditionalFormatting>
  <conditionalFormatting sqref="F146:I147">
    <cfRule type="cellIs" dxfId="314" priority="45" operator="equal">
      <formula>1</formula>
    </cfRule>
  </conditionalFormatting>
  <conditionalFormatting sqref="H141:I141">
    <cfRule type="cellIs" dxfId="313" priority="44" operator="equal">
      <formula>1</formula>
    </cfRule>
  </conditionalFormatting>
  <conditionalFormatting sqref="BB38:BQ38">
    <cfRule type="cellIs" dxfId="312" priority="43" operator="equal">
      <formula>1</formula>
    </cfRule>
  </conditionalFormatting>
  <conditionalFormatting sqref="BB38:BQ38">
    <cfRule type="cellIs" dxfId="311" priority="42" operator="equal">
      <formula>1</formula>
    </cfRule>
  </conditionalFormatting>
  <conditionalFormatting sqref="BB39:BQ39">
    <cfRule type="cellIs" dxfId="310" priority="41" operator="equal">
      <formula>1</formula>
    </cfRule>
  </conditionalFormatting>
  <conditionalFormatting sqref="BB39:BQ39">
    <cfRule type="cellIs" dxfId="309" priority="40" operator="equal">
      <formula>1</formula>
    </cfRule>
  </conditionalFormatting>
  <conditionalFormatting sqref="BB58:BQ58">
    <cfRule type="cellIs" dxfId="308" priority="39" operator="equal">
      <formula>1</formula>
    </cfRule>
  </conditionalFormatting>
  <conditionalFormatting sqref="BB58:BQ58">
    <cfRule type="cellIs" dxfId="307" priority="38" operator="equal">
      <formula>1</formula>
    </cfRule>
  </conditionalFormatting>
  <conditionalFormatting sqref="BB59:BQ59">
    <cfRule type="cellIs" dxfId="306" priority="37" operator="equal">
      <formula>1</formula>
    </cfRule>
  </conditionalFormatting>
  <conditionalFormatting sqref="BB59:BQ59">
    <cfRule type="cellIs" dxfId="305" priority="36" operator="equal">
      <formula>1</formula>
    </cfRule>
  </conditionalFormatting>
  <conditionalFormatting sqref="BB80:BQ80">
    <cfRule type="cellIs" dxfId="304" priority="35" operator="equal">
      <formula>1</formula>
    </cfRule>
  </conditionalFormatting>
  <conditionalFormatting sqref="BB80:BQ80">
    <cfRule type="cellIs" dxfId="303" priority="34" operator="equal">
      <formula>1</formula>
    </cfRule>
  </conditionalFormatting>
  <conditionalFormatting sqref="BB100:BQ100">
    <cfRule type="cellIs" dxfId="302" priority="33" operator="equal">
      <formula>1</formula>
    </cfRule>
  </conditionalFormatting>
  <conditionalFormatting sqref="BB100:BQ100">
    <cfRule type="cellIs" dxfId="301" priority="32" operator="equal">
      <formula>1</formula>
    </cfRule>
  </conditionalFormatting>
  <conditionalFormatting sqref="BB101:BQ101">
    <cfRule type="cellIs" dxfId="300" priority="31" operator="equal">
      <formula>1</formula>
    </cfRule>
  </conditionalFormatting>
  <conditionalFormatting sqref="BB101:BQ101">
    <cfRule type="cellIs" dxfId="299" priority="30" operator="equal">
      <formula>1</formula>
    </cfRule>
  </conditionalFormatting>
  <conditionalFormatting sqref="N127:BM127">
    <cfRule type="cellIs" dxfId="298" priority="29" operator="equal">
      <formula>1</formula>
    </cfRule>
  </conditionalFormatting>
  <conditionalFormatting sqref="AT123:BM124">
    <cfRule type="cellIs" dxfId="297" priority="28" operator="equal">
      <formula>1</formula>
    </cfRule>
  </conditionalFormatting>
  <conditionalFormatting sqref="AT123:BM124">
    <cfRule type="cellIs" dxfId="296" priority="27" operator="equal">
      <formula>1</formula>
    </cfRule>
  </conditionalFormatting>
  <conditionalFormatting sqref="BA19:BQ19">
    <cfRule type="cellIs" dxfId="295" priority="26" operator="equal">
      <formula>1</formula>
    </cfRule>
  </conditionalFormatting>
  <conditionalFormatting sqref="BA19:BQ19">
    <cfRule type="cellIs" dxfId="294" priority="25" operator="equal">
      <formula>1</formula>
    </cfRule>
  </conditionalFormatting>
  <conditionalFormatting sqref="BA62:BQ62">
    <cfRule type="cellIs" dxfId="293" priority="24" operator="equal">
      <formula>1</formula>
    </cfRule>
  </conditionalFormatting>
  <conditionalFormatting sqref="BA62:BQ62">
    <cfRule type="cellIs" dxfId="292" priority="23" operator="equal">
      <formula>1</formula>
    </cfRule>
  </conditionalFormatting>
  <conditionalFormatting sqref="BA104:BQ104">
    <cfRule type="cellIs" dxfId="291" priority="22" operator="equal">
      <formula>1</formula>
    </cfRule>
  </conditionalFormatting>
  <conditionalFormatting sqref="BA104:BQ104">
    <cfRule type="cellIs" dxfId="290" priority="21" operator="equal">
      <formula>1</formula>
    </cfRule>
  </conditionalFormatting>
  <conditionalFormatting sqref="BJ36:BQ36">
    <cfRule type="cellIs" dxfId="289" priority="19" operator="equal">
      <formula>1</formula>
    </cfRule>
  </conditionalFormatting>
  <conditionalFormatting sqref="BN36:BQ36">
    <cfRule type="cellIs" dxfId="288" priority="17" operator="equal">
      <formula>1</formula>
    </cfRule>
  </conditionalFormatting>
  <conditionalFormatting sqref="BJ36:BQ36">
    <cfRule type="cellIs" dxfId="287" priority="20" operator="equal">
      <formula>1</formula>
    </cfRule>
  </conditionalFormatting>
  <conditionalFormatting sqref="BN36:BQ36">
    <cfRule type="cellIs" dxfId="286" priority="18" operator="equal">
      <formula>1</formula>
    </cfRule>
  </conditionalFormatting>
  <conditionalFormatting sqref="BJ36:BQ36">
    <cfRule type="cellIs" dxfId="285" priority="16" operator="equal">
      <formula>1</formula>
    </cfRule>
  </conditionalFormatting>
  <conditionalFormatting sqref="BJ57:BQ57">
    <cfRule type="cellIs" dxfId="284" priority="14" operator="equal">
      <formula>1</formula>
    </cfRule>
  </conditionalFormatting>
  <conditionalFormatting sqref="BN57:BQ57">
    <cfRule type="cellIs" dxfId="283" priority="12" operator="equal">
      <formula>1</formula>
    </cfRule>
  </conditionalFormatting>
  <conditionalFormatting sqref="BJ57:BQ57">
    <cfRule type="cellIs" dxfId="282" priority="15" operator="equal">
      <formula>1</formula>
    </cfRule>
  </conditionalFormatting>
  <conditionalFormatting sqref="BN57:BQ57">
    <cfRule type="cellIs" dxfId="281" priority="13" operator="equal">
      <formula>1</formula>
    </cfRule>
  </conditionalFormatting>
  <conditionalFormatting sqref="BJ57:BQ57">
    <cfRule type="cellIs" dxfId="280" priority="11" operator="equal">
      <formula>1</formula>
    </cfRule>
  </conditionalFormatting>
  <conditionalFormatting sqref="BJ78:BQ78">
    <cfRule type="cellIs" dxfId="279" priority="9" operator="equal">
      <formula>1</formula>
    </cfRule>
  </conditionalFormatting>
  <conditionalFormatting sqref="BN78:BQ78">
    <cfRule type="cellIs" dxfId="278" priority="7" operator="equal">
      <formula>1</formula>
    </cfRule>
  </conditionalFormatting>
  <conditionalFormatting sqref="BJ78:BQ78">
    <cfRule type="cellIs" dxfId="277" priority="10" operator="equal">
      <formula>1</formula>
    </cfRule>
  </conditionalFormatting>
  <conditionalFormatting sqref="BN78:BQ78">
    <cfRule type="cellIs" dxfId="276" priority="8" operator="equal">
      <formula>1</formula>
    </cfRule>
  </conditionalFormatting>
  <conditionalFormatting sqref="BJ78:BQ78">
    <cfRule type="cellIs" dxfId="275" priority="6" operator="equal">
      <formula>1</formula>
    </cfRule>
  </conditionalFormatting>
  <conditionalFormatting sqref="BJ99:BQ99">
    <cfRule type="cellIs" dxfId="274" priority="4" operator="equal">
      <formula>1</formula>
    </cfRule>
  </conditionalFormatting>
  <conditionalFormatting sqref="BN99:BQ99">
    <cfRule type="cellIs" dxfId="273" priority="2" operator="equal">
      <formula>1</formula>
    </cfRule>
  </conditionalFormatting>
  <conditionalFormatting sqref="BJ99:BQ99">
    <cfRule type="cellIs" dxfId="272" priority="5" operator="equal">
      <formula>1</formula>
    </cfRule>
  </conditionalFormatting>
  <conditionalFormatting sqref="BN99:BQ99">
    <cfRule type="cellIs" dxfId="271" priority="3" operator="equal">
      <formula>1</formula>
    </cfRule>
  </conditionalFormatting>
  <conditionalFormatting sqref="BJ99:BQ99">
    <cfRule type="cellIs" dxfId="270" priority="1" operator="equal">
      <formula>1</formula>
    </cfRule>
  </conditionalFormatting>
  <pageMargins left="0.25" right="0.25" top="0.75" bottom="0.75" header="0.3" footer="0.3"/>
  <pageSetup paperSize="9" scale="47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D098-11D2-4AA9-B8C1-070989F7FAFE}">
  <sheetPr>
    <tabColor rgb="FF7030A0"/>
    <pageSetUpPr fitToPage="1"/>
  </sheetPr>
  <dimension ref="A1:DJ164"/>
  <sheetViews>
    <sheetView zoomScale="80" zoomScaleNormal="80" workbookViewId="0"/>
  </sheetViews>
  <sheetFormatPr baseColWidth="10" defaultColWidth="11.44140625" defaultRowHeight="14.4" x14ac:dyDescent="0.3"/>
  <cols>
    <col min="1" max="1" width="11.44140625" style="183"/>
    <col min="2" max="2" width="19.88671875" style="183" customWidth="1"/>
    <col min="3" max="98" width="1.6640625" style="183" customWidth="1"/>
    <col min="99" max="99" width="6.5546875" style="183" customWidth="1"/>
    <col min="100" max="100" width="5.5546875" style="183" customWidth="1"/>
    <col min="101" max="101" width="5.6640625" style="183" customWidth="1"/>
    <col min="102" max="112" width="11.44140625" style="183"/>
    <col min="113" max="113" width="15.109375" style="183" customWidth="1"/>
    <col min="114" max="114" width="15.6640625" style="183" customWidth="1"/>
    <col min="115" max="16384" width="11.44140625" style="183"/>
  </cols>
  <sheetData>
    <row r="1" spans="1:102" ht="15" thickBot="1" x14ac:dyDescent="0.35">
      <c r="AN1" s="412" t="s">
        <v>76</v>
      </c>
      <c r="AO1" s="413"/>
      <c r="AP1" s="413"/>
      <c r="AQ1" s="413"/>
      <c r="AR1" s="413"/>
      <c r="AS1" s="413"/>
      <c r="AT1" s="413"/>
      <c r="AU1" s="413"/>
      <c r="AV1" s="413"/>
      <c r="AW1" s="413"/>
      <c r="AX1" s="413"/>
      <c r="AY1" s="413"/>
      <c r="AZ1" s="413"/>
      <c r="BA1" s="413"/>
      <c r="BB1" s="413"/>
      <c r="BC1" s="413"/>
      <c r="BD1" s="413"/>
      <c r="BE1" s="413"/>
      <c r="BF1" s="413"/>
      <c r="BG1" s="413"/>
      <c r="BH1" s="413"/>
      <c r="BI1" s="413"/>
      <c r="BJ1" s="413"/>
      <c r="BK1" s="413"/>
      <c r="BL1" s="413"/>
      <c r="BM1" s="414"/>
    </row>
    <row r="2" spans="1:102" ht="15" thickBot="1" x14ac:dyDescent="0.35"/>
    <row r="3" spans="1:102" ht="15" thickBot="1" x14ac:dyDescent="0.35">
      <c r="G3" s="33"/>
      <c r="H3" s="33"/>
      <c r="I3" s="33"/>
      <c r="J3" s="33"/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  <c r="BK3" s="184"/>
      <c r="BL3" s="184"/>
      <c r="BM3" s="184"/>
      <c r="BN3" s="184"/>
      <c r="BP3" s="184"/>
    </row>
    <row r="4" spans="1:102" x14ac:dyDescent="0.3">
      <c r="C4" s="354" t="s">
        <v>20</v>
      </c>
      <c r="D4" s="343"/>
      <c r="E4" s="343"/>
      <c r="F4" s="343"/>
      <c r="G4" s="352" t="s">
        <v>21</v>
      </c>
      <c r="H4" s="352"/>
      <c r="I4" s="352"/>
      <c r="J4" s="391"/>
      <c r="K4" s="392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91"/>
      <c r="AY4" s="392" t="s">
        <v>8</v>
      </c>
      <c r="AZ4" s="352"/>
      <c r="BA4" s="352"/>
      <c r="BB4" s="352"/>
      <c r="BC4" s="392" t="s">
        <v>9</v>
      </c>
      <c r="BD4" s="352"/>
      <c r="BE4" s="352"/>
      <c r="BF4" s="352"/>
      <c r="BG4" s="352" t="s">
        <v>10</v>
      </c>
      <c r="BH4" s="352"/>
      <c r="BI4" s="352"/>
      <c r="BJ4" s="353"/>
      <c r="BK4" s="343" t="s">
        <v>11</v>
      </c>
      <c r="BL4" s="343"/>
      <c r="BM4" s="343"/>
      <c r="BN4" s="344"/>
      <c r="BO4" s="343" t="s">
        <v>12</v>
      </c>
      <c r="BP4" s="341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</row>
    <row r="5" spans="1:102" ht="15" hidden="1" customHeight="1" thickBot="1" x14ac:dyDescent="0.35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28"/>
      <c r="K5" s="25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0"/>
      <c r="AY5" s="32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1"/>
      <c r="BK5" s="32"/>
      <c r="BL5" s="26"/>
      <c r="BM5" s="27"/>
      <c r="BN5" s="30"/>
      <c r="BO5" s="32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191">
        <f>SUM(C5:CT5)/4</f>
        <v>0</v>
      </c>
      <c r="CV5" s="192"/>
      <c r="CW5" s="193"/>
    </row>
    <row r="6" spans="1:102" ht="15" hidden="1" customHeight="1" thickBot="1" x14ac:dyDescent="0.35">
      <c r="A6" s="349"/>
      <c r="B6" s="15" t="s">
        <v>28</v>
      </c>
      <c r="C6" s="8"/>
      <c r="D6" s="9"/>
      <c r="E6" s="6"/>
      <c r="F6" s="7"/>
      <c r="G6" s="34"/>
      <c r="H6" s="9"/>
      <c r="I6" s="6"/>
      <c r="J6" s="10"/>
      <c r="K6" s="8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9"/>
      <c r="AG6" s="6"/>
      <c r="AH6" s="7"/>
      <c r="AI6" s="8"/>
      <c r="AJ6" s="9"/>
      <c r="AK6" s="6"/>
      <c r="AL6" s="7"/>
      <c r="AM6" s="8"/>
      <c r="AN6" s="9"/>
      <c r="AO6" s="6"/>
      <c r="AP6" s="7"/>
      <c r="AQ6" s="8"/>
      <c r="AR6" s="9"/>
      <c r="AS6" s="6"/>
      <c r="AT6" s="7"/>
      <c r="AU6" s="8"/>
      <c r="AV6" s="9"/>
      <c r="AW6" s="6"/>
      <c r="AX6" s="7"/>
      <c r="AY6" s="34"/>
      <c r="AZ6" s="9"/>
      <c r="BA6" s="6"/>
      <c r="BB6" s="7"/>
      <c r="BC6" s="34"/>
      <c r="BD6" s="9"/>
      <c r="BE6" s="6"/>
      <c r="BF6" s="7"/>
      <c r="BG6" s="8"/>
      <c r="BH6" s="9"/>
      <c r="BI6" s="6"/>
      <c r="BJ6" s="35"/>
      <c r="BK6" s="34"/>
      <c r="BL6" s="9"/>
      <c r="BM6" s="6"/>
      <c r="BN6" s="7"/>
      <c r="BO6" s="34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194">
        <f t="shared" ref="CU6:CU12" si="0">SUM(C6:CT6)/4</f>
        <v>0</v>
      </c>
      <c r="CV6" s="195"/>
      <c r="CW6" s="193"/>
    </row>
    <row r="7" spans="1:102" ht="15" hidden="1" customHeight="1" thickBot="1" x14ac:dyDescent="0.35">
      <c r="A7" s="349"/>
      <c r="B7" s="15" t="s">
        <v>28</v>
      </c>
      <c r="C7" s="8"/>
      <c r="D7" s="9"/>
      <c r="E7" s="6"/>
      <c r="F7" s="6"/>
      <c r="G7" s="8"/>
      <c r="H7" s="9"/>
      <c r="I7" s="6"/>
      <c r="J7" s="10"/>
      <c r="K7" s="8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7"/>
      <c r="AY7" s="34"/>
      <c r="AZ7" s="9"/>
      <c r="BA7" s="6"/>
      <c r="BB7" s="7"/>
      <c r="BC7" s="34"/>
      <c r="BD7" s="9"/>
      <c r="BE7" s="6"/>
      <c r="BF7" s="7"/>
      <c r="BG7" s="8"/>
      <c r="BH7" s="9"/>
      <c r="BI7" s="6"/>
      <c r="BJ7" s="35"/>
      <c r="BK7" s="34"/>
      <c r="BL7" s="9"/>
      <c r="BM7" s="6"/>
      <c r="BN7" s="7"/>
      <c r="BO7" s="34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194">
        <f t="shared" si="0"/>
        <v>0</v>
      </c>
      <c r="CV7" s="195"/>
      <c r="CW7" s="193"/>
    </row>
    <row r="8" spans="1:102" ht="15" hidden="1" customHeight="1" thickBot="1" x14ac:dyDescent="0.35">
      <c r="A8" s="349"/>
      <c r="B8" s="15" t="s">
        <v>28</v>
      </c>
      <c r="C8" s="8"/>
      <c r="D8" s="9"/>
      <c r="E8" s="6"/>
      <c r="F8" s="7"/>
      <c r="G8" s="8"/>
      <c r="H8" s="9"/>
      <c r="I8" s="6"/>
      <c r="J8" s="10"/>
      <c r="K8" s="8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34"/>
      <c r="AZ8" s="9"/>
      <c r="BA8" s="6"/>
      <c r="BB8" s="7"/>
      <c r="BC8" s="34"/>
      <c r="BD8" s="9"/>
      <c r="BE8" s="6"/>
      <c r="BF8" s="7"/>
      <c r="BG8" s="8"/>
      <c r="BH8" s="9"/>
      <c r="BI8" s="6"/>
      <c r="BJ8" s="35"/>
      <c r="BK8" s="34"/>
      <c r="BL8" s="9"/>
      <c r="BM8" s="6"/>
      <c r="BN8" s="7"/>
      <c r="BO8" s="34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194">
        <f t="shared" si="0"/>
        <v>0</v>
      </c>
      <c r="CV8" s="195"/>
      <c r="CW8" s="193"/>
    </row>
    <row r="9" spans="1:102" ht="15" hidden="1" customHeight="1" thickBot="1" x14ac:dyDescent="0.35">
      <c r="A9" s="349"/>
      <c r="B9" s="15" t="s">
        <v>28</v>
      </c>
      <c r="C9" s="8"/>
      <c r="D9" s="9"/>
      <c r="E9" s="6"/>
      <c r="F9" s="7"/>
      <c r="G9" s="8"/>
      <c r="H9" s="9"/>
      <c r="I9" s="6"/>
      <c r="J9" s="10"/>
      <c r="K9" s="8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34"/>
      <c r="AZ9" s="9"/>
      <c r="BA9" s="6"/>
      <c r="BB9" s="7"/>
      <c r="BC9" s="34"/>
      <c r="BD9" s="9"/>
      <c r="BE9" s="6"/>
      <c r="BF9" s="7"/>
      <c r="BG9" s="8"/>
      <c r="BH9" s="9"/>
      <c r="BI9" s="6"/>
      <c r="BJ9" s="35"/>
      <c r="BK9" s="34"/>
      <c r="BL9" s="9"/>
      <c r="BM9" s="6"/>
      <c r="BN9" s="7"/>
      <c r="BO9" s="34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194">
        <f t="shared" si="0"/>
        <v>0</v>
      </c>
      <c r="CV9" s="195"/>
      <c r="CW9" s="193"/>
    </row>
    <row r="10" spans="1:102" ht="15" hidden="1" customHeight="1" thickBot="1" x14ac:dyDescent="0.35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10"/>
      <c r="K10" s="8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34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35"/>
      <c r="BK10" s="34"/>
      <c r="BL10" s="9"/>
      <c r="BM10" s="6"/>
      <c r="BN10" s="7"/>
      <c r="BO10" s="34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194">
        <f t="shared" si="0"/>
        <v>0</v>
      </c>
      <c r="CV10" s="195"/>
      <c r="CW10" s="193"/>
      <c r="CX10" s="190" t="s">
        <v>31</v>
      </c>
    </row>
    <row r="11" spans="1:102" ht="15" hidden="1" customHeight="1" thickBot="1" x14ac:dyDescent="0.35">
      <c r="A11" s="349"/>
      <c r="B11" s="22" t="s">
        <v>29</v>
      </c>
      <c r="C11" s="8"/>
      <c r="D11" s="9"/>
      <c r="E11" s="6"/>
      <c r="F11" s="7"/>
      <c r="G11" s="8"/>
      <c r="H11" s="9"/>
      <c r="I11" s="6"/>
      <c r="J11" s="10"/>
      <c r="K11" s="8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34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35"/>
      <c r="BK11" s="34"/>
      <c r="BL11" s="9"/>
      <c r="BM11" s="6"/>
      <c r="BN11" s="7"/>
      <c r="BO11" s="34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194">
        <f t="shared" si="0"/>
        <v>0</v>
      </c>
      <c r="CV11" s="195"/>
      <c r="CW11" s="193"/>
      <c r="CX11" s="187">
        <f>SUM(CU5:CU12)</f>
        <v>0</v>
      </c>
    </row>
    <row r="12" spans="1:102" ht="15" hidden="1" customHeight="1" thickBot="1" x14ac:dyDescent="0.35">
      <c r="A12" s="350"/>
      <c r="B12" s="23" t="s">
        <v>34</v>
      </c>
      <c r="C12" s="36"/>
      <c r="D12" s="37"/>
      <c r="E12" s="38"/>
      <c r="F12" s="39"/>
      <c r="G12" s="36"/>
      <c r="H12" s="37"/>
      <c r="I12" s="38"/>
      <c r="J12" s="40"/>
      <c r="K12" s="36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37"/>
      <c r="AW12" s="38"/>
      <c r="AX12" s="39"/>
      <c r="AY12" s="48"/>
      <c r="AZ12" s="45"/>
      <c r="BA12" s="79"/>
      <c r="BB12" s="52"/>
      <c r="BC12" s="48"/>
      <c r="BD12" s="45"/>
      <c r="BE12" s="79"/>
      <c r="BF12" s="52"/>
      <c r="BG12" s="50"/>
      <c r="BH12" s="45"/>
      <c r="BI12" s="79"/>
      <c r="BJ12" s="125"/>
      <c r="BK12" s="48"/>
      <c r="BL12" s="45"/>
      <c r="BM12" s="79"/>
      <c r="BN12" s="52"/>
      <c r="BO12" s="48"/>
      <c r="BP12" s="45"/>
      <c r="BQ12" s="79"/>
      <c r="BR12" s="52"/>
      <c r="BS12" s="50"/>
      <c r="BT12" s="45"/>
      <c r="BU12" s="79"/>
      <c r="BV12" s="52"/>
      <c r="BW12" s="50"/>
      <c r="BX12" s="45"/>
      <c r="BY12" s="79"/>
      <c r="BZ12" s="52"/>
      <c r="CA12" s="50"/>
      <c r="CB12" s="45"/>
      <c r="CC12" s="79"/>
      <c r="CD12" s="52"/>
      <c r="CE12" s="50"/>
      <c r="CF12" s="45"/>
      <c r="CG12" s="79"/>
      <c r="CH12" s="52"/>
      <c r="CI12" s="50"/>
      <c r="CJ12" s="45"/>
      <c r="CK12" s="79"/>
      <c r="CL12" s="52"/>
      <c r="CM12" s="50"/>
      <c r="CN12" s="45"/>
      <c r="CO12" s="79"/>
      <c r="CP12" s="52"/>
      <c r="CQ12" s="50"/>
      <c r="CR12" s="45"/>
      <c r="CS12" s="79"/>
      <c r="CT12" s="52"/>
      <c r="CU12" s="194">
        <f t="shared" si="0"/>
        <v>0</v>
      </c>
      <c r="CV12" s="195"/>
      <c r="CW12" s="193"/>
    </row>
    <row r="13" spans="1:102" x14ac:dyDescent="0.3">
      <c r="A13" s="351" t="s">
        <v>100</v>
      </c>
      <c r="B13" s="77" t="s">
        <v>27</v>
      </c>
      <c r="C13" s="8"/>
      <c r="D13" s="8"/>
      <c r="E13" s="8"/>
      <c r="F13" s="8"/>
      <c r="G13" s="8"/>
      <c r="H13" s="8"/>
      <c r="I13" s="11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78"/>
      <c r="AY13" s="25"/>
      <c r="AZ13" s="26"/>
      <c r="BA13" s="80"/>
      <c r="BB13" s="81"/>
      <c r="BC13" s="32"/>
      <c r="BD13" s="26"/>
      <c r="BE13" s="80"/>
      <c r="BF13" s="81"/>
      <c r="BG13" s="25"/>
      <c r="BH13" s="26"/>
      <c r="BI13" s="80"/>
      <c r="BJ13" s="83"/>
      <c r="BK13" s="32"/>
      <c r="BL13" s="26"/>
      <c r="BM13" s="80"/>
      <c r="BN13" s="81"/>
      <c r="BO13" s="32"/>
      <c r="BP13" s="26"/>
      <c r="BQ13" s="80"/>
      <c r="BR13" s="81"/>
      <c r="BS13" s="25"/>
      <c r="BT13" s="26"/>
      <c r="BU13" s="80"/>
      <c r="BV13" s="81"/>
      <c r="BW13" s="25"/>
      <c r="BX13" s="26"/>
      <c r="BY13" s="80"/>
      <c r="BZ13" s="81"/>
      <c r="CA13" s="25"/>
      <c r="CB13" s="26"/>
      <c r="CC13" s="80"/>
      <c r="CD13" s="81"/>
      <c r="CE13" s="25"/>
      <c r="CF13" s="26"/>
      <c r="CG13" s="80"/>
      <c r="CH13" s="81"/>
      <c r="CI13" s="25"/>
      <c r="CJ13" s="26"/>
      <c r="CK13" s="80"/>
      <c r="CL13" s="81"/>
      <c r="CM13" s="25"/>
      <c r="CN13" s="26"/>
      <c r="CO13" s="80"/>
      <c r="CP13" s="81"/>
      <c r="CQ13" s="25"/>
      <c r="CR13" s="26"/>
      <c r="CS13" s="80"/>
      <c r="CT13" s="81"/>
      <c r="CU13" s="216">
        <f>SUM(C13:BJ13)/4</f>
        <v>0</v>
      </c>
      <c r="CV13" s="217">
        <f>SUM(BK13:CT13)/4</f>
        <v>0</v>
      </c>
      <c r="CW13" s="218">
        <f>SUM(CU13:CV13)</f>
        <v>0</v>
      </c>
      <c r="CX13" s="208"/>
    </row>
    <row r="14" spans="1:102" x14ac:dyDescent="0.3">
      <c r="A14" s="351"/>
      <c r="B14" s="19" t="s">
        <v>28</v>
      </c>
      <c r="C14" s="8"/>
      <c r="D14" s="9"/>
      <c r="E14" s="6"/>
      <c r="F14" s="53"/>
      <c r="G14" s="8"/>
      <c r="H14" s="10"/>
      <c r="I14" s="11"/>
      <c r="J14" s="34"/>
      <c r="K14" s="8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34"/>
      <c r="AZ14" s="9"/>
      <c r="BA14" s="6"/>
      <c r="BB14" s="53"/>
      <c r="BC14" s="34"/>
      <c r="BD14" s="9"/>
      <c r="BE14" s="6"/>
      <c r="BF14" s="53"/>
      <c r="BG14" s="8"/>
      <c r="BH14" s="9"/>
      <c r="BI14" s="6"/>
      <c r="BJ14" s="54"/>
      <c r="BK14" s="34"/>
      <c r="BL14" s="9"/>
      <c r="BM14" s="6"/>
      <c r="BN14" s="53"/>
      <c r="BO14" s="34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ref="CU14:CU21" si="1">SUM(C14:BJ14)/4</f>
        <v>0</v>
      </c>
      <c r="CV14" s="217">
        <f t="shared" ref="CV14:CV21" si="2">SUM(BK14:CT14)/4</f>
        <v>0</v>
      </c>
      <c r="CW14" s="219">
        <f t="shared" ref="CW14:CW21" si="3">SUM(CU14:CV14)</f>
        <v>0</v>
      </c>
      <c r="CX14" s="220" t="s">
        <v>99</v>
      </c>
    </row>
    <row r="15" spans="1:102" x14ac:dyDescent="0.3">
      <c r="A15" s="349"/>
      <c r="B15" s="19" t="s">
        <v>28</v>
      </c>
      <c r="C15" s="8"/>
      <c r="D15" s="9"/>
      <c r="E15" s="6"/>
      <c r="F15" s="53"/>
      <c r="G15" s="8"/>
      <c r="H15" s="10"/>
      <c r="I15" s="11"/>
      <c r="J15" s="34"/>
      <c r="K15" s="8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34"/>
      <c r="AZ15" s="9"/>
      <c r="BA15" s="6"/>
      <c r="BB15" s="53"/>
      <c r="BC15" s="34"/>
      <c r="BD15" s="9"/>
      <c r="BE15" s="6"/>
      <c r="BF15" s="53"/>
      <c r="BG15" s="8"/>
      <c r="BH15" s="9"/>
      <c r="BI15" s="6"/>
      <c r="BJ15" s="54"/>
      <c r="BK15" s="34"/>
      <c r="BL15" s="9"/>
      <c r="BM15" s="6"/>
      <c r="BN15" s="53"/>
      <c r="BO15" s="34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1"/>
        <v>0</v>
      </c>
      <c r="CV15" s="217">
        <f t="shared" si="2"/>
        <v>0</v>
      </c>
      <c r="CW15" s="218">
        <f t="shared" si="3"/>
        <v>0</v>
      </c>
      <c r="CX15" s="222">
        <f>SUM(CW13:CW21)</f>
        <v>12.5</v>
      </c>
    </row>
    <row r="16" spans="1:102" x14ac:dyDescent="0.3">
      <c r="A16" s="349"/>
      <c r="B16" s="19" t="s">
        <v>28</v>
      </c>
      <c r="C16" s="8"/>
      <c r="D16" s="9"/>
      <c r="E16" s="6"/>
      <c r="F16" s="53"/>
      <c r="G16" s="8"/>
      <c r="H16" s="10"/>
      <c r="I16" s="11"/>
      <c r="J16" s="34"/>
      <c r="K16" s="8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34"/>
      <c r="AZ16" s="9"/>
      <c r="BA16" s="6"/>
      <c r="BB16" s="53"/>
      <c r="BC16" s="34"/>
      <c r="BD16" s="9"/>
      <c r="BE16" s="6"/>
      <c r="BF16" s="53"/>
      <c r="BG16" s="8"/>
      <c r="BH16" s="9"/>
      <c r="BI16" s="6"/>
      <c r="BJ16" s="54"/>
      <c r="BK16" s="34"/>
      <c r="BL16" s="9"/>
      <c r="BM16" s="6"/>
      <c r="BN16" s="53"/>
      <c r="BO16" s="34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1"/>
        <v>0</v>
      </c>
      <c r="CV16" s="217">
        <f t="shared" si="2"/>
        <v>0</v>
      </c>
      <c r="CW16" s="218">
        <f t="shared" si="3"/>
        <v>0</v>
      </c>
      <c r="CX16" s="208"/>
    </row>
    <row r="17" spans="1:102" x14ac:dyDescent="0.3">
      <c r="A17" s="349"/>
      <c r="B17" s="19" t="s">
        <v>28</v>
      </c>
      <c r="C17" s="8"/>
      <c r="D17" s="9"/>
      <c r="E17" s="6"/>
      <c r="F17" s="53"/>
      <c r="G17" s="8"/>
      <c r="H17" s="10"/>
      <c r="I17" s="11"/>
      <c r="J17" s="34"/>
      <c r="K17" s="8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3"/>
      <c r="AY17" s="34"/>
      <c r="AZ17" s="9"/>
      <c r="BA17" s="6"/>
      <c r="BB17" s="53"/>
      <c r="BC17" s="34"/>
      <c r="BD17" s="9"/>
      <c r="BE17" s="6"/>
      <c r="BF17" s="53"/>
      <c r="BG17" s="8"/>
      <c r="BH17" s="9"/>
      <c r="BI17" s="6"/>
      <c r="BJ17" s="54"/>
      <c r="BK17" s="34"/>
      <c r="BL17" s="9"/>
      <c r="BM17" s="6"/>
      <c r="BN17" s="53"/>
      <c r="BO17" s="34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1"/>
        <v>0</v>
      </c>
      <c r="CV17" s="217">
        <f t="shared" si="2"/>
        <v>0</v>
      </c>
      <c r="CW17" s="218">
        <f t="shared" si="3"/>
        <v>0</v>
      </c>
      <c r="CX17" s="223"/>
    </row>
    <row r="18" spans="1:102" x14ac:dyDescent="0.3">
      <c r="A18" s="349"/>
      <c r="B18" s="19" t="s">
        <v>35</v>
      </c>
      <c r="C18" s="8"/>
      <c r="D18" s="9"/>
      <c r="E18" s="6"/>
      <c r="F18" s="7"/>
      <c r="G18" s="8"/>
      <c r="H18" s="10"/>
      <c r="I18" s="11"/>
      <c r="J18" s="10"/>
      <c r="K18" s="8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34"/>
      <c r="AZ18" s="9"/>
      <c r="BA18" s="6"/>
      <c r="BB18" s="7"/>
      <c r="BC18" s="34"/>
      <c r="BD18" s="9"/>
      <c r="BE18" s="6"/>
      <c r="BF18" s="7"/>
      <c r="BG18" s="8"/>
      <c r="BH18" s="9"/>
      <c r="BI18" s="6"/>
      <c r="BJ18" s="35"/>
      <c r="BK18" s="34"/>
      <c r="BL18" s="9"/>
      <c r="BM18" s="6"/>
      <c r="BN18" s="7"/>
      <c r="BO18" s="34"/>
      <c r="BP18" s="9"/>
      <c r="BQ18" s="6"/>
      <c r="BR18" s="7"/>
      <c r="BS18" s="8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7"/>
      <c r="CU18" s="216">
        <f t="shared" si="1"/>
        <v>0</v>
      </c>
      <c r="CV18" s="217">
        <f t="shared" si="2"/>
        <v>0</v>
      </c>
      <c r="CW18" s="218">
        <f t="shared" si="3"/>
        <v>0</v>
      </c>
      <c r="CX18" s="223"/>
    </row>
    <row r="19" spans="1:102" x14ac:dyDescent="0.3">
      <c r="A19" s="349"/>
      <c r="B19" s="20" t="s">
        <v>109</v>
      </c>
      <c r="C19" s="8"/>
      <c r="D19" s="9"/>
      <c r="E19" s="6"/>
      <c r="F19" s="7"/>
      <c r="G19" s="8"/>
      <c r="H19" s="10"/>
      <c r="I19" s="11"/>
      <c r="J19" s="10"/>
      <c r="K19" s="8"/>
      <c r="L19" s="9"/>
      <c r="M19" s="6"/>
      <c r="N19" s="7"/>
      <c r="O19" s="8"/>
      <c r="P19" s="9"/>
      <c r="Q19" s="6"/>
      <c r="R19" s="7"/>
      <c r="S19" s="8"/>
      <c r="T19" s="9"/>
      <c r="U19" s="6"/>
      <c r="V19" s="7"/>
      <c r="W19" s="8"/>
      <c r="X19" s="9"/>
      <c r="Y19" s="6"/>
      <c r="Z19" s="7"/>
      <c r="AA19" s="8"/>
      <c r="AB19" s="9"/>
      <c r="AC19" s="6"/>
      <c r="AD19" s="7"/>
      <c r="AE19" s="8"/>
      <c r="AF19" s="9"/>
      <c r="AG19" s="6"/>
      <c r="AH19" s="7"/>
      <c r="AI19" s="8"/>
      <c r="AJ19" s="9"/>
      <c r="AK19" s="6"/>
      <c r="AL19" s="7"/>
      <c r="AM19" s="8"/>
      <c r="AN19" s="9"/>
      <c r="AO19" s="6"/>
      <c r="AP19" s="7"/>
      <c r="AQ19" s="8"/>
      <c r="AR19" s="9"/>
      <c r="AS19" s="6"/>
      <c r="AT19" s="7"/>
      <c r="AU19" s="8"/>
      <c r="AV19" s="9"/>
      <c r="AW19" s="6"/>
      <c r="AX19" s="7"/>
      <c r="AY19" s="34"/>
      <c r="AZ19" s="9"/>
      <c r="BA19" s="6"/>
      <c r="BB19" s="7"/>
      <c r="BC19" s="34"/>
      <c r="BD19" s="9"/>
      <c r="BE19" s="6"/>
      <c r="BF19" s="7"/>
      <c r="BG19" s="8"/>
      <c r="BH19" s="9"/>
      <c r="BI19" s="6"/>
      <c r="BJ19" s="35"/>
      <c r="BK19" s="34"/>
      <c r="BL19" s="9"/>
      <c r="BM19" s="6"/>
      <c r="BN19" s="7"/>
      <c r="BO19" s="34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1"/>
        <v>0</v>
      </c>
      <c r="CV19" s="217">
        <f t="shared" si="2"/>
        <v>0</v>
      </c>
      <c r="CW19" s="218">
        <f t="shared" si="3"/>
        <v>0</v>
      </c>
      <c r="CX19" s="224"/>
    </row>
    <row r="20" spans="1:102" ht="15" thickBot="1" x14ac:dyDescent="0.35">
      <c r="A20" s="349"/>
      <c r="B20" s="20" t="s">
        <v>111</v>
      </c>
      <c r="C20" s="8"/>
      <c r="D20" s="9"/>
      <c r="E20" s="6"/>
      <c r="F20" s="7"/>
      <c r="G20" s="8"/>
      <c r="H20" s="10"/>
      <c r="I20" s="11"/>
      <c r="J20" s="10"/>
      <c r="K20" s="8"/>
      <c r="L20" s="9"/>
      <c r="M20" s="6"/>
      <c r="N20" s="7"/>
      <c r="O20" s="8"/>
      <c r="P20" s="9"/>
      <c r="Q20" s="6"/>
      <c r="R20" s="7"/>
      <c r="S20" s="8"/>
      <c r="T20" s="9"/>
      <c r="U20" s="6"/>
      <c r="V20" s="7"/>
      <c r="W20" s="8"/>
      <c r="X20" s="9"/>
      <c r="Y20" s="6"/>
      <c r="Z20" s="7"/>
      <c r="AA20" s="8"/>
      <c r="AB20" s="9"/>
      <c r="AC20" s="6"/>
      <c r="AD20" s="7"/>
      <c r="AE20" s="8"/>
      <c r="AF20" s="9"/>
      <c r="AG20" s="6"/>
      <c r="AH20" s="7"/>
      <c r="AI20" s="8"/>
      <c r="AJ20" s="9"/>
      <c r="AK20" s="6"/>
      <c r="AL20" s="7"/>
      <c r="AM20" s="8"/>
      <c r="AN20" s="9"/>
      <c r="AO20" s="6"/>
      <c r="AP20" s="7"/>
      <c r="AQ20" s="8"/>
      <c r="AR20" s="9"/>
      <c r="AS20" s="6"/>
      <c r="AT20" s="7"/>
      <c r="AU20" s="8"/>
      <c r="AV20" s="9"/>
      <c r="AW20" s="6"/>
      <c r="AX20" s="7"/>
      <c r="AY20" s="34"/>
      <c r="AZ20" s="9"/>
      <c r="BA20" s="6"/>
      <c r="BB20" s="7"/>
      <c r="BC20" s="34"/>
      <c r="BD20" s="9"/>
      <c r="BE20" s="6"/>
      <c r="BF20" s="7"/>
      <c r="BG20" s="8"/>
      <c r="BH20" s="9"/>
      <c r="BI20" s="6"/>
      <c r="BJ20" s="35"/>
      <c r="BK20" s="34"/>
      <c r="BL20" s="9"/>
      <c r="BM20" s="6"/>
      <c r="BN20" s="7"/>
      <c r="BO20" s="34"/>
      <c r="BP20" s="9"/>
      <c r="BQ20" s="6"/>
      <c r="BR20" s="7"/>
      <c r="BS20" s="8"/>
      <c r="BT20" s="9"/>
      <c r="BU20" s="6"/>
      <c r="BV20" s="7"/>
      <c r="BW20" s="8"/>
      <c r="BX20" s="9"/>
      <c r="BY20" s="6"/>
      <c r="BZ20" s="7"/>
      <c r="CA20" s="8"/>
      <c r="CB20" s="9"/>
      <c r="CC20" s="6"/>
      <c r="CD20" s="7"/>
      <c r="CE20" s="8"/>
      <c r="CF20" s="9"/>
      <c r="CG20" s="6"/>
      <c r="CH20" s="7"/>
      <c r="CI20" s="8"/>
      <c r="CJ20" s="9"/>
      <c r="CK20" s="6"/>
      <c r="CL20" s="7"/>
      <c r="CM20" s="8"/>
      <c r="CN20" s="9"/>
      <c r="CO20" s="6"/>
      <c r="CP20" s="7"/>
      <c r="CQ20" s="8"/>
      <c r="CR20" s="9"/>
      <c r="CS20" s="6"/>
      <c r="CT20" s="7"/>
      <c r="CU20" s="225">
        <f t="shared" si="1"/>
        <v>0</v>
      </c>
      <c r="CV20" s="217">
        <f t="shared" si="2"/>
        <v>0</v>
      </c>
      <c r="CW20" s="204">
        <f t="shared" si="3"/>
        <v>0</v>
      </c>
      <c r="CX20" s="208"/>
    </row>
    <row r="21" spans="1:102" ht="15" thickBot="1" x14ac:dyDescent="0.35">
      <c r="A21" s="349"/>
      <c r="B21" s="21" t="s">
        <v>106</v>
      </c>
      <c r="C21" s="55"/>
      <c r="D21" s="56"/>
      <c r="E21" s="57"/>
      <c r="F21" s="58"/>
      <c r="G21" s="55"/>
      <c r="H21" s="59"/>
      <c r="I21" s="41">
        <v>1</v>
      </c>
      <c r="J21" s="40">
        <v>1</v>
      </c>
      <c r="K21" s="36">
        <v>1</v>
      </c>
      <c r="L21" s="37">
        <v>1</v>
      </c>
      <c r="M21" s="38">
        <v>1</v>
      </c>
      <c r="N21" s="39">
        <v>1</v>
      </c>
      <c r="O21" s="36">
        <v>1</v>
      </c>
      <c r="P21" s="37">
        <v>1</v>
      </c>
      <c r="Q21" s="38">
        <v>1</v>
      </c>
      <c r="R21" s="39">
        <v>1</v>
      </c>
      <c r="S21" s="36">
        <v>1</v>
      </c>
      <c r="T21" s="37">
        <v>1</v>
      </c>
      <c r="U21" s="38">
        <v>1</v>
      </c>
      <c r="V21" s="39">
        <v>1</v>
      </c>
      <c r="W21" s="36">
        <v>1</v>
      </c>
      <c r="X21" s="37">
        <v>1</v>
      </c>
      <c r="Y21" s="38">
        <v>1</v>
      </c>
      <c r="Z21" s="39">
        <v>1</v>
      </c>
      <c r="AA21" s="36">
        <v>1</v>
      </c>
      <c r="AB21" s="37">
        <v>1</v>
      </c>
      <c r="AC21" s="38">
        <v>1</v>
      </c>
      <c r="AD21" s="39">
        <v>1</v>
      </c>
      <c r="AE21" s="36">
        <v>1</v>
      </c>
      <c r="AF21" s="37">
        <v>1</v>
      </c>
      <c r="AG21" s="38">
        <v>1</v>
      </c>
      <c r="AH21" s="39">
        <v>1</v>
      </c>
      <c r="AI21" s="36">
        <v>1</v>
      </c>
      <c r="AJ21" s="37">
        <v>1</v>
      </c>
      <c r="AK21" s="38">
        <v>1</v>
      </c>
      <c r="AL21" s="39">
        <v>1</v>
      </c>
      <c r="AM21" s="36">
        <v>1</v>
      </c>
      <c r="AN21" s="37">
        <v>1</v>
      </c>
      <c r="AO21" s="38">
        <v>1</v>
      </c>
      <c r="AP21" s="39">
        <v>1</v>
      </c>
      <c r="AQ21" s="36">
        <v>1</v>
      </c>
      <c r="AR21" s="37">
        <v>1</v>
      </c>
      <c r="AS21" s="38">
        <v>1</v>
      </c>
      <c r="AT21" s="39">
        <v>1</v>
      </c>
      <c r="AU21" s="36">
        <v>1</v>
      </c>
      <c r="AV21" s="37">
        <v>1</v>
      </c>
      <c r="AW21" s="38">
        <v>1</v>
      </c>
      <c r="AX21" s="39">
        <v>1</v>
      </c>
      <c r="AY21" s="43">
        <v>1</v>
      </c>
      <c r="AZ21" s="37">
        <v>1</v>
      </c>
      <c r="BA21" s="38">
        <v>1</v>
      </c>
      <c r="BB21" s="39">
        <v>1</v>
      </c>
      <c r="BC21" s="36">
        <v>1</v>
      </c>
      <c r="BD21" s="37">
        <v>1</v>
      </c>
      <c r="BE21" s="38">
        <v>1</v>
      </c>
      <c r="BF21" s="39">
        <v>1</v>
      </c>
      <c r="BG21" s="36"/>
      <c r="BH21" s="37"/>
      <c r="BI21" s="38"/>
      <c r="BJ21" s="42"/>
      <c r="BK21" s="75"/>
      <c r="BL21" s="56"/>
      <c r="BM21" s="57"/>
      <c r="BN21" s="58"/>
      <c r="BO21" s="60"/>
      <c r="BP21" s="56"/>
      <c r="BQ21" s="57"/>
      <c r="BR21" s="58"/>
      <c r="BS21" s="55"/>
      <c r="BT21" s="56"/>
      <c r="BU21" s="57"/>
      <c r="BV21" s="58"/>
      <c r="BW21" s="55"/>
      <c r="BX21" s="56"/>
      <c r="BY21" s="57"/>
      <c r="BZ21" s="58"/>
      <c r="CA21" s="55"/>
      <c r="CB21" s="56"/>
      <c r="CC21" s="57"/>
      <c r="CD21" s="58"/>
      <c r="CE21" s="55"/>
      <c r="CF21" s="56"/>
      <c r="CG21" s="57"/>
      <c r="CH21" s="58"/>
      <c r="CI21" s="55"/>
      <c r="CJ21" s="56"/>
      <c r="CK21" s="57"/>
      <c r="CL21" s="58"/>
      <c r="CM21" s="55"/>
      <c r="CN21" s="56"/>
      <c r="CO21" s="57"/>
      <c r="CP21" s="58"/>
      <c r="CQ21" s="55"/>
      <c r="CR21" s="56"/>
      <c r="CS21" s="57"/>
      <c r="CT21" s="58"/>
      <c r="CU21" s="225">
        <f t="shared" si="1"/>
        <v>12.5</v>
      </c>
      <c r="CV21" s="217">
        <f t="shared" si="2"/>
        <v>0</v>
      </c>
      <c r="CW21" s="204">
        <f t="shared" si="3"/>
        <v>12.5</v>
      </c>
      <c r="CX21" s="208"/>
    </row>
    <row r="22" spans="1:102" x14ac:dyDescent="0.3">
      <c r="B22" s="183" t="s">
        <v>93</v>
      </c>
      <c r="C22" s="307">
        <f t="shared" ref="C22:BN22" si="4" xml:space="preserve"> SUM(C5:C21)</f>
        <v>0</v>
      </c>
      <c r="D22" s="307">
        <f t="shared" si="4"/>
        <v>0</v>
      </c>
      <c r="E22" s="307">
        <f t="shared" si="4"/>
        <v>0</v>
      </c>
      <c r="F22" s="307">
        <f t="shared" si="4"/>
        <v>0</v>
      </c>
      <c r="G22" s="307">
        <f t="shared" si="4"/>
        <v>0</v>
      </c>
      <c r="H22" s="307">
        <f t="shared" si="4"/>
        <v>0</v>
      </c>
      <c r="I22" s="307">
        <f t="shared" si="4"/>
        <v>1</v>
      </c>
      <c r="J22" s="307">
        <f t="shared" si="4"/>
        <v>1</v>
      </c>
      <c r="K22" s="307">
        <f t="shared" si="4"/>
        <v>1</v>
      </c>
      <c r="L22" s="307">
        <f t="shared" si="4"/>
        <v>1</v>
      </c>
      <c r="M22" s="307">
        <f t="shared" si="4"/>
        <v>1</v>
      </c>
      <c r="N22" s="307">
        <f t="shared" si="4"/>
        <v>1</v>
      </c>
      <c r="O22" s="307">
        <f t="shared" si="4"/>
        <v>1</v>
      </c>
      <c r="P22" s="307">
        <f t="shared" si="4"/>
        <v>1</v>
      </c>
      <c r="Q22" s="307">
        <f t="shared" si="4"/>
        <v>1</v>
      </c>
      <c r="R22" s="307">
        <f t="shared" si="4"/>
        <v>1</v>
      </c>
      <c r="S22" s="307">
        <f t="shared" si="4"/>
        <v>1</v>
      </c>
      <c r="T22" s="307">
        <f t="shared" si="4"/>
        <v>1</v>
      </c>
      <c r="U22" s="307">
        <f t="shared" si="4"/>
        <v>1</v>
      </c>
      <c r="V22" s="307">
        <f t="shared" si="4"/>
        <v>1</v>
      </c>
      <c r="W22" s="307">
        <f t="shared" si="4"/>
        <v>1</v>
      </c>
      <c r="X22" s="307">
        <f t="shared" si="4"/>
        <v>1</v>
      </c>
      <c r="Y22" s="307">
        <f t="shared" si="4"/>
        <v>1</v>
      </c>
      <c r="Z22" s="307">
        <f t="shared" si="4"/>
        <v>1</v>
      </c>
      <c r="AA22" s="307">
        <f t="shared" si="4"/>
        <v>1</v>
      </c>
      <c r="AB22" s="307">
        <f t="shared" si="4"/>
        <v>1</v>
      </c>
      <c r="AC22" s="307">
        <f t="shared" si="4"/>
        <v>1</v>
      </c>
      <c r="AD22" s="307">
        <f t="shared" si="4"/>
        <v>1</v>
      </c>
      <c r="AE22" s="307">
        <f t="shared" si="4"/>
        <v>1</v>
      </c>
      <c r="AF22" s="307">
        <f t="shared" si="4"/>
        <v>1</v>
      </c>
      <c r="AG22" s="307">
        <f t="shared" si="4"/>
        <v>1</v>
      </c>
      <c r="AH22" s="307">
        <f t="shared" si="4"/>
        <v>1</v>
      </c>
      <c r="AI22" s="307">
        <f t="shared" si="4"/>
        <v>1</v>
      </c>
      <c r="AJ22" s="307">
        <f t="shared" si="4"/>
        <v>1</v>
      </c>
      <c r="AK22" s="307">
        <f t="shared" si="4"/>
        <v>1</v>
      </c>
      <c r="AL22" s="307">
        <f t="shared" si="4"/>
        <v>1</v>
      </c>
      <c r="AM22" s="307">
        <f t="shared" si="4"/>
        <v>1</v>
      </c>
      <c r="AN22" s="307">
        <f t="shared" si="4"/>
        <v>1</v>
      </c>
      <c r="AO22" s="307">
        <f t="shared" si="4"/>
        <v>1</v>
      </c>
      <c r="AP22" s="307">
        <f t="shared" si="4"/>
        <v>1</v>
      </c>
      <c r="AQ22" s="307">
        <f t="shared" si="4"/>
        <v>1</v>
      </c>
      <c r="AR22" s="307">
        <f t="shared" si="4"/>
        <v>1</v>
      </c>
      <c r="AS22" s="307">
        <f t="shared" si="4"/>
        <v>1</v>
      </c>
      <c r="AT22" s="307">
        <f t="shared" si="4"/>
        <v>1</v>
      </c>
      <c r="AU22" s="307">
        <f t="shared" si="4"/>
        <v>1</v>
      </c>
      <c r="AV22" s="307">
        <f t="shared" si="4"/>
        <v>1</v>
      </c>
      <c r="AW22" s="307">
        <f t="shared" si="4"/>
        <v>1</v>
      </c>
      <c r="AX22" s="307">
        <f t="shared" si="4"/>
        <v>1</v>
      </c>
      <c r="AY22" s="307">
        <f t="shared" si="4"/>
        <v>1</v>
      </c>
      <c r="AZ22" s="307">
        <f t="shared" si="4"/>
        <v>1</v>
      </c>
      <c r="BA22" s="307">
        <f t="shared" si="4"/>
        <v>1</v>
      </c>
      <c r="BB22" s="307">
        <f t="shared" si="4"/>
        <v>1</v>
      </c>
      <c r="BC22" s="307">
        <f t="shared" si="4"/>
        <v>1</v>
      </c>
      <c r="BD22" s="307">
        <f t="shared" si="4"/>
        <v>1</v>
      </c>
      <c r="BE22" s="307">
        <f t="shared" si="4"/>
        <v>1</v>
      </c>
      <c r="BF22" s="307">
        <f t="shared" si="4"/>
        <v>1</v>
      </c>
      <c r="BG22" s="307">
        <f t="shared" si="4"/>
        <v>0</v>
      </c>
      <c r="BH22" s="307">
        <f t="shared" si="4"/>
        <v>0</v>
      </c>
      <c r="BI22" s="307">
        <f t="shared" si="4"/>
        <v>0</v>
      </c>
      <c r="BJ22" s="307">
        <f t="shared" si="4"/>
        <v>0</v>
      </c>
      <c r="BK22" s="307">
        <f t="shared" si="4"/>
        <v>0</v>
      </c>
      <c r="BL22" s="307">
        <f t="shared" si="4"/>
        <v>0</v>
      </c>
      <c r="BM22" s="307">
        <f t="shared" si="4"/>
        <v>0</v>
      </c>
      <c r="BN22" s="307">
        <f t="shared" si="4"/>
        <v>0</v>
      </c>
      <c r="BO22" s="307">
        <f t="shared" ref="BO22:CT22" si="5" xml:space="preserve"> SUM(BO5:BO21)</f>
        <v>0</v>
      </c>
      <c r="BP22" s="307">
        <f t="shared" si="5"/>
        <v>0</v>
      </c>
      <c r="BQ22" s="307">
        <f t="shared" si="5"/>
        <v>0</v>
      </c>
      <c r="BR22" s="307">
        <f t="shared" si="5"/>
        <v>0</v>
      </c>
      <c r="BS22" s="307">
        <f t="shared" si="5"/>
        <v>0</v>
      </c>
      <c r="BT22" s="307">
        <f t="shared" si="5"/>
        <v>0</v>
      </c>
      <c r="BU22" s="307">
        <f t="shared" si="5"/>
        <v>0</v>
      </c>
      <c r="BV22" s="307">
        <f t="shared" si="5"/>
        <v>0</v>
      </c>
      <c r="BW22" s="307">
        <f t="shared" si="5"/>
        <v>0</v>
      </c>
      <c r="BX22" s="307">
        <f t="shared" si="5"/>
        <v>0</v>
      </c>
      <c r="BY22" s="307">
        <f t="shared" si="5"/>
        <v>0</v>
      </c>
      <c r="BZ22" s="307">
        <f t="shared" si="5"/>
        <v>0</v>
      </c>
      <c r="CA22" s="307">
        <f t="shared" si="5"/>
        <v>0</v>
      </c>
      <c r="CB22" s="307">
        <f t="shared" si="5"/>
        <v>0</v>
      </c>
      <c r="CC22" s="307">
        <f t="shared" si="5"/>
        <v>0</v>
      </c>
      <c r="CD22" s="307">
        <f t="shared" si="5"/>
        <v>0</v>
      </c>
      <c r="CE22" s="307">
        <f t="shared" si="5"/>
        <v>0</v>
      </c>
      <c r="CF22" s="307">
        <f t="shared" si="5"/>
        <v>0</v>
      </c>
      <c r="CG22" s="307">
        <f t="shared" si="5"/>
        <v>0</v>
      </c>
      <c r="CH22" s="307">
        <f t="shared" si="5"/>
        <v>0</v>
      </c>
      <c r="CI22" s="307">
        <f t="shared" si="5"/>
        <v>0</v>
      </c>
      <c r="CJ22" s="307">
        <f t="shared" si="5"/>
        <v>0</v>
      </c>
      <c r="CK22" s="307">
        <f t="shared" si="5"/>
        <v>0</v>
      </c>
      <c r="CL22" s="307">
        <f t="shared" si="5"/>
        <v>0</v>
      </c>
      <c r="CM22" s="307">
        <f t="shared" si="5"/>
        <v>0</v>
      </c>
      <c r="CN22" s="307">
        <f t="shared" si="5"/>
        <v>0</v>
      </c>
      <c r="CO22" s="307">
        <f t="shared" si="5"/>
        <v>0</v>
      </c>
      <c r="CP22" s="307">
        <f t="shared" si="5"/>
        <v>0</v>
      </c>
      <c r="CQ22" s="307">
        <f t="shared" si="5"/>
        <v>0</v>
      </c>
      <c r="CR22" s="307">
        <f t="shared" si="5"/>
        <v>0</v>
      </c>
      <c r="CS22" s="307">
        <f t="shared" si="5"/>
        <v>0</v>
      </c>
      <c r="CT22" s="307">
        <f t="shared" si="5"/>
        <v>0</v>
      </c>
      <c r="CU22" s="208"/>
      <c r="CV22" s="208"/>
      <c r="CW22" s="208"/>
      <c r="CX22" s="208"/>
    </row>
    <row r="23" spans="1:102" x14ac:dyDescent="0.3">
      <c r="C23" s="348" t="s">
        <v>20</v>
      </c>
      <c r="D23" s="341"/>
      <c r="E23" s="341"/>
      <c r="F23" s="341"/>
      <c r="G23" s="341" t="s">
        <v>21</v>
      </c>
      <c r="H23" s="341"/>
      <c r="I23" s="341"/>
      <c r="J23" s="341"/>
      <c r="K23" s="341" t="s">
        <v>23</v>
      </c>
      <c r="L23" s="341"/>
      <c r="M23" s="341"/>
      <c r="N23" s="341"/>
      <c r="O23" s="341" t="s">
        <v>22</v>
      </c>
      <c r="P23" s="341"/>
      <c r="Q23" s="341"/>
      <c r="R23" s="341"/>
      <c r="S23" s="341" t="s">
        <v>0</v>
      </c>
      <c r="T23" s="341"/>
      <c r="U23" s="341"/>
      <c r="V23" s="341"/>
      <c r="W23" s="341" t="s">
        <v>1</v>
      </c>
      <c r="X23" s="341"/>
      <c r="Y23" s="341"/>
      <c r="Z23" s="341"/>
      <c r="AA23" s="341" t="s">
        <v>2</v>
      </c>
      <c r="AB23" s="341"/>
      <c r="AC23" s="341"/>
      <c r="AD23" s="341"/>
      <c r="AE23" s="341" t="s">
        <v>3</v>
      </c>
      <c r="AF23" s="341"/>
      <c r="AG23" s="341"/>
      <c r="AH23" s="341"/>
      <c r="AI23" s="341" t="s">
        <v>4</v>
      </c>
      <c r="AJ23" s="341"/>
      <c r="AK23" s="341"/>
      <c r="AL23" s="341"/>
      <c r="AM23" s="341" t="s">
        <v>5</v>
      </c>
      <c r="AN23" s="341"/>
      <c r="AO23" s="341"/>
      <c r="AP23" s="341"/>
      <c r="AQ23" s="341" t="s">
        <v>6</v>
      </c>
      <c r="AR23" s="341"/>
      <c r="AS23" s="341"/>
      <c r="AT23" s="341"/>
      <c r="AU23" s="341" t="s">
        <v>7</v>
      </c>
      <c r="AV23" s="341"/>
      <c r="AW23" s="341"/>
      <c r="AX23" s="341"/>
      <c r="AY23" s="341" t="s">
        <v>8</v>
      </c>
      <c r="AZ23" s="341"/>
      <c r="BA23" s="341"/>
      <c r="BB23" s="341"/>
      <c r="BC23" s="341" t="s">
        <v>9</v>
      </c>
      <c r="BD23" s="341"/>
      <c r="BE23" s="341"/>
      <c r="BF23" s="341"/>
      <c r="BG23" s="341" t="s">
        <v>10</v>
      </c>
      <c r="BH23" s="341"/>
      <c r="BI23" s="341"/>
      <c r="BJ23" s="341"/>
      <c r="BK23" s="341" t="s">
        <v>11</v>
      </c>
      <c r="BL23" s="341"/>
      <c r="BM23" s="341"/>
      <c r="BN23" s="341"/>
      <c r="BO23" s="341" t="s">
        <v>12</v>
      </c>
      <c r="BP23" s="341"/>
      <c r="BQ23" s="341"/>
      <c r="BR23" s="341"/>
      <c r="BS23" s="341" t="s">
        <v>13</v>
      </c>
      <c r="BT23" s="341"/>
      <c r="BU23" s="341"/>
      <c r="BV23" s="341"/>
      <c r="BW23" s="341" t="s">
        <v>14</v>
      </c>
      <c r="BX23" s="341"/>
      <c r="BY23" s="341"/>
      <c r="BZ23" s="341"/>
      <c r="CA23" s="341" t="s">
        <v>15</v>
      </c>
      <c r="CB23" s="341"/>
      <c r="CC23" s="341"/>
      <c r="CD23" s="341"/>
      <c r="CE23" s="341" t="s">
        <v>16</v>
      </c>
      <c r="CF23" s="341"/>
      <c r="CG23" s="341"/>
      <c r="CH23" s="341"/>
      <c r="CI23" s="341" t="s">
        <v>17</v>
      </c>
      <c r="CJ23" s="341"/>
      <c r="CK23" s="341"/>
      <c r="CL23" s="341"/>
      <c r="CM23" s="341" t="s">
        <v>18</v>
      </c>
      <c r="CN23" s="341"/>
      <c r="CO23" s="341"/>
      <c r="CP23" s="341"/>
      <c r="CQ23" s="341" t="s">
        <v>19</v>
      </c>
      <c r="CR23" s="341"/>
      <c r="CS23" s="341"/>
      <c r="CT23" s="342"/>
      <c r="CU23" s="208"/>
      <c r="CV23" s="208"/>
      <c r="CW23" s="208"/>
      <c r="CX23" s="208"/>
    </row>
    <row r="24" spans="1:102" ht="15" thickBot="1" x14ac:dyDescent="0.35">
      <c r="CU24" s="224"/>
      <c r="CV24" s="208"/>
      <c r="CW24" s="208"/>
      <c r="CX24" s="208"/>
    </row>
    <row r="25" spans="1:102" ht="15" thickBot="1" x14ac:dyDescent="0.35">
      <c r="I25" s="189"/>
      <c r="J25" s="189"/>
      <c r="AU25" s="345" t="s">
        <v>36</v>
      </c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7"/>
      <c r="CU25" s="208"/>
      <c r="CV25" s="208"/>
      <c r="CW25" s="208"/>
      <c r="CX25" s="208"/>
    </row>
    <row r="26" spans="1:102" x14ac:dyDescent="0.3">
      <c r="C26" s="354" t="s">
        <v>20</v>
      </c>
      <c r="D26" s="343"/>
      <c r="E26" s="343"/>
      <c r="F26" s="343"/>
      <c r="G26" s="352" t="s">
        <v>21</v>
      </c>
      <c r="H26" s="352"/>
      <c r="I26" s="352"/>
      <c r="J26" s="391"/>
      <c r="K26" s="392" t="s">
        <v>23</v>
      </c>
      <c r="L26" s="352"/>
      <c r="M26" s="352"/>
      <c r="N26" s="352"/>
      <c r="O26" s="352" t="s">
        <v>22</v>
      </c>
      <c r="P26" s="352"/>
      <c r="Q26" s="352"/>
      <c r="R26" s="352"/>
      <c r="S26" s="352" t="s">
        <v>0</v>
      </c>
      <c r="T26" s="352"/>
      <c r="U26" s="352"/>
      <c r="V26" s="352"/>
      <c r="W26" s="352" t="s">
        <v>1</v>
      </c>
      <c r="X26" s="352"/>
      <c r="Y26" s="352"/>
      <c r="Z26" s="352"/>
      <c r="AA26" s="352" t="s">
        <v>2</v>
      </c>
      <c r="AB26" s="352"/>
      <c r="AC26" s="352"/>
      <c r="AD26" s="352"/>
      <c r="AE26" s="352" t="s">
        <v>3</v>
      </c>
      <c r="AF26" s="352"/>
      <c r="AG26" s="352"/>
      <c r="AH26" s="352"/>
      <c r="AI26" s="352" t="s">
        <v>4</v>
      </c>
      <c r="AJ26" s="352"/>
      <c r="AK26" s="352"/>
      <c r="AL26" s="352"/>
      <c r="AM26" s="352" t="s">
        <v>5</v>
      </c>
      <c r="AN26" s="352"/>
      <c r="AO26" s="352"/>
      <c r="AP26" s="352"/>
      <c r="AQ26" s="352" t="s">
        <v>6</v>
      </c>
      <c r="AR26" s="352"/>
      <c r="AS26" s="352"/>
      <c r="AT26" s="352"/>
      <c r="AU26" s="352" t="s">
        <v>7</v>
      </c>
      <c r="AV26" s="352"/>
      <c r="AW26" s="352"/>
      <c r="AX26" s="391"/>
      <c r="AY26" s="392" t="s">
        <v>8</v>
      </c>
      <c r="AZ26" s="352"/>
      <c r="BA26" s="352"/>
      <c r="BB26" s="352"/>
      <c r="BC26" s="392" t="s">
        <v>9</v>
      </c>
      <c r="BD26" s="352"/>
      <c r="BE26" s="352"/>
      <c r="BF26" s="352"/>
      <c r="BG26" s="352" t="s">
        <v>10</v>
      </c>
      <c r="BH26" s="352"/>
      <c r="BI26" s="352"/>
      <c r="BJ26" s="353"/>
      <c r="BK26" s="343" t="s">
        <v>11</v>
      </c>
      <c r="BL26" s="343"/>
      <c r="BM26" s="343"/>
      <c r="BN26" s="344"/>
      <c r="BO26" s="343" t="s">
        <v>12</v>
      </c>
      <c r="BP26" s="341"/>
      <c r="BQ26" s="343"/>
      <c r="BR26" s="343"/>
      <c r="BS26" s="343" t="s">
        <v>13</v>
      </c>
      <c r="BT26" s="343"/>
      <c r="BU26" s="343"/>
      <c r="BV26" s="343"/>
      <c r="BW26" s="343" t="s">
        <v>14</v>
      </c>
      <c r="BX26" s="343"/>
      <c r="BY26" s="343"/>
      <c r="BZ26" s="343"/>
      <c r="CA26" s="343" t="s">
        <v>15</v>
      </c>
      <c r="CB26" s="343"/>
      <c r="CC26" s="343"/>
      <c r="CD26" s="343"/>
      <c r="CE26" s="343" t="s">
        <v>16</v>
      </c>
      <c r="CF26" s="343"/>
      <c r="CG26" s="343"/>
      <c r="CH26" s="343"/>
      <c r="CI26" s="343" t="s">
        <v>17</v>
      </c>
      <c r="CJ26" s="343"/>
      <c r="CK26" s="343"/>
      <c r="CL26" s="343"/>
      <c r="CM26" s="343" t="s">
        <v>18</v>
      </c>
      <c r="CN26" s="343"/>
      <c r="CO26" s="343"/>
      <c r="CP26" s="343"/>
      <c r="CQ26" s="343" t="s">
        <v>19</v>
      </c>
      <c r="CR26" s="343"/>
      <c r="CS26" s="343"/>
      <c r="CT26" s="344"/>
      <c r="CU26" s="205" t="s">
        <v>67</v>
      </c>
      <c r="CV26" s="206" t="s">
        <v>68</v>
      </c>
      <c r="CW26" s="207" t="s">
        <v>69</v>
      </c>
      <c r="CX26" s="208"/>
    </row>
    <row r="27" spans="1:102" ht="15.75" hidden="1" customHeight="1" thickBot="1" x14ac:dyDescent="0.35">
      <c r="A27" s="349" t="s">
        <v>25</v>
      </c>
      <c r="B27" s="14" t="s">
        <v>27</v>
      </c>
      <c r="C27" s="25"/>
      <c r="D27" s="26"/>
      <c r="E27" s="27"/>
      <c r="F27" s="27"/>
      <c r="G27" s="25"/>
      <c r="H27" s="26"/>
      <c r="I27" s="27"/>
      <c r="J27" s="28"/>
      <c r="K27" s="25"/>
      <c r="L27" s="26"/>
      <c r="M27" s="27"/>
      <c r="N27" s="30"/>
      <c r="O27" s="25"/>
      <c r="P27" s="26"/>
      <c r="Q27" s="27"/>
      <c r="R27" s="30"/>
      <c r="S27" s="25"/>
      <c r="T27" s="26"/>
      <c r="U27" s="27"/>
      <c r="V27" s="30"/>
      <c r="W27" s="25"/>
      <c r="X27" s="26"/>
      <c r="Y27" s="27"/>
      <c r="Z27" s="30"/>
      <c r="AA27" s="25"/>
      <c r="AB27" s="26"/>
      <c r="AC27" s="27"/>
      <c r="AD27" s="30"/>
      <c r="AE27" s="25"/>
      <c r="AF27" s="26"/>
      <c r="AG27" s="27"/>
      <c r="AH27" s="30"/>
      <c r="AI27" s="25"/>
      <c r="AJ27" s="26"/>
      <c r="AK27" s="27"/>
      <c r="AL27" s="30"/>
      <c r="AM27" s="25"/>
      <c r="AN27" s="26"/>
      <c r="AO27" s="27"/>
      <c r="AP27" s="30"/>
      <c r="AQ27" s="25"/>
      <c r="AR27" s="26"/>
      <c r="AS27" s="27"/>
      <c r="AT27" s="30"/>
      <c r="AU27" s="25"/>
      <c r="AV27" s="26"/>
      <c r="AW27" s="27"/>
      <c r="AX27" s="30"/>
      <c r="AY27" s="32"/>
      <c r="AZ27" s="26"/>
      <c r="BA27" s="27"/>
      <c r="BB27" s="30"/>
      <c r="BC27" s="32"/>
      <c r="BD27" s="26"/>
      <c r="BE27" s="27"/>
      <c r="BF27" s="30"/>
      <c r="BG27" s="25"/>
      <c r="BH27" s="26"/>
      <c r="BI27" s="27"/>
      <c r="BJ27" s="31"/>
      <c r="BK27" s="32"/>
      <c r="BL27" s="26"/>
      <c r="BM27" s="27"/>
      <c r="BN27" s="30"/>
      <c r="BO27" s="32"/>
      <c r="BP27" s="26"/>
      <c r="BQ27" s="27"/>
      <c r="BR27" s="30"/>
      <c r="BS27" s="25"/>
      <c r="BT27" s="26"/>
      <c r="BU27" s="27"/>
      <c r="BV27" s="30"/>
      <c r="BW27" s="25"/>
      <c r="BX27" s="26"/>
      <c r="BY27" s="27"/>
      <c r="BZ27" s="30"/>
      <c r="CA27" s="25"/>
      <c r="CB27" s="26"/>
      <c r="CC27" s="27"/>
      <c r="CD27" s="30"/>
      <c r="CE27" s="25"/>
      <c r="CF27" s="26"/>
      <c r="CG27" s="27"/>
      <c r="CH27" s="30"/>
      <c r="CI27" s="25"/>
      <c r="CJ27" s="26"/>
      <c r="CK27" s="27"/>
      <c r="CL27" s="30"/>
      <c r="CM27" s="25"/>
      <c r="CN27" s="26"/>
      <c r="CO27" s="27"/>
      <c r="CP27" s="30"/>
      <c r="CQ27" s="25"/>
      <c r="CR27" s="26"/>
      <c r="CS27" s="27"/>
      <c r="CT27" s="30"/>
      <c r="CU27" s="209">
        <f>SUM(C27:CT27)/4</f>
        <v>0</v>
      </c>
      <c r="CV27" s="210"/>
      <c r="CW27" s="211"/>
      <c r="CX27" s="208"/>
    </row>
    <row r="28" spans="1:102" ht="15.75" hidden="1" customHeight="1" thickBot="1" x14ac:dyDescent="0.35">
      <c r="A28" s="349"/>
      <c r="B28" s="15" t="s">
        <v>28</v>
      </c>
      <c r="C28" s="8"/>
      <c r="D28" s="9"/>
      <c r="E28" s="6"/>
      <c r="F28" s="7"/>
      <c r="G28" s="34"/>
      <c r="H28" s="9"/>
      <c r="I28" s="6"/>
      <c r="J28" s="10"/>
      <c r="K28" s="8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7"/>
      <c r="AY28" s="34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35"/>
      <c r="BK28" s="34"/>
      <c r="BL28" s="9"/>
      <c r="BM28" s="6"/>
      <c r="BN28" s="7"/>
      <c r="BO28" s="34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212">
        <f t="shared" ref="CU28:CU34" si="6">SUM(C28:CT28)/4</f>
        <v>0</v>
      </c>
      <c r="CV28" s="213"/>
      <c r="CW28" s="211"/>
      <c r="CX28" s="208"/>
    </row>
    <row r="29" spans="1:102" ht="15.75" hidden="1" customHeight="1" thickBot="1" x14ac:dyDescent="0.35">
      <c r="A29" s="349"/>
      <c r="B29" s="15" t="s">
        <v>28</v>
      </c>
      <c r="C29" s="8"/>
      <c r="D29" s="9"/>
      <c r="E29" s="6"/>
      <c r="F29" s="6"/>
      <c r="G29" s="8"/>
      <c r="H29" s="9"/>
      <c r="I29" s="6"/>
      <c r="J29" s="10"/>
      <c r="K29" s="8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7"/>
      <c r="AY29" s="34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35"/>
      <c r="BK29" s="34"/>
      <c r="BL29" s="9"/>
      <c r="BM29" s="6"/>
      <c r="BN29" s="7"/>
      <c r="BO29" s="34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12">
        <f t="shared" si="6"/>
        <v>0</v>
      </c>
      <c r="CV29" s="213"/>
      <c r="CW29" s="211"/>
      <c r="CX29" s="208"/>
    </row>
    <row r="30" spans="1:102" ht="15.75" hidden="1" customHeight="1" thickBot="1" x14ac:dyDescent="0.35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10"/>
      <c r="K30" s="8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7"/>
      <c r="AY30" s="34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35"/>
      <c r="BK30" s="34"/>
      <c r="BL30" s="9"/>
      <c r="BM30" s="6"/>
      <c r="BN30" s="7"/>
      <c r="BO30" s="34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12">
        <f t="shared" si="6"/>
        <v>0</v>
      </c>
      <c r="CV30" s="213"/>
      <c r="CW30" s="211"/>
      <c r="CX30" s="208"/>
    </row>
    <row r="31" spans="1:102" ht="15.75" hidden="1" customHeight="1" thickBot="1" x14ac:dyDescent="0.35">
      <c r="A31" s="349"/>
      <c r="B31" s="15" t="s">
        <v>28</v>
      </c>
      <c r="C31" s="8"/>
      <c r="D31" s="9"/>
      <c r="E31" s="6"/>
      <c r="F31" s="7"/>
      <c r="G31" s="8"/>
      <c r="H31" s="9"/>
      <c r="I31" s="6"/>
      <c r="J31" s="10"/>
      <c r="K31" s="8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34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35"/>
      <c r="BK31" s="34"/>
      <c r="BL31" s="9"/>
      <c r="BM31" s="6"/>
      <c r="BN31" s="7"/>
      <c r="BO31" s="34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12">
        <f t="shared" si="6"/>
        <v>0</v>
      </c>
      <c r="CV31" s="213"/>
      <c r="CW31" s="211"/>
      <c r="CX31" s="208"/>
    </row>
    <row r="32" spans="1:102" ht="15.75" hidden="1" customHeight="1" thickBot="1" x14ac:dyDescent="0.35">
      <c r="A32" s="349"/>
      <c r="B32" s="15" t="s">
        <v>35</v>
      </c>
      <c r="C32" s="8"/>
      <c r="D32" s="9"/>
      <c r="E32" s="6"/>
      <c r="F32" s="34"/>
      <c r="G32" s="8"/>
      <c r="H32" s="9"/>
      <c r="I32" s="6"/>
      <c r="J32" s="10"/>
      <c r="K32" s="8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34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35"/>
      <c r="BK32" s="34"/>
      <c r="BL32" s="9"/>
      <c r="BM32" s="6"/>
      <c r="BN32" s="7"/>
      <c r="BO32" s="34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12">
        <f t="shared" si="6"/>
        <v>0</v>
      </c>
      <c r="CV32" s="213"/>
      <c r="CW32" s="211"/>
      <c r="CX32" s="214" t="s">
        <v>31</v>
      </c>
    </row>
    <row r="33" spans="1:102" ht="15.75" hidden="1" customHeight="1" thickBot="1" x14ac:dyDescent="0.35">
      <c r="A33" s="349"/>
      <c r="B33" s="22" t="s">
        <v>29</v>
      </c>
      <c r="C33" s="8"/>
      <c r="D33" s="9"/>
      <c r="E33" s="6"/>
      <c r="F33" s="7"/>
      <c r="G33" s="8"/>
      <c r="H33" s="9"/>
      <c r="I33" s="6"/>
      <c r="J33" s="10"/>
      <c r="K33" s="8"/>
      <c r="L33" s="9"/>
      <c r="M33" s="6"/>
      <c r="N33" s="7"/>
      <c r="O33" s="8"/>
      <c r="P33" s="9"/>
      <c r="Q33" s="6"/>
      <c r="R33" s="7"/>
      <c r="S33" s="8"/>
      <c r="T33" s="9"/>
      <c r="U33" s="6"/>
      <c r="V33" s="7"/>
      <c r="W33" s="8"/>
      <c r="X33" s="9"/>
      <c r="Y33" s="6"/>
      <c r="Z33" s="7"/>
      <c r="AA33" s="8"/>
      <c r="AB33" s="9"/>
      <c r="AC33" s="6"/>
      <c r="AD33" s="7"/>
      <c r="AE33" s="8"/>
      <c r="AF33" s="9"/>
      <c r="AG33" s="6"/>
      <c r="AH33" s="7"/>
      <c r="AI33" s="8"/>
      <c r="AJ33" s="9"/>
      <c r="AK33" s="6"/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34"/>
      <c r="AZ33" s="9"/>
      <c r="BA33" s="6"/>
      <c r="BB33" s="7"/>
      <c r="BC33" s="34"/>
      <c r="BD33" s="9"/>
      <c r="BE33" s="6"/>
      <c r="BF33" s="7"/>
      <c r="BG33" s="8"/>
      <c r="BH33" s="9"/>
      <c r="BI33" s="6"/>
      <c r="BJ33" s="35"/>
      <c r="BK33" s="34"/>
      <c r="BL33" s="9"/>
      <c r="BM33" s="6"/>
      <c r="BN33" s="7"/>
      <c r="BO33" s="34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212">
        <f t="shared" si="6"/>
        <v>0</v>
      </c>
      <c r="CV33" s="213"/>
      <c r="CW33" s="211"/>
      <c r="CX33" s="215">
        <f>SUM(CU27:CU34)</f>
        <v>0</v>
      </c>
    </row>
    <row r="34" spans="1:102" ht="15.75" hidden="1" customHeight="1" thickBot="1" x14ac:dyDescent="0.35">
      <c r="A34" s="350"/>
      <c r="B34" s="23" t="s">
        <v>34</v>
      </c>
      <c r="C34" s="36"/>
      <c r="D34" s="37"/>
      <c r="E34" s="38"/>
      <c r="F34" s="39"/>
      <c r="G34" s="36"/>
      <c r="H34" s="37"/>
      <c r="I34" s="38"/>
      <c r="J34" s="40"/>
      <c r="K34" s="36"/>
      <c r="L34" s="37"/>
      <c r="M34" s="38"/>
      <c r="N34" s="39"/>
      <c r="O34" s="36"/>
      <c r="P34" s="37"/>
      <c r="Q34" s="38"/>
      <c r="R34" s="39"/>
      <c r="S34" s="36"/>
      <c r="T34" s="37"/>
      <c r="U34" s="38"/>
      <c r="V34" s="39"/>
      <c r="W34" s="36"/>
      <c r="X34" s="37"/>
      <c r="Y34" s="38"/>
      <c r="Z34" s="39"/>
      <c r="AA34" s="36"/>
      <c r="AB34" s="37"/>
      <c r="AC34" s="38"/>
      <c r="AD34" s="39"/>
      <c r="AE34" s="36"/>
      <c r="AF34" s="37"/>
      <c r="AG34" s="38"/>
      <c r="AH34" s="39"/>
      <c r="AI34" s="36"/>
      <c r="AJ34" s="37"/>
      <c r="AK34" s="38"/>
      <c r="AL34" s="39"/>
      <c r="AM34" s="36"/>
      <c r="AN34" s="37"/>
      <c r="AO34" s="38"/>
      <c r="AP34" s="39"/>
      <c r="AQ34" s="36"/>
      <c r="AR34" s="37"/>
      <c r="AS34" s="38"/>
      <c r="AT34" s="39"/>
      <c r="AU34" s="36"/>
      <c r="AV34" s="37"/>
      <c r="AW34" s="38"/>
      <c r="AX34" s="39"/>
      <c r="AY34" s="48"/>
      <c r="AZ34" s="45"/>
      <c r="BA34" s="79"/>
      <c r="BB34" s="52"/>
      <c r="BC34" s="48"/>
      <c r="BD34" s="45"/>
      <c r="BE34" s="79"/>
      <c r="BF34" s="52"/>
      <c r="BG34" s="50"/>
      <c r="BH34" s="45"/>
      <c r="BI34" s="79"/>
      <c r="BJ34" s="125"/>
      <c r="BK34" s="48"/>
      <c r="BL34" s="45"/>
      <c r="BM34" s="79"/>
      <c r="BN34" s="52"/>
      <c r="BO34" s="48"/>
      <c r="BP34" s="45"/>
      <c r="BQ34" s="79"/>
      <c r="BR34" s="52"/>
      <c r="BS34" s="50"/>
      <c r="BT34" s="45"/>
      <c r="BU34" s="79"/>
      <c r="BV34" s="52"/>
      <c r="BW34" s="50"/>
      <c r="BX34" s="45"/>
      <c r="BY34" s="79"/>
      <c r="BZ34" s="52"/>
      <c r="CA34" s="50"/>
      <c r="CB34" s="45"/>
      <c r="CC34" s="79"/>
      <c r="CD34" s="52"/>
      <c r="CE34" s="50"/>
      <c r="CF34" s="45"/>
      <c r="CG34" s="79"/>
      <c r="CH34" s="52"/>
      <c r="CI34" s="50"/>
      <c r="CJ34" s="45"/>
      <c r="CK34" s="79"/>
      <c r="CL34" s="52"/>
      <c r="CM34" s="50"/>
      <c r="CN34" s="45"/>
      <c r="CO34" s="79"/>
      <c r="CP34" s="52"/>
      <c r="CQ34" s="50"/>
      <c r="CR34" s="45"/>
      <c r="CS34" s="79"/>
      <c r="CT34" s="52"/>
      <c r="CU34" s="212">
        <f t="shared" si="6"/>
        <v>0</v>
      </c>
      <c r="CV34" s="213"/>
      <c r="CW34" s="211"/>
      <c r="CX34" s="208"/>
    </row>
    <row r="35" spans="1:102" x14ac:dyDescent="0.3">
      <c r="A35" s="351" t="s">
        <v>100</v>
      </c>
      <c r="B35" s="77" t="s">
        <v>27</v>
      </c>
      <c r="C35" s="8"/>
      <c r="D35" s="8"/>
      <c r="E35" s="8"/>
      <c r="F35" s="8"/>
      <c r="G35" s="8"/>
      <c r="H35" s="8"/>
      <c r="I35" s="11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78"/>
      <c r="AY35" s="25"/>
      <c r="AZ35" s="26"/>
      <c r="BA35" s="80"/>
      <c r="BB35" s="81"/>
      <c r="BC35" s="32"/>
      <c r="BD35" s="26"/>
      <c r="BE35" s="80"/>
      <c r="BF35" s="81"/>
      <c r="BG35" s="25"/>
      <c r="BH35" s="26"/>
      <c r="BI35" s="80"/>
      <c r="BJ35" s="83"/>
      <c r="BK35" s="32"/>
      <c r="BL35" s="26"/>
      <c r="BM35" s="80"/>
      <c r="BN35" s="81"/>
      <c r="BO35" s="32"/>
      <c r="BP35" s="26"/>
      <c r="BQ35" s="80"/>
      <c r="BR35" s="81"/>
      <c r="BS35" s="25"/>
      <c r="BT35" s="26"/>
      <c r="BU35" s="80"/>
      <c r="BV35" s="81"/>
      <c r="BW35" s="25"/>
      <c r="BX35" s="26"/>
      <c r="BY35" s="80"/>
      <c r="BZ35" s="81"/>
      <c r="CA35" s="25"/>
      <c r="CB35" s="26"/>
      <c r="CC35" s="80"/>
      <c r="CD35" s="81"/>
      <c r="CE35" s="25"/>
      <c r="CF35" s="26"/>
      <c r="CG35" s="80"/>
      <c r="CH35" s="81"/>
      <c r="CI35" s="25"/>
      <c r="CJ35" s="26"/>
      <c r="CK35" s="80"/>
      <c r="CL35" s="81"/>
      <c r="CM35" s="25"/>
      <c r="CN35" s="26"/>
      <c r="CO35" s="80"/>
      <c r="CP35" s="81"/>
      <c r="CQ35" s="25"/>
      <c r="CR35" s="26"/>
      <c r="CS35" s="80"/>
      <c r="CT35" s="81"/>
      <c r="CU35" s="216">
        <f>SUM(C35:BJ35)/4</f>
        <v>0</v>
      </c>
      <c r="CV35" s="217">
        <f>SUM(BK35:CT35)/4</f>
        <v>0</v>
      </c>
      <c r="CW35" s="218">
        <f>SUM(CU35:CV35)</f>
        <v>0</v>
      </c>
      <c r="CX35" s="208"/>
    </row>
    <row r="36" spans="1:102" x14ac:dyDescent="0.3">
      <c r="A36" s="351"/>
      <c r="B36" s="19" t="s">
        <v>28</v>
      </c>
      <c r="C36" s="8"/>
      <c r="D36" s="9"/>
      <c r="E36" s="6"/>
      <c r="F36" s="53"/>
      <c r="G36" s="8"/>
      <c r="H36" s="10"/>
      <c r="I36" s="11"/>
      <c r="J36" s="34"/>
      <c r="K36" s="8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3"/>
      <c r="AY36" s="34"/>
      <c r="AZ36" s="9"/>
      <c r="BA36" s="6"/>
      <c r="BB36" s="53"/>
      <c r="BC36" s="34"/>
      <c r="BD36" s="9"/>
      <c r="BE36" s="6"/>
      <c r="BF36" s="53"/>
      <c r="BG36" s="8"/>
      <c r="BH36" s="9"/>
      <c r="BI36" s="6"/>
      <c r="BJ36" s="54"/>
      <c r="BK36" s="34"/>
      <c r="BL36" s="9"/>
      <c r="BM36" s="6"/>
      <c r="BN36" s="53"/>
      <c r="BO36" s="34"/>
      <c r="BP36" s="9"/>
      <c r="BQ36" s="6"/>
      <c r="BR36" s="53"/>
      <c r="BS36" s="8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ref="CU36:CU43" si="7">SUM(C36:BJ36)/4</f>
        <v>0</v>
      </c>
      <c r="CV36" s="217">
        <f t="shared" ref="CV36:CV43" si="8">SUM(BK36:CT36)/4</f>
        <v>0</v>
      </c>
      <c r="CW36" s="219">
        <f t="shared" ref="CW36:CW43" si="9">SUM(CU36:CV36)</f>
        <v>0</v>
      </c>
      <c r="CX36" s="220" t="s">
        <v>99</v>
      </c>
    </row>
    <row r="37" spans="1:102" x14ac:dyDescent="0.3">
      <c r="A37" s="349"/>
      <c r="B37" s="19" t="s">
        <v>28</v>
      </c>
      <c r="C37" s="8"/>
      <c r="D37" s="9"/>
      <c r="E37" s="6"/>
      <c r="F37" s="53"/>
      <c r="G37" s="8"/>
      <c r="H37" s="10"/>
      <c r="I37" s="11"/>
      <c r="J37" s="34"/>
      <c r="K37" s="8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34"/>
      <c r="AZ37" s="9"/>
      <c r="BA37" s="6"/>
      <c r="BB37" s="53"/>
      <c r="BC37" s="34"/>
      <c r="BD37" s="9"/>
      <c r="BE37" s="6"/>
      <c r="BF37" s="53"/>
      <c r="BG37" s="8"/>
      <c r="BH37" s="9"/>
      <c r="BI37" s="6"/>
      <c r="BJ37" s="54"/>
      <c r="BK37" s="34"/>
      <c r="BL37" s="9"/>
      <c r="BM37" s="6"/>
      <c r="BN37" s="53"/>
      <c r="BO37" s="34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7"/>
        <v>0</v>
      </c>
      <c r="CV37" s="217">
        <f t="shared" si="8"/>
        <v>0</v>
      </c>
      <c r="CW37" s="218">
        <f t="shared" si="9"/>
        <v>0</v>
      </c>
      <c r="CX37" s="222">
        <f>SUM(CW35:CW43)</f>
        <v>12.5</v>
      </c>
    </row>
    <row r="38" spans="1:102" x14ac:dyDescent="0.3">
      <c r="A38" s="349"/>
      <c r="B38" s="19" t="s">
        <v>28</v>
      </c>
      <c r="C38" s="8"/>
      <c r="D38" s="9"/>
      <c r="E38" s="6"/>
      <c r="F38" s="53"/>
      <c r="G38" s="8"/>
      <c r="H38" s="10"/>
      <c r="I38" s="11"/>
      <c r="J38" s="34"/>
      <c r="K38" s="8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34"/>
      <c r="AZ38" s="9"/>
      <c r="BA38" s="6"/>
      <c r="BB38" s="53"/>
      <c r="BC38" s="34"/>
      <c r="BD38" s="9"/>
      <c r="BE38" s="6"/>
      <c r="BF38" s="53"/>
      <c r="BG38" s="8"/>
      <c r="BH38" s="9"/>
      <c r="BI38" s="6"/>
      <c r="BJ38" s="54"/>
      <c r="BK38" s="34"/>
      <c r="BL38" s="9"/>
      <c r="BM38" s="6"/>
      <c r="BN38" s="53"/>
      <c r="BO38" s="34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7"/>
        <v>0</v>
      </c>
      <c r="CV38" s="217">
        <f t="shared" si="8"/>
        <v>0</v>
      </c>
      <c r="CW38" s="218">
        <f t="shared" si="9"/>
        <v>0</v>
      </c>
      <c r="CX38" s="208"/>
    </row>
    <row r="39" spans="1:102" x14ac:dyDescent="0.3">
      <c r="A39" s="349"/>
      <c r="B39" s="19" t="s">
        <v>28</v>
      </c>
      <c r="C39" s="8"/>
      <c r="D39" s="9"/>
      <c r="E39" s="6"/>
      <c r="F39" s="53"/>
      <c r="G39" s="8"/>
      <c r="H39" s="10"/>
      <c r="I39" s="11"/>
      <c r="J39" s="34"/>
      <c r="K39" s="8"/>
      <c r="L39" s="9"/>
      <c r="M39" s="6"/>
      <c r="N39" s="53"/>
      <c r="O39" s="8"/>
      <c r="P39" s="9"/>
      <c r="Q39" s="6"/>
      <c r="R39" s="53"/>
      <c r="S39" s="8"/>
      <c r="T39" s="9"/>
      <c r="U39" s="6"/>
      <c r="V39" s="53"/>
      <c r="W39" s="8"/>
      <c r="X39" s="9"/>
      <c r="Y39" s="6"/>
      <c r="Z39" s="53"/>
      <c r="AA39" s="8"/>
      <c r="AB39" s="9"/>
      <c r="AC39" s="6"/>
      <c r="AD39" s="53"/>
      <c r="AE39" s="8"/>
      <c r="AF39" s="9"/>
      <c r="AG39" s="6"/>
      <c r="AH39" s="53"/>
      <c r="AI39" s="8"/>
      <c r="AJ39" s="9"/>
      <c r="AK39" s="6"/>
      <c r="AL39" s="53"/>
      <c r="AM39" s="8"/>
      <c r="AN39" s="9"/>
      <c r="AO39" s="6"/>
      <c r="AP39" s="53"/>
      <c r="AQ39" s="8"/>
      <c r="AR39" s="9"/>
      <c r="AS39" s="6"/>
      <c r="AT39" s="53"/>
      <c r="AU39" s="8"/>
      <c r="AV39" s="9"/>
      <c r="AW39" s="6"/>
      <c r="AX39" s="53"/>
      <c r="AY39" s="34"/>
      <c r="AZ39" s="9"/>
      <c r="BA39" s="6"/>
      <c r="BB39" s="53"/>
      <c r="BC39" s="34"/>
      <c r="BD39" s="9"/>
      <c r="BE39" s="6"/>
      <c r="BF39" s="53"/>
      <c r="BG39" s="8"/>
      <c r="BH39" s="9"/>
      <c r="BI39" s="6"/>
      <c r="BJ39" s="54"/>
      <c r="BK39" s="34"/>
      <c r="BL39" s="9"/>
      <c r="BM39" s="6"/>
      <c r="BN39" s="53"/>
      <c r="BO39" s="34"/>
      <c r="BP39" s="9"/>
      <c r="BQ39" s="6"/>
      <c r="BR39" s="53"/>
      <c r="BS39" s="8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216">
        <f t="shared" si="7"/>
        <v>0</v>
      </c>
      <c r="CV39" s="217">
        <f t="shared" si="8"/>
        <v>0</v>
      </c>
      <c r="CW39" s="218">
        <f t="shared" si="9"/>
        <v>0</v>
      </c>
      <c r="CX39" s="223"/>
    </row>
    <row r="40" spans="1:102" x14ac:dyDescent="0.3">
      <c r="A40" s="349"/>
      <c r="B40" s="19" t="s">
        <v>35</v>
      </c>
      <c r="C40" s="8"/>
      <c r="D40" s="9"/>
      <c r="E40" s="6"/>
      <c r="F40" s="7"/>
      <c r="G40" s="8"/>
      <c r="H40" s="10"/>
      <c r="I40" s="11"/>
      <c r="J40" s="10"/>
      <c r="K40" s="8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7"/>
      <c r="AY40" s="34"/>
      <c r="AZ40" s="9"/>
      <c r="BA40" s="6"/>
      <c r="BB40" s="7"/>
      <c r="BC40" s="34"/>
      <c r="BD40" s="9"/>
      <c r="BE40" s="6"/>
      <c r="BF40" s="7"/>
      <c r="BG40" s="8"/>
      <c r="BH40" s="9"/>
      <c r="BI40" s="6"/>
      <c r="BJ40" s="35"/>
      <c r="BK40" s="34"/>
      <c r="BL40" s="9"/>
      <c r="BM40" s="6"/>
      <c r="BN40" s="7"/>
      <c r="BO40" s="34"/>
      <c r="BP40" s="9"/>
      <c r="BQ40" s="6"/>
      <c r="BR40" s="7"/>
      <c r="BS40" s="8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7"/>
        <v>0</v>
      </c>
      <c r="CV40" s="217">
        <f t="shared" si="8"/>
        <v>0</v>
      </c>
      <c r="CW40" s="218">
        <f t="shared" si="9"/>
        <v>0</v>
      </c>
      <c r="CX40" s="223"/>
    </row>
    <row r="41" spans="1:102" x14ac:dyDescent="0.3">
      <c r="A41" s="349"/>
      <c r="B41" s="20" t="s">
        <v>109</v>
      </c>
      <c r="C41" s="8"/>
      <c r="D41" s="9"/>
      <c r="E41" s="6"/>
      <c r="F41" s="7"/>
      <c r="G41" s="8"/>
      <c r="H41" s="10"/>
      <c r="I41" s="11"/>
      <c r="J41" s="10"/>
      <c r="K41" s="8"/>
      <c r="L41" s="9"/>
      <c r="M41" s="6"/>
      <c r="N41" s="7"/>
      <c r="O41" s="8"/>
      <c r="P41" s="9"/>
      <c r="Q41" s="6"/>
      <c r="R41" s="7"/>
      <c r="S41" s="8"/>
      <c r="T41" s="9"/>
      <c r="U41" s="6"/>
      <c r="V41" s="7"/>
      <c r="W41" s="8"/>
      <c r="X41" s="9"/>
      <c r="Y41" s="6"/>
      <c r="Z41" s="7"/>
      <c r="AA41" s="8"/>
      <c r="AB41" s="9"/>
      <c r="AC41" s="6"/>
      <c r="AD41" s="7"/>
      <c r="AE41" s="8"/>
      <c r="AF41" s="9"/>
      <c r="AG41" s="6"/>
      <c r="AH41" s="7"/>
      <c r="AI41" s="8"/>
      <c r="AJ41" s="9"/>
      <c r="AK41" s="6"/>
      <c r="AL41" s="7"/>
      <c r="AM41" s="8"/>
      <c r="AN41" s="9"/>
      <c r="AO41" s="6"/>
      <c r="AP41" s="7"/>
      <c r="AQ41" s="8"/>
      <c r="AR41" s="9"/>
      <c r="AS41" s="6"/>
      <c r="AT41" s="7"/>
      <c r="AU41" s="8"/>
      <c r="AV41" s="9"/>
      <c r="AW41" s="6"/>
      <c r="AX41" s="7"/>
      <c r="AY41" s="34"/>
      <c r="AZ41" s="9"/>
      <c r="BA41" s="6"/>
      <c r="BB41" s="7"/>
      <c r="BC41" s="34"/>
      <c r="BD41" s="9"/>
      <c r="BE41" s="6"/>
      <c r="BF41" s="7"/>
      <c r="BG41" s="8"/>
      <c r="BH41" s="9"/>
      <c r="BI41" s="6"/>
      <c r="BJ41" s="35"/>
      <c r="BK41" s="34"/>
      <c r="BL41" s="9"/>
      <c r="BM41" s="6"/>
      <c r="BN41" s="7"/>
      <c r="BO41" s="34"/>
      <c r="BP41" s="9"/>
      <c r="BQ41" s="6"/>
      <c r="BR41" s="7"/>
      <c r="BS41" s="8"/>
      <c r="BT41" s="9"/>
      <c r="BU41" s="6"/>
      <c r="BV41" s="7"/>
      <c r="BW41" s="8"/>
      <c r="BX41" s="9"/>
      <c r="BY41" s="6"/>
      <c r="BZ41" s="7"/>
      <c r="CA41" s="8"/>
      <c r="CB41" s="9"/>
      <c r="CC41" s="6"/>
      <c r="CD41" s="7"/>
      <c r="CE41" s="8"/>
      <c r="CF41" s="9"/>
      <c r="CG41" s="6"/>
      <c r="CH41" s="7"/>
      <c r="CI41" s="8"/>
      <c r="CJ41" s="9"/>
      <c r="CK41" s="6"/>
      <c r="CL41" s="7"/>
      <c r="CM41" s="8"/>
      <c r="CN41" s="9"/>
      <c r="CO41" s="6"/>
      <c r="CP41" s="7"/>
      <c r="CQ41" s="8"/>
      <c r="CR41" s="9"/>
      <c r="CS41" s="6"/>
      <c r="CT41" s="7"/>
      <c r="CU41" s="216">
        <f t="shared" si="7"/>
        <v>0</v>
      </c>
      <c r="CV41" s="217">
        <f t="shared" si="8"/>
        <v>0</v>
      </c>
      <c r="CW41" s="218">
        <f t="shared" si="9"/>
        <v>0</v>
      </c>
      <c r="CX41" s="224"/>
    </row>
    <row r="42" spans="1:102" ht="15" thickBot="1" x14ac:dyDescent="0.35">
      <c r="A42" s="349"/>
      <c r="B42" s="20" t="s">
        <v>111</v>
      </c>
      <c r="C42" s="8"/>
      <c r="D42" s="9"/>
      <c r="E42" s="6"/>
      <c r="F42" s="7"/>
      <c r="G42" s="8"/>
      <c r="H42" s="10"/>
      <c r="I42" s="11"/>
      <c r="J42" s="10"/>
      <c r="K42" s="8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34"/>
      <c r="AZ42" s="9"/>
      <c r="BA42" s="6"/>
      <c r="BB42" s="7"/>
      <c r="BC42" s="34"/>
      <c r="BD42" s="9"/>
      <c r="BE42" s="6"/>
      <c r="BF42" s="7"/>
      <c r="BG42" s="8"/>
      <c r="BH42" s="9"/>
      <c r="BI42" s="6"/>
      <c r="BJ42" s="35"/>
      <c r="BK42" s="34"/>
      <c r="BL42" s="9"/>
      <c r="BM42" s="6"/>
      <c r="BN42" s="7"/>
      <c r="BO42" s="34"/>
      <c r="BP42" s="9"/>
      <c r="BQ42" s="6"/>
      <c r="BR42" s="7"/>
      <c r="BS42" s="8"/>
      <c r="BT42" s="9"/>
      <c r="BU42" s="6"/>
      <c r="BV42" s="7"/>
      <c r="BW42" s="8"/>
      <c r="BX42" s="9"/>
      <c r="BY42" s="6"/>
      <c r="BZ42" s="7"/>
      <c r="CA42" s="8"/>
      <c r="CB42" s="9"/>
      <c r="CC42" s="6"/>
      <c r="CD42" s="7"/>
      <c r="CE42" s="8"/>
      <c r="CF42" s="9"/>
      <c r="CG42" s="6"/>
      <c r="CH42" s="7"/>
      <c r="CI42" s="8"/>
      <c r="CJ42" s="9"/>
      <c r="CK42" s="6"/>
      <c r="CL42" s="7"/>
      <c r="CM42" s="8"/>
      <c r="CN42" s="9"/>
      <c r="CO42" s="6"/>
      <c r="CP42" s="7"/>
      <c r="CQ42" s="8"/>
      <c r="CR42" s="9"/>
      <c r="CS42" s="6"/>
      <c r="CT42" s="7"/>
      <c r="CU42" s="225">
        <f t="shared" si="7"/>
        <v>0</v>
      </c>
      <c r="CV42" s="217">
        <f t="shared" si="8"/>
        <v>0</v>
      </c>
      <c r="CW42" s="204">
        <f t="shared" si="9"/>
        <v>0</v>
      </c>
      <c r="CX42" s="208"/>
    </row>
    <row r="43" spans="1:102" ht="15" thickBot="1" x14ac:dyDescent="0.35">
      <c r="B43" s="21" t="s">
        <v>106</v>
      </c>
      <c r="C43" s="55"/>
      <c r="D43" s="56"/>
      <c r="E43" s="57"/>
      <c r="F43" s="58"/>
      <c r="G43" s="55"/>
      <c r="H43" s="59"/>
      <c r="I43" s="41">
        <v>1</v>
      </c>
      <c r="J43" s="40">
        <v>1</v>
      </c>
      <c r="K43" s="36">
        <v>1</v>
      </c>
      <c r="L43" s="37">
        <v>1</v>
      </c>
      <c r="M43" s="38">
        <v>1</v>
      </c>
      <c r="N43" s="39">
        <v>1</v>
      </c>
      <c r="O43" s="36">
        <v>1</v>
      </c>
      <c r="P43" s="37">
        <v>1</v>
      </c>
      <c r="Q43" s="38">
        <v>1</v>
      </c>
      <c r="R43" s="39">
        <v>1</v>
      </c>
      <c r="S43" s="36">
        <v>1</v>
      </c>
      <c r="T43" s="37">
        <v>1</v>
      </c>
      <c r="U43" s="38">
        <v>1</v>
      </c>
      <c r="V43" s="39">
        <v>1</v>
      </c>
      <c r="W43" s="36">
        <v>1</v>
      </c>
      <c r="X43" s="37">
        <v>1</v>
      </c>
      <c r="Y43" s="38">
        <v>1</v>
      </c>
      <c r="Z43" s="39">
        <v>1</v>
      </c>
      <c r="AA43" s="36">
        <v>1</v>
      </c>
      <c r="AB43" s="37">
        <v>1</v>
      </c>
      <c r="AC43" s="38">
        <v>1</v>
      </c>
      <c r="AD43" s="39">
        <v>1</v>
      </c>
      <c r="AE43" s="36">
        <v>1</v>
      </c>
      <c r="AF43" s="37">
        <v>1</v>
      </c>
      <c r="AG43" s="38">
        <v>1</v>
      </c>
      <c r="AH43" s="39">
        <v>1</v>
      </c>
      <c r="AI43" s="36">
        <v>1</v>
      </c>
      <c r="AJ43" s="37">
        <v>1</v>
      </c>
      <c r="AK43" s="38">
        <v>1</v>
      </c>
      <c r="AL43" s="39">
        <v>1</v>
      </c>
      <c r="AM43" s="36">
        <v>1</v>
      </c>
      <c r="AN43" s="37">
        <v>1</v>
      </c>
      <c r="AO43" s="38">
        <v>1</v>
      </c>
      <c r="AP43" s="39">
        <v>1</v>
      </c>
      <c r="AQ43" s="36">
        <v>1</v>
      </c>
      <c r="AR43" s="37">
        <v>1</v>
      </c>
      <c r="AS43" s="38">
        <v>1</v>
      </c>
      <c r="AT43" s="39">
        <v>1</v>
      </c>
      <c r="AU43" s="36">
        <v>1</v>
      </c>
      <c r="AV43" s="37">
        <v>1</v>
      </c>
      <c r="AW43" s="38">
        <v>1</v>
      </c>
      <c r="AX43" s="39">
        <v>1</v>
      </c>
      <c r="AY43" s="43">
        <v>1</v>
      </c>
      <c r="AZ43" s="37">
        <v>1</v>
      </c>
      <c r="BA43" s="38">
        <v>1</v>
      </c>
      <c r="BB43" s="39">
        <v>1</v>
      </c>
      <c r="BC43" s="36">
        <v>1</v>
      </c>
      <c r="BD43" s="37">
        <v>1</v>
      </c>
      <c r="BE43" s="38">
        <v>1</v>
      </c>
      <c r="BF43" s="39">
        <v>1</v>
      </c>
      <c r="BG43" s="36"/>
      <c r="BH43" s="37"/>
      <c r="BI43" s="38"/>
      <c r="BJ43" s="42"/>
      <c r="BK43" s="75"/>
      <c r="BL43" s="56"/>
      <c r="BM43" s="57"/>
      <c r="BN43" s="58"/>
      <c r="BO43" s="60"/>
      <c r="BP43" s="56"/>
      <c r="BQ43" s="57"/>
      <c r="BR43" s="58"/>
      <c r="BS43" s="55"/>
      <c r="BT43" s="56"/>
      <c r="BU43" s="57"/>
      <c r="BV43" s="58"/>
      <c r="BW43" s="55"/>
      <c r="BX43" s="56"/>
      <c r="BY43" s="57"/>
      <c r="BZ43" s="58"/>
      <c r="CA43" s="55"/>
      <c r="CB43" s="56"/>
      <c r="CC43" s="57"/>
      <c r="CD43" s="58"/>
      <c r="CE43" s="55"/>
      <c r="CF43" s="56"/>
      <c r="CG43" s="57"/>
      <c r="CH43" s="58"/>
      <c r="CI43" s="55"/>
      <c r="CJ43" s="56"/>
      <c r="CK43" s="57"/>
      <c r="CL43" s="58"/>
      <c r="CM43" s="55"/>
      <c r="CN43" s="56"/>
      <c r="CO43" s="57"/>
      <c r="CP43" s="58"/>
      <c r="CQ43" s="55"/>
      <c r="CR43" s="56"/>
      <c r="CS43" s="57"/>
      <c r="CT43" s="58"/>
      <c r="CU43" s="225">
        <f t="shared" si="7"/>
        <v>12.5</v>
      </c>
      <c r="CV43" s="217">
        <f t="shared" si="8"/>
        <v>0</v>
      </c>
      <c r="CW43" s="204">
        <f t="shared" si="9"/>
        <v>12.5</v>
      </c>
      <c r="CX43" s="208"/>
    </row>
    <row r="44" spans="1:102" x14ac:dyDescent="0.3">
      <c r="B44" s="183" t="s">
        <v>59</v>
      </c>
      <c r="C44" s="307">
        <f t="shared" ref="C44:BN44" si="10" xml:space="preserve"> SUM(C27:C43)</f>
        <v>0</v>
      </c>
      <c r="D44" s="307">
        <f t="shared" si="10"/>
        <v>0</v>
      </c>
      <c r="E44" s="307">
        <f t="shared" si="10"/>
        <v>0</v>
      </c>
      <c r="F44" s="307">
        <f t="shared" si="10"/>
        <v>0</v>
      </c>
      <c r="G44" s="307">
        <f t="shared" si="10"/>
        <v>0</v>
      </c>
      <c r="H44" s="307">
        <f t="shared" si="10"/>
        <v>0</v>
      </c>
      <c r="I44" s="307">
        <f t="shared" si="10"/>
        <v>1</v>
      </c>
      <c r="J44" s="307">
        <f t="shared" si="10"/>
        <v>1</v>
      </c>
      <c r="K44" s="307">
        <f t="shared" si="10"/>
        <v>1</v>
      </c>
      <c r="L44" s="307">
        <f t="shared" si="10"/>
        <v>1</v>
      </c>
      <c r="M44" s="307">
        <f t="shared" si="10"/>
        <v>1</v>
      </c>
      <c r="N44" s="307">
        <f t="shared" si="10"/>
        <v>1</v>
      </c>
      <c r="O44" s="307">
        <f t="shared" si="10"/>
        <v>1</v>
      </c>
      <c r="P44" s="307">
        <f t="shared" si="10"/>
        <v>1</v>
      </c>
      <c r="Q44" s="307">
        <f t="shared" si="10"/>
        <v>1</v>
      </c>
      <c r="R44" s="307">
        <f t="shared" si="10"/>
        <v>1</v>
      </c>
      <c r="S44" s="307">
        <f t="shared" si="10"/>
        <v>1</v>
      </c>
      <c r="T44" s="307">
        <f t="shared" si="10"/>
        <v>1</v>
      </c>
      <c r="U44" s="307">
        <f t="shared" si="10"/>
        <v>1</v>
      </c>
      <c r="V44" s="307">
        <f t="shared" si="10"/>
        <v>1</v>
      </c>
      <c r="W44" s="307">
        <f t="shared" si="10"/>
        <v>1</v>
      </c>
      <c r="X44" s="307">
        <f t="shared" si="10"/>
        <v>1</v>
      </c>
      <c r="Y44" s="307">
        <f t="shared" si="10"/>
        <v>1</v>
      </c>
      <c r="Z44" s="307">
        <f t="shared" si="10"/>
        <v>1</v>
      </c>
      <c r="AA44" s="307">
        <f t="shared" si="10"/>
        <v>1</v>
      </c>
      <c r="AB44" s="307">
        <f t="shared" si="10"/>
        <v>1</v>
      </c>
      <c r="AC44" s="307">
        <f t="shared" si="10"/>
        <v>1</v>
      </c>
      <c r="AD44" s="307">
        <f t="shared" si="10"/>
        <v>1</v>
      </c>
      <c r="AE44" s="307">
        <f t="shared" si="10"/>
        <v>1</v>
      </c>
      <c r="AF44" s="307">
        <f t="shared" si="10"/>
        <v>1</v>
      </c>
      <c r="AG44" s="307">
        <f t="shared" si="10"/>
        <v>1</v>
      </c>
      <c r="AH44" s="307">
        <f t="shared" si="10"/>
        <v>1</v>
      </c>
      <c r="AI44" s="307">
        <f t="shared" si="10"/>
        <v>1</v>
      </c>
      <c r="AJ44" s="307">
        <f t="shared" si="10"/>
        <v>1</v>
      </c>
      <c r="AK44" s="307">
        <f t="shared" si="10"/>
        <v>1</v>
      </c>
      <c r="AL44" s="307">
        <f t="shared" si="10"/>
        <v>1</v>
      </c>
      <c r="AM44" s="307">
        <f t="shared" si="10"/>
        <v>1</v>
      </c>
      <c r="AN44" s="307">
        <f t="shared" si="10"/>
        <v>1</v>
      </c>
      <c r="AO44" s="307">
        <f t="shared" si="10"/>
        <v>1</v>
      </c>
      <c r="AP44" s="307">
        <f t="shared" si="10"/>
        <v>1</v>
      </c>
      <c r="AQ44" s="307">
        <f t="shared" si="10"/>
        <v>1</v>
      </c>
      <c r="AR44" s="307">
        <f t="shared" si="10"/>
        <v>1</v>
      </c>
      <c r="AS44" s="307">
        <f t="shared" si="10"/>
        <v>1</v>
      </c>
      <c r="AT44" s="307">
        <f t="shared" si="10"/>
        <v>1</v>
      </c>
      <c r="AU44" s="307">
        <f t="shared" si="10"/>
        <v>1</v>
      </c>
      <c r="AV44" s="307">
        <f t="shared" si="10"/>
        <v>1</v>
      </c>
      <c r="AW44" s="307">
        <f t="shared" si="10"/>
        <v>1</v>
      </c>
      <c r="AX44" s="307">
        <f t="shared" si="10"/>
        <v>1</v>
      </c>
      <c r="AY44" s="307">
        <f t="shared" si="10"/>
        <v>1</v>
      </c>
      <c r="AZ44" s="307">
        <f t="shared" si="10"/>
        <v>1</v>
      </c>
      <c r="BA44" s="307">
        <f t="shared" si="10"/>
        <v>1</v>
      </c>
      <c r="BB44" s="307">
        <f t="shared" si="10"/>
        <v>1</v>
      </c>
      <c r="BC44" s="307">
        <f t="shared" si="10"/>
        <v>1</v>
      </c>
      <c r="BD44" s="307">
        <f t="shared" si="10"/>
        <v>1</v>
      </c>
      <c r="BE44" s="307">
        <f t="shared" si="10"/>
        <v>1</v>
      </c>
      <c r="BF44" s="307">
        <f t="shared" si="10"/>
        <v>1</v>
      </c>
      <c r="BG44" s="307">
        <f t="shared" si="10"/>
        <v>0</v>
      </c>
      <c r="BH44" s="307">
        <f t="shared" si="10"/>
        <v>0</v>
      </c>
      <c r="BI44" s="307">
        <f t="shared" si="10"/>
        <v>0</v>
      </c>
      <c r="BJ44" s="307">
        <f t="shared" si="10"/>
        <v>0</v>
      </c>
      <c r="BK44" s="307">
        <f t="shared" si="10"/>
        <v>0</v>
      </c>
      <c r="BL44" s="307">
        <f t="shared" si="10"/>
        <v>0</v>
      </c>
      <c r="BM44" s="307">
        <f t="shared" si="10"/>
        <v>0</v>
      </c>
      <c r="BN44" s="307">
        <f t="shared" si="10"/>
        <v>0</v>
      </c>
      <c r="BO44" s="307">
        <f t="shared" ref="BO44:CT44" si="11" xml:space="preserve"> SUM(BO27:BO43)</f>
        <v>0</v>
      </c>
      <c r="BP44" s="307">
        <f t="shared" si="11"/>
        <v>0</v>
      </c>
      <c r="BQ44" s="307">
        <f t="shared" si="11"/>
        <v>0</v>
      </c>
      <c r="BR44" s="307">
        <f t="shared" si="11"/>
        <v>0</v>
      </c>
      <c r="BS44" s="307">
        <f t="shared" si="11"/>
        <v>0</v>
      </c>
      <c r="BT44" s="307">
        <f t="shared" si="11"/>
        <v>0</v>
      </c>
      <c r="BU44" s="307">
        <f t="shared" si="11"/>
        <v>0</v>
      </c>
      <c r="BV44" s="307">
        <f t="shared" si="11"/>
        <v>0</v>
      </c>
      <c r="BW44" s="307">
        <f t="shared" si="11"/>
        <v>0</v>
      </c>
      <c r="BX44" s="307">
        <f t="shared" si="11"/>
        <v>0</v>
      </c>
      <c r="BY44" s="307">
        <f t="shared" si="11"/>
        <v>0</v>
      </c>
      <c r="BZ44" s="307">
        <f t="shared" si="11"/>
        <v>0</v>
      </c>
      <c r="CA44" s="307">
        <f t="shared" si="11"/>
        <v>0</v>
      </c>
      <c r="CB44" s="307">
        <f t="shared" si="11"/>
        <v>0</v>
      </c>
      <c r="CC44" s="307">
        <f t="shared" si="11"/>
        <v>0</v>
      </c>
      <c r="CD44" s="307">
        <f t="shared" si="11"/>
        <v>0</v>
      </c>
      <c r="CE44" s="307">
        <f t="shared" si="11"/>
        <v>0</v>
      </c>
      <c r="CF44" s="307">
        <f t="shared" si="11"/>
        <v>0</v>
      </c>
      <c r="CG44" s="307">
        <f t="shared" si="11"/>
        <v>0</v>
      </c>
      <c r="CH44" s="307">
        <f t="shared" si="11"/>
        <v>0</v>
      </c>
      <c r="CI44" s="307">
        <f t="shared" si="11"/>
        <v>0</v>
      </c>
      <c r="CJ44" s="307">
        <f t="shared" si="11"/>
        <v>0</v>
      </c>
      <c r="CK44" s="307">
        <f t="shared" si="11"/>
        <v>0</v>
      </c>
      <c r="CL44" s="307">
        <f t="shared" si="11"/>
        <v>0</v>
      </c>
      <c r="CM44" s="307">
        <f t="shared" si="11"/>
        <v>0</v>
      </c>
      <c r="CN44" s="307">
        <f t="shared" si="11"/>
        <v>0</v>
      </c>
      <c r="CO44" s="307">
        <f t="shared" si="11"/>
        <v>0</v>
      </c>
      <c r="CP44" s="307">
        <f t="shared" si="11"/>
        <v>0</v>
      </c>
      <c r="CQ44" s="307">
        <f t="shared" si="11"/>
        <v>0</v>
      </c>
      <c r="CR44" s="307">
        <f t="shared" si="11"/>
        <v>0</v>
      </c>
      <c r="CS44" s="307">
        <f t="shared" si="11"/>
        <v>0</v>
      </c>
      <c r="CT44" s="307">
        <f t="shared" si="11"/>
        <v>0</v>
      </c>
      <c r="CU44" s="208"/>
      <c r="CV44" s="208"/>
      <c r="CW44" s="208"/>
      <c r="CX44" s="208"/>
    </row>
    <row r="45" spans="1:102" ht="15" thickBot="1" x14ac:dyDescent="0.35">
      <c r="C45" s="348" t="s">
        <v>20</v>
      </c>
      <c r="D45" s="341"/>
      <c r="E45" s="341"/>
      <c r="F45" s="341"/>
      <c r="G45" s="341" t="s">
        <v>21</v>
      </c>
      <c r="H45" s="341"/>
      <c r="I45" s="341"/>
      <c r="J45" s="341"/>
      <c r="K45" s="341" t="s">
        <v>23</v>
      </c>
      <c r="L45" s="341"/>
      <c r="M45" s="341"/>
      <c r="N45" s="341"/>
      <c r="O45" s="341" t="s">
        <v>22</v>
      </c>
      <c r="P45" s="341"/>
      <c r="Q45" s="341"/>
      <c r="R45" s="341"/>
      <c r="S45" s="341" t="s">
        <v>0</v>
      </c>
      <c r="T45" s="341"/>
      <c r="U45" s="341"/>
      <c r="V45" s="341"/>
      <c r="W45" s="341" t="s">
        <v>1</v>
      </c>
      <c r="X45" s="341"/>
      <c r="Y45" s="341"/>
      <c r="Z45" s="341"/>
      <c r="AA45" s="341" t="s">
        <v>2</v>
      </c>
      <c r="AB45" s="341"/>
      <c r="AC45" s="341"/>
      <c r="AD45" s="341"/>
      <c r="AE45" s="341" t="s">
        <v>3</v>
      </c>
      <c r="AF45" s="341"/>
      <c r="AG45" s="341"/>
      <c r="AH45" s="341"/>
      <c r="AI45" s="341" t="s">
        <v>4</v>
      </c>
      <c r="AJ45" s="341"/>
      <c r="AK45" s="341"/>
      <c r="AL45" s="341"/>
      <c r="AM45" s="341" t="s">
        <v>5</v>
      </c>
      <c r="AN45" s="341"/>
      <c r="AO45" s="341"/>
      <c r="AP45" s="341"/>
      <c r="AQ45" s="341" t="s">
        <v>6</v>
      </c>
      <c r="AR45" s="341"/>
      <c r="AS45" s="341"/>
      <c r="AT45" s="341"/>
      <c r="AU45" s="390" t="s">
        <v>7</v>
      </c>
      <c r="AV45" s="390"/>
      <c r="AW45" s="390"/>
      <c r="AX45" s="390"/>
      <c r="AY45" s="390" t="s">
        <v>8</v>
      </c>
      <c r="AZ45" s="390"/>
      <c r="BA45" s="390"/>
      <c r="BB45" s="390"/>
      <c r="BC45" s="390" t="s">
        <v>9</v>
      </c>
      <c r="BD45" s="390"/>
      <c r="BE45" s="390"/>
      <c r="BF45" s="390"/>
      <c r="BG45" s="341" t="s">
        <v>10</v>
      </c>
      <c r="BH45" s="341"/>
      <c r="BI45" s="341"/>
      <c r="BJ45" s="341"/>
      <c r="BK45" s="341" t="s">
        <v>11</v>
      </c>
      <c r="BL45" s="341"/>
      <c r="BM45" s="341"/>
      <c r="BN45" s="341"/>
      <c r="BO45" s="341" t="s">
        <v>12</v>
      </c>
      <c r="BP45" s="341"/>
      <c r="BQ45" s="341"/>
      <c r="BR45" s="341"/>
      <c r="BS45" s="341" t="s">
        <v>13</v>
      </c>
      <c r="BT45" s="341"/>
      <c r="BU45" s="341"/>
      <c r="BV45" s="341"/>
      <c r="BW45" s="341" t="s">
        <v>14</v>
      </c>
      <c r="BX45" s="341"/>
      <c r="BY45" s="341"/>
      <c r="BZ45" s="341"/>
      <c r="CA45" s="341" t="s">
        <v>15</v>
      </c>
      <c r="CB45" s="341"/>
      <c r="CC45" s="341"/>
      <c r="CD45" s="341"/>
      <c r="CE45" s="341" t="s">
        <v>16</v>
      </c>
      <c r="CF45" s="341"/>
      <c r="CG45" s="341"/>
      <c r="CH45" s="341"/>
      <c r="CI45" s="341" t="s">
        <v>17</v>
      </c>
      <c r="CJ45" s="341"/>
      <c r="CK45" s="341"/>
      <c r="CL45" s="341"/>
      <c r="CM45" s="341" t="s">
        <v>18</v>
      </c>
      <c r="CN45" s="341"/>
      <c r="CO45" s="341"/>
      <c r="CP45" s="341"/>
      <c r="CQ45" s="341" t="s">
        <v>19</v>
      </c>
      <c r="CR45" s="341"/>
      <c r="CS45" s="341"/>
      <c r="CT45" s="342"/>
      <c r="CU45" s="208"/>
      <c r="CV45" s="208"/>
      <c r="CW45" s="208"/>
      <c r="CX45" s="208"/>
    </row>
    <row r="46" spans="1:102" ht="15" thickBot="1" x14ac:dyDescent="0.35">
      <c r="I46" s="189"/>
      <c r="J46" s="189"/>
      <c r="AU46" s="345" t="s">
        <v>37</v>
      </c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7"/>
      <c r="CU46" s="208"/>
      <c r="CV46" s="208"/>
      <c r="CW46" s="208"/>
      <c r="CX46" s="208"/>
    </row>
    <row r="47" spans="1:102" x14ac:dyDescent="0.3">
      <c r="C47" s="354" t="s">
        <v>20</v>
      </c>
      <c r="D47" s="343"/>
      <c r="E47" s="343"/>
      <c r="F47" s="343"/>
      <c r="G47" s="352" t="s">
        <v>21</v>
      </c>
      <c r="H47" s="352"/>
      <c r="I47" s="352"/>
      <c r="J47" s="391"/>
      <c r="K47" s="392" t="s">
        <v>23</v>
      </c>
      <c r="L47" s="352"/>
      <c r="M47" s="352"/>
      <c r="N47" s="352"/>
      <c r="O47" s="352" t="s">
        <v>22</v>
      </c>
      <c r="P47" s="352"/>
      <c r="Q47" s="352"/>
      <c r="R47" s="352"/>
      <c r="S47" s="352" t="s">
        <v>0</v>
      </c>
      <c r="T47" s="352"/>
      <c r="U47" s="352"/>
      <c r="V47" s="352"/>
      <c r="W47" s="352" t="s">
        <v>1</v>
      </c>
      <c r="X47" s="352"/>
      <c r="Y47" s="352"/>
      <c r="Z47" s="352"/>
      <c r="AA47" s="352" t="s">
        <v>2</v>
      </c>
      <c r="AB47" s="352"/>
      <c r="AC47" s="352"/>
      <c r="AD47" s="352"/>
      <c r="AE47" s="352" t="s">
        <v>3</v>
      </c>
      <c r="AF47" s="352"/>
      <c r="AG47" s="352"/>
      <c r="AH47" s="352"/>
      <c r="AI47" s="352" t="s">
        <v>4</v>
      </c>
      <c r="AJ47" s="352"/>
      <c r="AK47" s="352"/>
      <c r="AL47" s="352"/>
      <c r="AM47" s="352" t="s">
        <v>5</v>
      </c>
      <c r="AN47" s="352"/>
      <c r="AO47" s="352"/>
      <c r="AP47" s="352"/>
      <c r="AQ47" s="352" t="s">
        <v>6</v>
      </c>
      <c r="AR47" s="352"/>
      <c r="AS47" s="352"/>
      <c r="AT47" s="352"/>
      <c r="AU47" s="352" t="s">
        <v>7</v>
      </c>
      <c r="AV47" s="352"/>
      <c r="AW47" s="352"/>
      <c r="AX47" s="391"/>
      <c r="AY47" s="392" t="s">
        <v>8</v>
      </c>
      <c r="AZ47" s="352"/>
      <c r="BA47" s="352"/>
      <c r="BB47" s="352"/>
      <c r="BC47" s="392" t="s">
        <v>9</v>
      </c>
      <c r="BD47" s="352"/>
      <c r="BE47" s="352"/>
      <c r="BF47" s="352"/>
      <c r="BG47" s="352" t="s">
        <v>10</v>
      </c>
      <c r="BH47" s="352"/>
      <c r="BI47" s="352"/>
      <c r="BJ47" s="353"/>
      <c r="BK47" s="343" t="s">
        <v>11</v>
      </c>
      <c r="BL47" s="343"/>
      <c r="BM47" s="343"/>
      <c r="BN47" s="344"/>
      <c r="BO47" s="343" t="s">
        <v>12</v>
      </c>
      <c r="BP47" s="341"/>
      <c r="BQ47" s="343"/>
      <c r="BR47" s="343"/>
      <c r="BS47" s="343" t="s">
        <v>13</v>
      </c>
      <c r="BT47" s="343"/>
      <c r="BU47" s="343"/>
      <c r="BV47" s="343"/>
      <c r="BW47" s="343" t="s">
        <v>14</v>
      </c>
      <c r="BX47" s="343"/>
      <c r="BY47" s="343"/>
      <c r="BZ47" s="343"/>
      <c r="CA47" s="343" t="s">
        <v>15</v>
      </c>
      <c r="CB47" s="343"/>
      <c r="CC47" s="343"/>
      <c r="CD47" s="343"/>
      <c r="CE47" s="343" t="s">
        <v>16</v>
      </c>
      <c r="CF47" s="343"/>
      <c r="CG47" s="343"/>
      <c r="CH47" s="343"/>
      <c r="CI47" s="343" t="s">
        <v>17</v>
      </c>
      <c r="CJ47" s="343"/>
      <c r="CK47" s="343"/>
      <c r="CL47" s="343"/>
      <c r="CM47" s="343" t="s">
        <v>18</v>
      </c>
      <c r="CN47" s="343"/>
      <c r="CO47" s="343"/>
      <c r="CP47" s="343"/>
      <c r="CQ47" s="343" t="s">
        <v>19</v>
      </c>
      <c r="CR47" s="343"/>
      <c r="CS47" s="343"/>
      <c r="CT47" s="344"/>
      <c r="CU47" s="205" t="s">
        <v>67</v>
      </c>
      <c r="CV47" s="206" t="s">
        <v>68</v>
      </c>
      <c r="CW47" s="207" t="s">
        <v>69</v>
      </c>
      <c r="CX47" s="208"/>
    </row>
    <row r="48" spans="1:102" ht="15.75" hidden="1" customHeight="1" thickBot="1" x14ac:dyDescent="0.35">
      <c r="A48" s="349" t="s">
        <v>25</v>
      </c>
      <c r="B48" s="14" t="s">
        <v>27</v>
      </c>
      <c r="C48" s="25"/>
      <c r="D48" s="26"/>
      <c r="E48" s="27"/>
      <c r="F48" s="27"/>
      <c r="G48" s="25"/>
      <c r="H48" s="26"/>
      <c r="I48" s="27"/>
      <c r="J48" s="28"/>
      <c r="K48" s="25"/>
      <c r="L48" s="26"/>
      <c r="M48" s="27"/>
      <c r="N48" s="30"/>
      <c r="O48" s="25"/>
      <c r="P48" s="26"/>
      <c r="Q48" s="27"/>
      <c r="R48" s="30"/>
      <c r="S48" s="25"/>
      <c r="T48" s="26"/>
      <c r="U48" s="27"/>
      <c r="V48" s="30"/>
      <c r="W48" s="25"/>
      <c r="X48" s="26"/>
      <c r="Y48" s="27"/>
      <c r="Z48" s="30"/>
      <c r="AA48" s="25"/>
      <c r="AB48" s="26"/>
      <c r="AC48" s="27"/>
      <c r="AD48" s="30"/>
      <c r="AE48" s="25"/>
      <c r="AF48" s="26"/>
      <c r="AG48" s="27"/>
      <c r="AH48" s="30"/>
      <c r="AI48" s="25"/>
      <c r="AJ48" s="26"/>
      <c r="AK48" s="27"/>
      <c r="AL48" s="30"/>
      <c r="AM48" s="25"/>
      <c r="AN48" s="26"/>
      <c r="AO48" s="27"/>
      <c r="AP48" s="30"/>
      <c r="AQ48" s="25"/>
      <c r="AR48" s="26"/>
      <c r="AS48" s="27"/>
      <c r="AT48" s="30"/>
      <c r="AU48" s="25"/>
      <c r="AV48" s="26"/>
      <c r="AW48" s="27"/>
      <c r="AX48" s="30"/>
      <c r="AY48" s="32"/>
      <c r="AZ48" s="26"/>
      <c r="BA48" s="27"/>
      <c r="BB48" s="30"/>
      <c r="BC48" s="32"/>
      <c r="BD48" s="26"/>
      <c r="BE48" s="27"/>
      <c r="BF48" s="30"/>
      <c r="BG48" s="25"/>
      <c r="BH48" s="26"/>
      <c r="BI48" s="27"/>
      <c r="BJ48" s="31"/>
      <c r="BK48" s="32"/>
      <c r="BL48" s="26"/>
      <c r="BM48" s="27"/>
      <c r="BN48" s="30"/>
      <c r="BO48" s="32"/>
      <c r="BP48" s="26"/>
      <c r="BQ48" s="27"/>
      <c r="BR48" s="30"/>
      <c r="BS48" s="25"/>
      <c r="BT48" s="26"/>
      <c r="BU48" s="27"/>
      <c r="BV48" s="30"/>
      <c r="BW48" s="25"/>
      <c r="BX48" s="26"/>
      <c r="BY48" s="27"/>
      <c r="BZ48" s="30"/>
      <c r="CA48" s="25"/>
      <c r="CB48" s="26"/>
      <c r="CC48" s="27"/>
      <c r="CD48" s="30"/>
      <c r="CE48" s="25"/>
      <c r="CF48" s="26"/>
      <c r="CG48" s="27"/>
      <c r="CH48" s="30"/>
      <c r="CI48" s="25"/>
      <c r="CJ48" s="26"/>
      <c r="CK48" s="27"/>
      <c r="CL48" s="30"/>
      <c r="CM48" s="25"/>
      <c r="CN48" s="26"/>
      <c r="CO48" s="27"/>
      <c r="CP48" s="30"/>
      <c r="CQ48" s="25"/>
      <c r="CR48" s="26"/>
      <c r="CS48" s="27"/>
      <c r="CT48" s="30"/>
      <c r="CU48" s="209">
        <f>SUM(C48:CT48)/4</f>
        <v>0</v>
      </c>
      <c r="CV48" s="210"/>
      <c r="CW48" s="211"/>
      <c r="CX48" s="208"/>
    </row>
    <row r="49" spans="1:102" ht="15.75" hidden="1" customHeight="1" thickBot="1" x14ac:dyDescent="0.35">
      <c r="A49" s="349"/>
      <c r="B49" s="15" t="s">
        <v>28</v>
      </c>
      <c r="C49" s="8"/>
      <c r="D49" s="9"/>
      <c r="E49" s="6"/>
      <c r="F49" s="7"/>
      <c r="G49" s="34"/>
      <c r="H49" s="9"/>
      <c r="I49" s="6"/>
      <c r="J49" s="10"/>
      <c r="K49" s="8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7"/>
      <c r="AY49" s="34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35"/>
      <c r="BK49" s="34"/>
      <c r="BL49" s="9"/>
      <c r="BM49" s="6"/>
      <c r="BN49" s="7"/>
      <c r="BO49" s="34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212">
        <f t="shared" ref="CU49:CU55" si="12">SUM(C49:CT49)/4</f>
        <v>0</v>
      </c>
      <c r="CV49" s="213"/>
      <c r="CW49" s="211"/>
      <c r="CX49" s="208"/>
    </row>
    <row r="50" spans="1:102" ht="15.75" hidden="1" customHeight="1" thickBot="1" x14ac:dyDescent="0.35">
      <c r="A50" s="349"/>
      <c r="B50" s="15" t="s">
        <v>28</v>
      </c>
      <c r="C50" s="8"/>
      <c r="D50" s="9"/>
      <c r="E50" s="6"/>
      <c r="F50" s="6"/>
      <c r="G50" s="8"/>
      <c r="H50" s="9"/>
      <c r="I50" s="6"/>
      <c r="J50" s="10"/>
      <c r="K50" s="8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7"/>
      <c r="AY50" s="34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35"/>
      <c r="BK50" s="34"/>
      <c r="BL50" s="9"/>
      <c r="BM50" s="6"/>
      <c r="BN50" s="7"/>
      <c r="BO50" s="34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212">
        <f t="shared" si="12"/>
        <v>0</v>
      </c>
      <c r="CV50" s="213"/>
      <c r="CW50" s="211"/>
      <c r="CX50" s="208"/>
    </row>
    <row r="51" spans="1:102" ht="15.75" hidden="1" customHeight="1" thickBot="1" x14ac:dyDescent="0.35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10"/>
      <c r="K51" s="8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7"/>
      <c r="AY51" s="34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35"/>
      <c r="BK51" s="34"/>
      <c r="BL51" s="9"/>
      <c r="BM51" s="6"/>
      <c r="BN51" s="7"/>
      <c r="BO51" s="34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212">
        <f t="shared" si="12"/>
        <v>0</v>
      </c>
      <c r="CV51" s="213"/>
      <c r="CW51" s="211"/>
      <c r="CX51" s="208"/>
    </row>
    <row r="52" spans="1:102" ht="15.75" hidden="1" customHeight="1" thickBot="1" x14ac:dyDescent="0.35">
      <c r="A52" s="349"/>
      <c r="B52" s="15" t="s">
        <v>28</v>
      </c>
      <c r="C52" s="8"/>
      <c r="D52" s="9"/>
      <c r="E52" s="6"/>
      <c r="F52" s="7"/>
      <c r="G52" s="8"/>
      <c r="H52" s="9"/>
      <c r="I52" s="6"/>
      <c r="J52" s="10"/>
      <c r="K52" s="8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7"/>
      <c r="AY52" s="34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35"/>
      <c r="BK52" s="34"/>
      <c r="BL52" s="9"/>
      <c r="BM52" s="6"/>
      <c r="BN52" s="7"/>
      <c r="BO52" s="34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212">
        <f t="shared" si="12"/>
        <v>0</v>
      </c>
      <c r="CV52" s="213"/>
      <c r="CW52" s="211"/>
      <c r="CX52" s="208"/>
    </row>
    <row r="53" spans="1:102" ht="15.75" hidden="1" customHeight="1" thickBot="1" x14ac:dyDescent="0.35">
      <c r="A53" s="349"/>
      <c r="B53" s="15" t="s">
        <v>35</v>
      </c>
      <c r="C53" s="8"/>
      <c r="D53" s="9"/>
      <c r="E53" s="6"/>
      <c r="F53" s="34"/>
      <c r="G53" s="8"/>
      <c r="H53" s="9"/>
      <c r="I53" s="6"/>
      <c r="J53" s="10"/>
      <c r="K53" s="8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7"/>
      <c r="AY53" s="34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35"/>
      <c r="BK53" s="34"/>
      <c r="BL53" s="9"/>
      <c r="BM53" s="6"/>
      <c r="BN53" s="7"/>
      <c r="BO53" s="34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212">
        <f t="shared" si="12"/>
        <v>0</v>
      </c>
      <c r="CV53" s="213"/>
      <c r="CW53" s="211"/>
      <c r="CX53" s="214" t="s">
        <v>31</v>
      </c>
    </row>
    <row r="54" spans="1:102" ht="15.75" hidden="1" customHeight="1" thickBot="1" x14ac:dyDescent="0.35">
      <c r="A54" s="349"/>
      <c r="B54" s="22" t="s">
        <v>29</v>
      </c>
      <c r="C54" s="8"/>
      <c r="D54" s="9"/>
      <c r="E54" s="6"/>
      <c r="F54" s="7"/>
      <c r="G54" s="8"/>
      <c r="H54" s="9"/>
      <c r="I54" s="6"/>
      <c r="J54" s="10"/>
      <c r="K54" s="8"/>
      <c r="L54" s="9"/>
      <c r="M54" s="6"/>
      <c r="N54" s="7"/>
      <c r="O54" s="8"/>
      <c r="P54" s="9"/>
      <c r="Q54" s="6"/>
      <c r="R54" s="7"/>
      <c r="S54" s="8"/>
      <c r="T54" s="9"/>
      <c r="U54" s="6"/>
      <c r="V54" s="7"/>
      <c r="W54" s="8"/>
      <c r="X54" s="9"/>
      <c r="Y54" s="6"/>
      <c r="Z54" s="7"/>
      <c r="AA54" s="8"/>
      <c r="AB54" s="9"/>
      <c r="AC54" s="6"/>
      <c r="AD54" s="7"/>
      <c r="AE54" s="8"/>
      <c r="AF54" s="9"/>
      <c r="AG54" s="6"/>
      <c r="AH54" s="7"/>
      <c r="AI54" s="8"/>
      <c r="AJ54" s="9"/>
      <c r="AK54" s="6"/>
      <c r="AL54" s="7"/>
      <c r="AM54" s="8"/>
      <c r="AN54" s="9"/>
      <c r="AO54" s="6"/>
      <c r="AP54" s="7"/>
      <c r="AQ54" s="8"/>
      <c r="AR54" s="9"/>
      <c r="AS54" s="6"/>
      <c r="AT54" s="7"/>
      <c r="AU54" s="8"/>
      <c r="AV54" s="9"/>
      <c r="AW54" s="6"/>
      <c r="AX54" s="7"/>
      <c r="AY54" s="34"/>
      <c r="AZ54" s="9"/>
      <c r="BA54" s="6"/>
      <c r="BB54" s="7"/>
      <c r="BC54" s="34"/>
      <c r="BD54" s="9"/>
      <c r="BE54" s="6"/>
      <c r="BF54" s="7"/>
      <c r="BG54" s="8"/>
      <c r="BH54" s="9"/>
      <c r="BI54" s="6"/>
      <c r="BJ54" s="35"/>
      <c r="BK54" s="34"/>
      <c r="BL54" s="9"/>
      <c r="BM54" s="6"/>
      <c r="BN54" s="7"/>
      <c r="BO54" s="34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212">
        <f t="shared" si="12"/>
        <v>0</v>
      </c>
      <c r="CV54" s="213"/>
      <c r="CW54" s="211"/>
      <c r="CX54" s="215">
        <f>SUM(CU48:CU55)</f>
        <v>0</v>
      </c>
    </row>
    <row r="55" spans="1:102" ht="15.75" hidden="1" customHeight="1" thickBot="1" x14ac:dyDescent="0.35">
      <c r="A55" s="350"/>
      <c r="B55" s="23" t="s">
        <v>34</v>
      </c>
      <c r="C55" s="36"/>
      <c r="D55" s="37"/>
      <c r="E55" s="38"/>
      <c r="F55" s="39"/>
      <c r="G55" s="36"/>
      <c r="H55" s="37"/>
      <c r="I55" s="38"/>
      <c r="J55" s="40"/>
      <c r="K55" s="36"/>
      <c r="L55" s="37"/>
      <c r="M55" s="38"/>
      <c r="N55" s="39"/>
      <c r="O55" s="36"/>
      <c r="P55" s="37"/>
      <c r="Q55" s="38"/>
      <c r="R55" s="39"/>
      <c r="S55" s="36"/>
      <c r="T55" s="37"/>
      <c r="U55" s="38"/>
      <c r="V55" s="39"/>
      <c r="W55" s="36"/>
      <c r="X55" s="37"/>
      <c r="Y55" s="38"/>
      <c r="Z55" s="39"/>
      <c r="AA55" s="36"/>
      <c r="AB55" s="37"/>
      <c r="AC55" s="38"/>
      <c r="AD55" s="39"/>
      <c r="AE55" s="36"/>
      <c r="AF55" s="37"/>
      <c r="AG55" s="38"/>
      <c r="AH55" s="39"/>
      <c r="AI55" s="36"/>
      <c r="AJ55" s="37"/>
      <c r="AK55" s="38"/>
      <c r="AL55" s="39"/>
      <c r="AM55" s="36"/>
      <c r="AN55" s="37"/>
      <c r="AO55" s="38"/>
      <c r="AP55" s="39"/>
      <c r="AQ55" s="36"/>
      <c r="AR55" s="37"/>
      <c r="AS55" s="38"/>
      <c r="AT55" s="39"/>
      <c r="AU55" s="36"/>
      <c r="AV55" s="37"/>
      <c r="AW55" s="38"/>
      <c r="AX55" s="39"/>
      <c r="AY55" s="48"/>
      <c r="AZ55" s="45"/>
      <c r="BA55" s="79"/>
      <c r="BB55" s="52"/>
      <c r="BC55" s="48"/>
      <c r="BD55" s="45"/>
      <c r="BE55" s="79"/>
      <c r="BF55" s="52"/>
      <c r="BG55" s="50"/>
      <c r="BH55" s="45"/>
      <c r="BI55" s="79"/>
      <c r="BJ55" s="125"/>
      <c r="BK55" s="48"/>
      <c r="BL55" s="45"/>
      <c r="BM55" s="79"/>
      <c r="BN55" s="52"/>
      <c r="BO55" s="48"/>
      <c r="BP55" s="45"/>
      <c r="BQ55" s="79"/>
      <c r="BR55" s="52"/>
      <c r="BS55" s="50"/>
      <c r="BT55" s="45"/>
      <c r="BU55" s="79"/>
      <c r="BV55" s="52"/>
      <c r="BW55" s="50"/>
      <c r="BX55" s="45"/>
      <c r="BY55" s="79"/>
      <c r="BZ55" s="52"/>
      <c r="CA55" s="50"/>
      <c r="CB55" s="45"/>
      <c r="CC55" s="79"/>
      <c r="CD55" s="52"/>
      <c r="CE55" s="50"/>
      <c r="CF55" s="45"/>
      <c r="CG55" s="79"/>
      <c r="CH55" s="52"/>
      <c r="CI55" s="50"/>
      <c r="CJ55" s="45"/>
      <c r="CK55" s="79"/>
      <c r="CL55" s="52"/>
      <c r="CM55" s="50"/>
      <c r="CN55" s="45"/>
      <c r="CO55" s="79"/>
      <c r="CP55" s="52"/>
      <c r="CQ55" s="50"/>
      <c r="CR55" s="45"/>
      <c r="CS55" s="79"/>
      <c r="CT55" s="52"/>
      <c r="CU55" s="212">
        <f t="shared" si="12"/>
        <v>0</v>
      </c>
      <c r="CV55" s="213"/>
      <c r="CW55" s="211"/>
      <c r="CX55" s="208"/>
    </row>
    <row r="56" spans="1:102" x14ac:dyDescent="0.3">
      <c r="A56" s="351" t="s">
        <v>100</v>
      </c>
      <c r="B56" s="77" t="s">
        <v>27</v>
      </c>
      <c r="C56" s="8"/>
      <c r="D56" s="8"/>
      <c r="E56" s="8"/>
      <c r="F56" s="8"/>
      <c r="G56" s="8"/>
      <c r="H56" s="8"/>
      <c r="I56" s="11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78"/>
      <c r="AY56" s="25"/>
      <c r="AZ56" s="26"/>
      <c r="BA56" s="80"/>
      <c r="BB56" s="81"/>
      <c r="BC56" s="32"/>
      <c r="BD56" s="26"/>
      <c r="BE56" s="80"/>
      <c r="BF56" s="81"/>
      <c r="BG56" s="25"/>
      <c r="BH56" s="26"/>
      <c r="BI56" s="80"/>
      <c r="BJ56" s="83"/>
      <c r="BK56" s="32"/>
      <c r="BL56" s="26"/>
      <c r="BM56" s="80"/>
      <c r="BN56" s="81"/>
      <c r="BO56" s="32"/>
      <c r="BP56" s="26"/>
      <c r="BQ56" s="80"/>
      <c r="BR56" s="81"/>
      <c r="BS56" s="25"/>
      <c r="BT56" s="26"/>
      <c r="BU56" s="80"/>
      <c r="BV56" s="81"/>
      <c r="BW56" s="25"/>
      <c r="BX56" s="26"/>
      <c r="BY56" s="80"/>
      <c r="BZ56" s="81"/>
      <c r="CA56" s="25"/>
      <c r="CB56" s="26"/>
      <c r="CC56" s="80"/>
      <c r="CD56" s="81"/>
      <c r="CE56" s="25"/>
      <c r="CF56" s="26"/>
      <c r="CG56" s="80"/>
      <c r="CH56" s="81"/>
      <c r="CI56" s="25"/>
      <c r="CJ56" s="26"/>
      <c r="CK56" s="80"/>
      <c r="CL56" s="81"/>
      <c r="CM56" s="25"/>
      <c r="CN56" s="26"/>
      <c r="CO56" s="80"/>
      <c r="CP56" s="81"/>
      <c r="CQ56" s="25"/>
      <c r="CR56" s="26"/>
      <c r="CS56" s="80"/>
      <c r="CT56" s="81"/>
      <c r="CU56" s="216">
        <f>SUM(C56:BJ56)/4</f>
        <v>0</v>
      </c>
      <c r="CV56" s="217">
        <f>SUM(BK56:CT56)/4</f>
        <v>0</v>
      </c>
      <c r="CW56" s="218">
        <f>SUM(CU56:CV56)</f>
        <v>0</v>
      </c>
      <c r="CX56" s="208"/>
    </row>
    <row r="57" spans="1:102" x14ac:dyDescent="0.3">
      <c r="A57" s="351"/>
      <c r="B57" s="19" t="s">
        <v>28</v>
      </c>
      <c r="C57" s="8"/>
      <c r="D57" s="9"/>
      <c r="E57" s="6"/>
      <c r="F57" s="53"/>
      <c r="G57" s="8"/>
      <c r="H57" s="10"/>
      <c r="I57" s="11"/>
      <c r="J57" s="34"/>
      <c r="K57" s="8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9"/>
      <c r="AW57" s="6"/>
      <c r="AX57" s="53"/>
      <c r="AY57" s="34"/>
      <c r="AZ57" s="9"/>
      <c r="BA57" s="6"/>
      <c r="BB57" s="53"/>
      <c r="BC57" s="34"/>
      <c r="BD57" s="9"/>
      <c r="BE57" s="6"/>
      <c r="BF57" s="53"/>
      <c r="BG57" s="8"/>
      <c r="BH57" s="9"/>
      <c r="BI57" s="6"/>
      <c r="BJ57" s="54"/>
      <c r="BK57" s="34"/>
      <c r="BL57" s="9"/>
      <c r="BM57" s="6"/>
      <c r="BN57" s="53"/>
      <c r="BO57" s="34"/>
      <c r="BP57" s="9"/>
      <c r="BQ57" s="6"/>
      <c r="BR57" s="53"/>
      <c r="BS57" s="8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ref="CU57:CU64" si="13">SUM(C57:BJ57)/4</f>
        <v>0</v>
      </c>
      <c r="CV57" s="217">
        <f t="shared" ref="CV57:CV64" si="14">SUM(BK57:CT57)/4</f>
        <v>0</v>
      </c>
      <c r="CW57" s="219">
        <f t="shared" ref="CW57:CW64" si="15">SUM(CU57:CV57)</f>
        <v>0</v>
      </c>
      <c r="CX57" s="220" t="s">
        <v>99</v>
      </c>
    </row>
    <row r="58" spans="1:102" x14ac:dyDescent="0.3">
      <c r="A58" s="349"/>
      <c r="B58" s="19" t="s">
        <v>28</v>
      </c>
      <c r="C58" s="8"/>
      <c r="D58" s="9"/>
      <c r="E58" s="6"/>
      <c r="F58" s="53"/>
      <c r="G58" s="8"/>
      <c r="H58" s="10"/>
      <c r="I58" s="11"/>
      <c r="J58" s="34"/>
      <c r="K58" s="8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9"/>
      <c r="AW58" s="6"/>
      <c r="AX58" s="53"/>
      <c r="AY58" s="34"/>
      <c r="AZ58" s="9"/>
      <c r="BA58" s="6"/>
      <c r="BB58" s="53"/>
      <c r="BC58" s="34"/>
      <c r="BD58" s="9"/>
      <c r="BE58" s="6"/>
      <c r="BF58" s="53"/>
      <c r="BG58" s="8"/>
      <c r="BH58" s="9"/>
      <c r="BI58" s="6"/>
      <c r="BJ58" s="54"/>
      <c r="BK58" s="34"/>
      <c r="BL58" s="9"/>
      <c r="BM58" s="6"/>
      <c r="BN58" s="53"/>
      <c r="BO58" s="34"/>
      <c r="BP58" s="9"/>
      <c r="BQ58" s="6"/>
      <c r="BR58" s="53"/>
      <c r="BS58" s="8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3"/>
        <v>0</v>
      </c>
      <c r="CV58" s="217">
        <f t="shared" si="14"/>
        <v>0</v>
      </c>
      <c r="CW58" s="218">
        <f t="shared" si="15"/>
        <v>0</v>
      </c>
      <c r="CX58" s="222">
        <f>SUM(CW56:CW64)</f>
        <v>12.5</v>
      </c>
    </row>
    <row r="59" spans="1:102" x14ac:dyDescent="0.3">
      <c r="A59" s="349"/>
      <c r="B59" s="19" t="s">
        <v>28</v>
      </c>
      <c r="C59" s="8"/>
      <c r="D59" s="9"/>
      <c r="E59" s="6"/>
      <c r="F59" s="53"/>
      <c r="G59" s="8"/>
      <c r="H59" s="10"/>
      <c r="I59" s="11"/>
      <c r="J59" s="34"/>
      <c r="K59" s="8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3"/>
      <c r="AY59" s="34"/>
      <c r="AZ59" s="9"/>
      <c r="BA59" s="6"/>
      <c r="BB59" s="53"/>
      <c r="BC59" s="34"/>
      <c r="BD59" s="9"/>
      <c r="BE59" s="6"/>
      <c r="BF59" s="53"/>
      <c r="BG59" s="8"/>
      <c r="BH59" s="9"/>
      <c r="BI59" s="6"/>
      <c r="BJ59" s="54"/>
      <c r="BK59" s="34"/>
      <c r="BL59" s="9"/>
      <c r="BM59" s="6"/>
      <c r="BN59" s="53"/>
      <c r="BO59" s="34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3"/>
        <v>0</v>
      </c>
      <c r="CV59" s="217">
        <f t="shared" si="14"/>
        <v>0</v>
      </c>
      <c r="CW59" s="218">
        <f t="shared" si="15"/>
        <v>0</v>
      </c>
      <c r="CX59" s="208"/>
    </row>
    <row r="60" spans="1:102" x14ac:dyDescent="0.3">
      <c r="A60" s="349"/>
      <c r="B60" s="19" t="s">
        <v>28</v>
      </c>
      <c r="C60" s="8"/>
      <c r="D60" s="9"/>
      <c r="E60" s="6"/>
      <c r="F60" s="53"/>
      <c r="G60" s="8"/>
      <c r="H60" s="10"/>
      <c r="I60" s="11"/>
      <c r="J60" s="34"/>
      <c r="K60" s="8"/>
      <c r="L60" s="9"/>
      <c r="M60" s="6"/>
      <c r="N60" s="53"/>
      <c r="O60" s="8"/>
      <c r="P60" s="9"/>
      <c r="Q60" s="6"/>
      <c r="R60" s="53"/>
      <c r="S60" s="8"/>
      <c r="T60" s="9"/>
      <c r="U60" s="6"/>
      <c r="V60" s="53"/>
      <c r="W60" s="8"/>
      <c r="X60" s="9"/>
      <c r="Y60" s="6"/>
      <c r="Z60" s="53"/>
      <c r="AA60" s="8"/>
      <c r="AB60" s="9"/>
      <c r="AC60" s="6"/>
      <c r="AD60" s="53"/>
      <c r="AE60" s="8"/>
      <c r="AF60" s="9"/>
      <c r="AG60" s="6"/>
      <c r="AH60" s="53"/>
      <c r="AI60" s="8"/>
      <c r="AJ60" s="9"/>
      <c r="AK60" s="6"/>
      <c r="AL60" s="53"/>
      <c r="AM60" s="8"/>
      <c r="AN60" s="9"/>
      <c r="AO60" s="6"/>
      <c r="AP60" s="53"/>
      <c r="AQ60" s="8"/>
      <c r="AR60" s="9"/>
      <c r="AS60" s="6"/>
      <c r="AT60" s="53"/>
      <c r="AU60" s="8"/>
      <c r="AV60" s="9"/>
      <c r="AW60" s="6"/>
      <c r="AX60" s="53"/>
      <c r="AY60" s="34"/>
      <c r="AZ60" s="9"/>
      <c r="BA60" s="6"/>
      <c r="BB60" s="53"/>
      <c r="BC60" s="34"/>
      <c r="BD60" s="9"/>
      <c r="BE60" s="6"/>
      <c r="BF60" s="53"/>
      <c r="BG60" s="8"/>
      <c r="BH60" s="9"/>
      <c r="BI60" s="6"/>
      <c r="BJ60" s="54"/>
      <c r="BK60" s="34"/>
      <c r="BL60" s="9"/>
      <c r="BM60" s="6"/>
      <c r="BN60" s="53"/>
      <c r="BO60" s="34"/>
      <c r="BP60" s="9"/>
      <c r="BQ60" s="6"/>
      <c r="BR60" s="53"/>
      <c r="BS60" s="8"/>
      <c r="BT60" s="9"/>
      <c r="BU60" s="6"/>
      <c r="BV60" s="53"/>
      <c r="BW60" s="8"/>
      <c r="BX60" s="9"/>
      <c r="BY60" s="6"/>
      <c r="BZ60" s="53"/>
      <c r="CA60" s="8"/>
      <c r="CB60" s="9"/>
      <c r="CC60" s="6"/>
      <c r="CD60" s="53"/>
      <c r="CE60" s="8"/>
      <c r="CF60" s="9"/>
      <c r="CG60" s="6"/>
      <c r="CH60" s="53"/>
      <c r="CI60" s="8"/>
      <c r="CJ60" s="9"/>
      <c r="CK60" s="6"/>
      <c r="CL60" s="53"/>
      <c r="CM60" s="8"/>
      <c r="CN60" s="9"/>
      <c r="CO60" s="6"/>
      <c r="CP60" s="53"/>
      <c r="CQ60" s="8"/>
      <c r="CR60" s="9"/>
      <c r="CS60" s="6"/>
      <c r="CT60" s="53"/>
      <c r="CU60" s="216">
        <f t="shared" si="13"/>
        <v>0</v>
      </c>
      <c r="CV60" s="217">
        <f t="shared" si="14"/>
        <v>0</v>
      </c>
      <c r="CW60" s="218">
        <f t="shared" si="15"/>
        <v>0</v>
      </c>
      <c r="CX60" s="223"/>
    </row>
    <row r="61" spans="1:102" x14ac:dyDescent="0.3">
      <c r="A61" s="349"/>
      <c r="B61" s="19" t="s">
        <v>35</v>
      </c>
      <c r="C61" s="8"/>
      <c r="D61" s="9"/>
      <c r="E61" s="6"/>
      <c r="F61" s="7"/>
      <c r="G61" s="8"/>
      <c r="H61" s="10"/>
      <c r="I61" s="11"/>
      <c r="J61" s="10"/>
      <c r="K61" s="8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9"/>
      <c r="AW61" s="6"/>
      <c r="AX61" s="7"/>
      <c r="AY61" s="34"/>
      <c r="AZ61" s="9"/>
      <c r="BA61" s="6"/>
      <c r="BB61" s="7"/>
      <c r="BC61" s="34"/>
      <c r="BD61" s="9"/>
      <c r="BE61" s="6"/>
      <c r="BF61" s="7"/>
      <c r="BG61" s="8"/>
      <c r="BH61" s="9"/>
      <c r="BI61" s="6"/>
      <c r="BJ61" s="35"/>
      <c r="BK61" s="34"/>
      <c r="BL61" s="9"/>
      <c r="BM61" s="6"/>
      <c r="BN61" s="7"/>
      <c r="BO61" s="34"/>
      <c r="BP61" s="9"/>
      <c r="BQ61" s="6"/>
      <c r="BR61" s="7"/>
      <c r="BS61" s="8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3"/>
        <v>0</v>
      </c>
      <c r="CV61" s="217">
        <f t="shared" si="14"/>
        <v>0</v>
      </c>
      <c r="CW61" s="218">
        <f t="shared" si="15"/>
        <v>0</v>
      </c>
      <c r="CX61" s="223"/>
    </row>
    <row r="62" spans="1:102" x14ac:dyDescent="0.3">
      <c r="A62" s="349"/>
      <c r="B62" s="20" t="s">
        <v>109</v>
      </c>
      <c r="C62" s="8"/>
      <c r="D62" s="9"/>
      <c r="E62" s="6"/>
      <c r="F62" s="7"/>
      <c r="G62" s="8"/>
      <c r="H62" s="10"/>
      <c r="I62" s="11"/>
      <c r="J62" s="10"/>
      <c r="K62" s="8"/>
      <c r="L62" s="9"/>
      <c r="M62" s="6"/>
      <c r="N62" s="7"/>
      <c r="O62" s="8"/>
      <c r="P62" s="9"/>
      <c r="Q62" s="6"/>
      <c r="R62" s="7"/>
      <c r="S62" s="8"/>
      <c r="T62" s="9"/>
      <c r="U62" s="6"/>
      <c r="V62" s="7"/>
      <c r="W62" s="8"/>
      <c r="X62" s="9"/>
      <c r="Y62" s="6"/>
      <c r="Z62" s="7"/>
      <c r="AA62" s="8"/>
      <c r="AB62" s="9"/>
      <c r="AC62" s="6"/>
      <c r="AD62" s="7"/>
      <c r="AE62" s="8"/>
      <c r="AF62" s="9"/>
      <c r="AG62" s="6"/>
      <c r="AH62" s="7"/>
      <c r="AI62" s="8"/>
      <c r="AJ62" s="9"/>
      <c r="AK62" s="6"/>
      <c r="AL62" s="7"/>
      <c r="AM62" s="8"/>
      <c r="AN62" s="9"/>
      <c r="AO62" s="6"/>
      <c r="AP62" s="7"/>
      <c r="AQ62" s="8"/>
      <c r="AR62" s="9"/>
      <c r="AS62" s="6"/>
      <c r="AT62" s="7"/>
      <c r="AU62" s="8"/>
      <c r="AV62" s="9"/>
      <c r="AW62" s="6"/>
      <c r="AX62" s="7"/>
      <c r="AY62" s="34"/>
      <c r="AZ62" s="9"/>
      <c r="BA62" s="6"/>
      <c r="BB62" s="7"/>
      <c r="BC62" s="34"/>
      <c r="BD62" s="9"/>
      <c r="BE62" s="6"/>
      <c r="BF62" s="7"/>
      <c r="BG62" s="8"/>
      <c r="BH62" s="9"/>
      <c r="BI62" s="6"/>
      <c r="BJ62" s="35"/>
      <c r="BK62" s="34"/>
      <c r="BL62" s="9"/>
      <c r="BM62" s="6"/>
      <c r="BN62" s="7"/>
      <c r="BO62" s="34"/>
      <c r="BP62" s="9"/>
      <c r="BQ62" s="6"/>
      <c r="BR62" s="7"/>
      <c r="BS62" s="8"/>
      <c r="BT62" s="9"/>
      <c r="BU62" s="6"/>
      <c r="BV62" s="7"/>
      <c r="BW62" s="8"/>
      <c r="BX62" s="9"/>
      <c r="BY62" s="6"/>
      <c r="BZ62" s="7"/>
      <c r="CA62" s="8"/>
      <c r="CB62" s="9"/>
      <c r="CC62" s="6"/>
      <c r="CD62" s="7"/>
      <c r="CE62" s="8"/>
      <c r="CF62" s="9"/>
      <c r="CG62" s="6"/>
      <c r="CH62" s="7"/>
      <c r="CI62" s="8"/>
      <c r="CJ62" s="9"/>
      <c r="CK62" s="6"/>
      <c r="CL62" s="7"/>
      <c r="CM62" s="8"/>
      <c r="CN62" s="9"/>
      <c r="CO62" s="6"/>
      <c r="CP62" s="7"/>
      <c r="CQ62" s="8"/>
      <c r="CR62" s="9"/>
      <c r="CS62" s="6"/>
      <c r="CT62" s="7"/>
      <c r="CU62" s="216">
        <f t="shared" si="13"/>
        <v>0</v>
      </c>
      <c r="CV62" s="217">
        <f t="shared" si="14"/>
        <v>0</v>
      </c>
      <c r="CW62" s="218">
        <f t="shared" si="15"/>
        <v>0</v>
      </c>
      <c r="CX62" s="224"/>
    </row>
    <row r="63" spans="1:102" ht="15" thickBot="1" x14ac:dyDescent="0.35">
      <c r="A63" s="349"/>
      <c r="B63" s="20" t="s">
        <v>111</v>
      </c>
      <c r="C63" s="8"/>
      <c r="D63" s="9"/>
      <c r="E63" s="6"/>
      <c r="F63" s="7"/>
      <c r="G63" s="8"/>
      <c r="H63" s="10"/>
      <c r="I63" s="11"/>
      <c r="J63" s="10"/>
      <c r="K63" s="8"/>
      <c r="L63" s="9"/>
      <c r="M63" s="6"/>
      <c r="N63" s="7"/>
      <c r="O63" s="8"/>
      <c r="P63" s="9"/>
      <c r="Q63" s="6"/>
      <c r="R63" s="7"/>
      <c r="S63" s="8"/>
      <c r="T63" s="9"/>
      <c r="U63" s="6"/>
      <c r="V63" s="7"/>
      <c r="W63" s="8"/>
      <c r="X63" s="9"/>
      <c r="Y63" s="6"/>
      <c r="Z63" s="7"/>
      <c r="AA63" s="8"/>
      <c r="AB63" s="9"/>
      <c r="AC63" s="6"/>
      <c r="AD63" s="7"/>
      <c r="AE63" s="8"/>
      <c r="AF63" s="9"/>
      <c r="AG63" s="6"/>
      <c r="AH63" s="7"/>
      <c r="AI63" s="8"/>
      <c r="AJ63" s="9"/>
      <c r="AK63" s="6"/>
      <c r="AL63" s="7"/>
      <c r="AM63" s="8"/>
      <c r="AN63" s="9"/>
      <c r="AO63" s="6"/>
      <c r="AP63" s="7"/>
      <c r="AQ63" s="8"/>
      <c r="AR63" s="9"/>
      <c r="AS63" s="6"/>
      <c r="AT63" s="7"/>
      <c r="AU63" s="8"/>
      <c r="AV63" s="9"/>
      <c r="AW63" s="6"/>
      <c r="AX63" s="7"/>
      <c r="AY63" s="34"/>
      <c r="AZ63" s="9"/>
      <c r="BA63" s="6"/>
      <c r="BB63" s="7"/>
      <c r="BC63" s="34"/>
      <c r="BD63" s="9"/>
      <c r="BE63" s="6"/>
      <c r="BF63" s="7"/>
      <c r="BG63" s="8"/>
      <c r="BH63" s="9"/>
      <c r="BI63" s="6"/>
      <c r="BJ63" s="35"/>
      <c r="BK63" s="34"/>
      <c r="BL63" s="9"/>
      <c r="BM63" s="6"/>
      <c r="BN63" s="7"/>
      <c r="BO63" s="34"/>
      <c r="BP63" s="9"/>
      <c r="BQ63" s="6"/>
      <c r="BR63" s="7"/>
      <c r="BS63" s="8"/>
      <c r="BT63" s="9"/>
      <c r="BU63" s="6"/>
      <c r="BV63" s="7"/>
      <c r="BW63" s="8"/>
      <c r="BX63" s="9"/>
      <c r="BY63" s="6"/>
      <c r="BZ63" s="7"/>
      <c r="CA63" s="8"/>
      <c r="CB63" s="9"/>
      <c r="CC63" s="6"/>
      <c r="CD63" s="7"/>
      <c r="CE63" s="8"/>
      <c r="CF63" s="9"/>
      <c r="CG63" s="6"/>
      <c r="CH63" s="7"/>
      <c r="CI63" s="8"/>
      <c r="CJ63" s="9"/>
      <c r="CK63" s="6"/>
      <c r="CL63" s="7"/>
      <c r="CM63" s="8"/>
      <c r="CN63" s="9"/>
      <c r="CO63" s="6"/>
      <c r="CP63" s="7"/>
      <c r="CQ63" s="8"/>
      <c r="CR63" s="9"/>
      <c r="CS63" s="6"/>
      <c r="CT63" s="7"/>
      <c r="CU63" s="225">
        <f t="shared" si="13"/>
        <v>0</v>
      </c>
      <c r="CV63" s="217">
        <f t="shared" si="14"/>
        <v>0</v>
      </c>
      <c r="CW63" s="204">
        <f t="shared" si="15"/>
        <v>0</v>
      </c>
      <c r="CX63" s="208"/>
    </row>
    <row r="64" spans="1:102" ht="15" thickBot="1" x14ac:dyDescent="0.35">
      <c r="B64" s="21" t="s">
        <v>106</v>
      </c>
      <c r="C64" s="55"/>
      <c r="D64" s="56"/>
      <c r="E64" s="57"/>
      <c r="F64" s="58"/>
      <c r="G64" s="55"/>
      <c r="H64" s="59"/>
      <c r="I64" s="41">
        <v>1</v>
      </c>
      <c r="J64" s="40">
        <v>1</v>
      </c>
      <c r="K64" s="36">
        <v>1</v>
      </c>
      <c r="L64" s="37">
        <v>1</v>
      </c>
      <c r="M64" s="38">
        <v>1</v>
      </c>
      <c r="N64" s="39">
        <v>1</v>
      </c>
      <c r="O64" s="36">
        <v>1</v>
      </c>
      <c r="P64" s="37">
        <v>1</v>
      </c>
      <c r="Q64" s="38">
        <v>1</v>
      </c>
      <c r="R64" s="39">
        <v>1</v>
      </c>
      <c r="S64" s="36">
        <v>1</v>
      </c>
      <c r="T64" s="37">
        <v>1</v>
      </c>
      <c r="U64" s="38">
        <v>1</v>
      </c>
      <c r="V64" s="39">
        <v>1</v>
      </c>
      <c r="W64" s="36">
        <v>1</v>
      </c>
      <c r="X64" s="37">
        <v>1</v>
      </c>
      <c r="Y64" s="38">
        <v>1</v>
      </c>
      <c r="Z64" s="39">
        <v>1</v>
      </c>
      <c r="AA64" s="36">
        <v>1</v>
      </c>
      <c r="AB64" s="37">
        <v>1</v>
      </c>
      <c r="AC64" s="38">
        <v>1</v>
      </c>
      <c r="AD64" s="39">
        <v>1</v>
      </c>
      <c r="AE64" s="36">
        <v>1</v>
      </c>
      <c r="AF64" s="37">
        <v>1</v>
      </c>
      <c r="AG64" s="38">
        <v>1</v>
      </c>
      <c r="AH64" s="39">
        <v>1</v>
      </c>
      <c r="AI64" s="36">
        <v>1</v>
      </c>
      <c r="AJ64" s="37">
        <v>1</v>
      </c>
      <c r="AK64" s="38">
        <v>1</v>
      </c>
      <c r="AL64" s="39">
        <v>1</v>
      </c>
      <c r="AM64" s="36">
        <v>1</v>
      </c>
      <c r="AN64" s="37">
        <v>1</v>
      </c>
      <c r="AO64" s="38">
        <v>1</v>
      </c>
      <c r="AP64" s="39">
        <v>1</v>
      </c>
      <c r="AQ64" s="36">
        <v>1</v>
      </c>
      <c r="AR64" s="37">
        <v>1</v>
      </c>
      <c r="AS64" s="38">
        <v>1</v>
      </c>
      <c r="AT64" s="39">
        <v>1</v>
      </c>
      <c r="AU64" s="36">
        <v>1</v>
      </c>
      <c r="AV64" s="37">
        <v>1</v>
      </c>
      <c r="AW64" s="38">
        <v>1</v>
      </c>
      <c r="AX64" s="39">
        <v>1</v>
      </c>
      <c r="AY64" s="43">
        <v>1</v>
      </c>
      <c r="AZ64" s="37">
        <v>1</v>
      </c>
      <c r="BA64" s="38">
        <v>1</v>
      </c>
      <c r="BB64" s="39">
        <v>1</v>
      </c>
      <c r="BC64" s="36">
        <v>1</v>
      </c>
      <c r="BD64" s="37">
        <v>1</v>
      </c>
      <c r="BE64" s="38">
        <v>1</v>
      </c>
      <c r="BF64" s="39">
        <v>1</v>
      </c>
      <c r="BG64" s="36"/>
      <c r="BH64" s="37"/>
      <c r="BI64" s="38"/>
      <c r="BJ64" s="42"/>
      <c r="BK64" s="75"/>
      <c r="BL64" s="56"/>
      <c r="BM64" s="57"/>
      <c r="BN64" s="58"/>
      <c r="BO64" s="60"/>
      <c r="BP64" s="56"/>
      <c r="BQ64" s="57"/>
      <c r="BR64" s="58"/>
      <c r="BS64" s="55"/>
      <c r="BT64" s="56"/>
      <c r="BU64" s="57"/>
      <c r="BV64" s="58"/>
      <c r="BW64" s="55"/>
      <c r="BX64" s="56"/>
      <c r="BY64" s="57"/>
      <c r="BZ64" s="58"/>
      <c r="CA64" s="55"/>
      <c r="CB64" s="56"/>
      <c r="CC64" s="57"/>
      <c r="CD64" s="58"/>
      <c r="CE64" s="55"/>
      <c r="CF64" s="56"/>
      <c r="CG64" s="57"/>
      <c r="CH64" s="58"/>
      <c r="CI64" s="55"/>
      <c r="CJ64" s="56"/>
      <c r="CK64" s="57"/>
      <c r="CL64" s="58"/>
      <c r="CM64" s="55"/>
      <c r="CN64" s="56"/>
      <c r="CO64" s="57"/>
      <c r="CP64" s="58"/>
      <c r="CQ64" s="55"/>
      <c r="CR64" s="56"/>
      <c r="CS64" s="57"/>
      <c r="CT64" s="58"/>
      <c r="CU64" s="225">
        <f t="shared" si="13"/>
        <v>12.5</v>
      </c>
      <c r="CV64" s="217">
        <f t="shared" si="14"/>
        <v>0</v>
      </c>
      <c r="CW64" s="204">
        <f t="shared" si="15"/>
        <v>12.5</v>
      </c>
      <c r="CX64" s="208"/>
    </row>
    <row r="65" spans="1:102" x14ac:dyDescent="0.3">
      <c r="B65" s="183" t="s">
        <v>59</v>
      </c>
      <c r="C65" s="307">
        <f t="shared" ref="C65:BN65" si="16" xml:space="preserve"> SUM(C48:C64)</f>
        <v>0</v>
      </c>
      <c r="D65" s="307">
        <f t="shared" si="16"/>
        <v>0</v>
      </c>
      <c r="E65" s="307">
        <f t="shared" si="16"/>
        <v>0</v>
      </c>
      <c r="F65" s="307">
        <f t="shared" si="16"/>
        <v>0</v>
      </c>
      <c r="G65" s="307">
        <f t="shared" si="16"/>
        <v>0</v>
      </c>
      <c r="H65" s="307">
        <f t="shared" si="16"/>
        <v>0</v>
      </c>
      <c r="I65" s="307">
        <f t="shared" si="16"/>
        <v>1</v>
      </c>
      <c r="J65" s="307">
        <f t="shared" si="16"/>
        <v>1</v>
      </c>
      <c r="K65" s="307">
        <f t="shared" si="16"/>
        <v>1</v>
      </c>
      <c r="L65" s="307">
        <f t="shared" si="16"/>
        <v>1</v>
      </c>
      <c r="M65" s="307">
        <f t="shared" si="16"/>
        <v>1</v>
      </c>
      <c r="N65" s="307">
        <f t="shared" si="16"/>
        <v>1</v>
      </c>
      <c r="O65" s="307">
        <f t="shared" si="16"/>
        <v>1</v>
      </c>
      <c r="P65" s="307">
        <f t="shared" si="16"/>
        <v>1</v>
      </c>
      <c r="Q65" s="307">
        <f t="shared" si="16"/>
        <v>1</v>
      </c>
      <c r="R65" s="307">
        <f t="shared" si="16"/>
        <v>1</v>
      </c>
      <c r="S65" s="307">
        <f t="shared" si="16"/>
        <v>1</v>
      </c>
      <c r="T65" s="307">
        <f t="shared" si="16"/>
        <v>1</v>
      </c>
      <c r="U65" s="307">
        <f t="shared" si="16"/>
        <v>1</v>
      </c>
      <c r="V65" s="307">
        <f t="shared" si="16"/>
        <v>1</v>
      </c>
      <c r="W65" s="307">
        <f t="shared" si="16"/>
        <v>1</v>
      </c>
      <c r="X65" s="307">
        <f t="shared" si="16"/>
        <v>1</v>
      </c>
      <c r="Y65" s="307">
        <f t="shared" si="16"/>
        <v>1</v>
      </c>
      <c r="Z65" s="307">
        <f t="shared" si="16"/>
        <v>1</v>
      </c>
      <c r="AA65" s="307">
        <f t="shared" si="16"/>
        <v>1</v>
      </c>
      <c r="AB65" s="307">
        <f t="shared" si="16"/>
        <v>1</v>
      </c>
      <c r="AC65" s="307">
        <f t="shared" si="16"/>
        <v>1</v>
      </c>
      <c r="AD65" s="307">
        <f t="shared" si="16"/>
        <v>1</v>
      </c>
      <c r="AE65" s="307">
        <f t="shared" si="16"/>
        <v>1</v>
      </c>
      <c r="AF65" s="307">
        <f t="shared" si="16"/>
        <v>1</v>
      </c>
      <c r="AG65" s="307">
        <f t="shared" si="16"/>
        <v>1</v>
      </c>
      <c r="AH65" s="307">
        <f t="shared" si="16"/>
        <v>1</v>
      </c>
      <c r="AI65" s="307">
        <f t="shared" si="16"/>
        <v>1</v>
      </c>
      <c r="AJ65" s="307">
        <f t="shared" si="16"/>
        <v>1</v>
      </c>
      <c r="AK65" s="307">
        <f t="shared" si="16"/>
        <v>1</v>
      </c>
      <c r="AL65" s="307">
        <f t="shared" si="16"/>
        <v>1</v>
      </c>
      <c r="AM65" s="307">
        <f t="shared" si="16"/>
        <v>1</v>
      </c>
      <c r="AN65" s="307">
        <f t="shared" si="16"/>
        <v>1</v>
      </c>
      <c r="AO65" s="307">
        <f t="shared" si="16"/>
        <v>1</v>
      </c>
      <c r="AP65" s="307">
        <f t="shared" si="16"/>
        <v>1</v>
      </c>
      <c r="AQ65" s="307">
        <f t="shared" si="16"/>
        <v>1</v>
      </c>
      <c r="AR65" s="307">
        <f t="shared" si="16"/>
        <v>1</v>
      </c>
      <c r="AS65" s="307">
        <f t="shared" si="16"/>
        <v>1</v>
      </c>
      <c r="AT65" s="307">
        <f t="shared" si="16"/>
        <v>1</v>
      </c>
      <c r="AU65" s="307">
        <f t="shared" si="16"/>
        <v>1</v>
      </c>
      <c r="AV65" s="307">
        <f t="shared" si="16"/>
        <v>1</v>
      </c>
      <c r="AW65" s="307">
        <f t="shared" si="16"/>
        <v>1</v>
      </c>
      <c r="AX65" s="307">
        <f t="shared" si="16"/>
        <v>1</v>
      </c>
      <c r="AY65" s="307">
        <f t="shared" si="16"/>
        <v>1</v>
      </c>
      <c r="AZ65" s="307">
        <f t="shared" si="16"/>
        <v>1</v>
      </c>
      <c r="BA65" s="307">
        <f t="shared" si="16"/>
        <v>1</v>
      </c>
      <c r="BB65" s="307">
        <f t="shared" si="16"/>
        <v>1</v>
      </c>
      <c r="BC65" s="307">
        <f t="shared" si="16"/>
        <v>1</v>
      </c>
      <c r="BD65" s="307">
        <f t="shared" si="16"/>
        <v>1</v>
      </c>
      <c r="BE65" s="307">
        <f t="shared" si="16"/>
        <v>1</v>
      </c>
      <c r="BF65" s="307">
        <f t="shared" si="16"/>
        <v>1</v>
      </c>
      <c r="BG65" s="307">
        <f t="shared" si="16"/>
        <v>0</v>
      </c>
      <c r="BH65" s="307">
        <f t="shared" si="16"/>
        <v>0</v>
      </c>
      <c r="BI65" s="307">
        <f t="shared" si="16"/>
        <v>0</v>
      </c>
      <c r="BJ65" s="307">
        <f t="shared" si="16"/>
        <v>0</v>
      </c>
      <c r="BK65" s="307">
        <f t="shared" si="16"/>
        <v>0</v>
      </c>
      <c r="BL65" s="307">
        <f t="shared" si="16"/>
        <v>0</v>
      </c>
      <c r="BM65" s="307">
        <f t="shared" si="16"/>
        <v>0</v>
      </c>
      <c r="BN65" s="307">
        <f t="shared" si="16"/>
        <v>0</v>
      </c>
      <c r="BO65" s="307">
        <f t="shared" ref="BO65:CT65" si="17" xml:space="preserve"> SUM(BO48:BO64)</f>
        <v>0</v>
      </c>
      <c r="BP65" s="307">
        <f t="shared" si="17"/>
        <v>0</v>
      </c>
      <c r="BQ65" s="307">
        <f t="shared" si="17"/>
        <v>0</v>
      </c>
      <c r="BR65" s="307">
        <f t="shared" si="17"/>
        <v>0</v>
      </c>
      <c r="BS65" s="307">
        <f t="shared" si="17"/>
        <v>0</v>
      </c>
      <c r="BT65" s="307">
        <f t="shared" si="17"/>
        <v>0</v>
      </c>
      <c r="BU65" s="307">
        <f t="shared" si="17"/>
        <v>0</v>
      </c>
      <c r="BV65" s="307">
        <f t="shared" si="17"/>
        <v>0</v>
      </c>
      <c r="BW65" s="307">
        <f t="shared" si="17"/>
        <v>0</v>
      </c>
      <c r="BX65" s="307">
        <f t="shared" si="17"/>
        <v>0</v>
      </c>
      <c r="BY65" s="307">
        <f t="shared" si="17"/>
        <v>0</v>
      </c>
      <c r="BZ65" s="307">
        <f t="shared" si="17"/>
        <v>0</v>
      </c>
      <c r="CA65" s="307">
        <f t="shared" si="17"/>
        <v>0</v>
      </c>
      <c r="CB65" s="307">
        <f t="shared" si="17"/>
        <v>0</v>
      </c>
      <c r="CC65" s="307">
        <f t="shared" si="17"/>
        <v>0</v>
      </c>
      <c r="CD65" s="307">
        <f t="shared" si="17"/>
        <v>0</v>
      </c>
      <c r="CE65" s="307">
        <f t="shared" si="17"/>
        <v>0</v>
      </c>
      <c r="CF65" s="307">
        <f t="shared" si="17"/>
        <v>0</v>
      </c>
      <c r="CG65" s="307">
        <f t="shared" si="17"/>
        <v>0</v>
      </c>
      <c r="CH65" s="307">
        <f t="shared" si="17"/>
        <v>0</v>
      </c>
      <c r="CI65" s="307">
        <f t="shared" si="17"/>
        <v>0</v>
      </c>
      <c r="CJ65" s="307">
        <f t="shared" si="17"/>
        <v>0</v>
      </c>
      <c r="CK65" s="307">
        <f t="shared" si="17"/>
        <v>0</v>
      </c>
      <c r="CL65" s="307">
        <f t="shared" si="17"/>
        <v>0</v>
      </c>
      <c r="CM65" s="307">
        <f t="shared" si="17"/>
        <v>0</v>
      </c>
      <c r="CN65" s="307">
        <f t="shared" si="17"/>
        <v>0</v>
      </c>
      <c r="CO65" s="307">
        <f t="shared" si="17"/>
        <v>0</v>
      </c>
      <c r="CP65" s="307">
        <f t="shared" si="17"/>
        <v>0</v>
      </c>
      <c r="CQ65" s="307">
        <f t="shared" si="17"/>
        <v>0</v>
      </c>
      <c r="CR65" s="307">
        <f t="shared" si="17"/>
        <v>0</v>
      </c>
      <c r="CS65" s="307">
        <f t="shared" si="17"/>
        <v>0</v>
      </c>
      <c r="CT65" s="307">
        <f t="shared" si="17"/>
        <v>0</v>
      </c>
      <c r="CU65" s="208"/>
      <c r="CV65" s="208"/>
      <c r="CW65" s="208"/>
      <c r="CX65" s="208"/>
    </row>
    <row r="66" spans="1:102" ht="15" thickBot="1" x14ac:dyDescent="0.35">
      <c r="C66" s="348" t="s">
        <v>20</v>
      </c>
      <c r="D66" s="341"/>
      <c r="E66" s="341"/>
      <c r="F66" s="341"/>
      <c r="G66" s="341" t="s">
        <v>21</v>
      </c>
      <c r="H66" s="341"/>
      <c r="I66" s="341"/>
      <c r="J66" s="341"/>
      <c r="K66" s="341" t="s">
        <v>23</v>
      </c>
      <c r="L66" s="341"/>
      <c r="M66" s="341"/>
      <c r="N66" s="341"/>
      <c r="O66" s="341" t="s">
        <v>22</v>
      </c>
      <c r="P66" s="341"/>
      <c r="Q66" s="341"/>
      <c r="R66" s="341"/>
      <c r="S66" s="341" t="s">
        <v>0</v>
      </c>
      <c r="T66" s="341"/>
      <c r="U66" s="341"/>
      <c r="V66" s="341"/>
      <c r="W66" s="341" t="s">
        <v>1</v>
      </c>
      <c r="X66" s="341"/>
      <c r="Y66" s="341"/>
      <c r="Z66" s="341"/>
      <c r="AA66" s="341" t="s">
        <v>2</v>
      </c>
      <c r="AB66" s="341"/>
      <c r="AC66" s="341"/>
      <c r="AD66" s="341"/>
      <c r="AE66" s="341" t="s">
        <v>3</v>
      </c>
      <c r="AF66" s="341"/>
      <c r="AG66" s="341"/>
      <c r="AH66" s="341"/>
      <c r="AI66" s="341" t="s">
        <v>4</v>
      </c>
      <c r="AJ66" s="341"/>
      <c r="AK66" s="341"/>
      <c r="AL66" s="341"/>
      <c r="AM66" s="341" t="s">
        <v>5</v>
      </c>
      <c r="AN66" s="341"/>
      <c r="AO66" s="341"/>
      <c r="AP66" s="341"/>
      <c r="AQ66" s="341" t="s">
        <v>6</v>
      </c>
      <c r="AR66" s="341"/>
      <c r="AS66" s="341"/>
      <c r="AT66" s="341"/>
      <c r="AU66" s="390" t="s">
        <v>7</v>
      </c>
      <c r="AV66" s="390"/>
      <c r="AW66" s="390"/>
      <c r="AX66" s="390"/>
      <c r="AY66" s="390" t="s">
        <v>8</v>
      </c>
      <c r="AZ66" s="390"/>
      <c r="BA66" s="390"/>
      <c r="BB66" s="390"/>
      <c r="BC66" s="390" t="s">
        <v>9</v>
      </c>
      <c r="BD66" s="390"/>
      <c r="BE66" s="390"/>
      <c r="BF66" s="390"/>
      <c r="BG66" s="341" t="s">
        <v>10</v>
      </c>
      <c r="BH66" s="341"/>
      <c r="BI66" s="341"/>
      <c r="BJ66" s="341"/>
      <c r="BK66" s="341" t="s">
        <v>11</v>
      </c>
      <c r="BL66" s="341"/>
      <c r="BM66" s="341"/>
      <c r="BN66" s="341"/>
      <c r="BO66" s="341" t="s">
        <v>12</v>
      </c>
      <c r="BP66" s="341"/>
      <c r="BQ66" s="341"/>
      <c r="BR66" s="341"/>
      <c r="BS66" s="341" t="s">
        <v>13</v>
      </c>
      <c r="BT66" s="341"/>
      <c r="BU66" s="341"/>
      <c r="BV66" s="341"/>
      <c r="BW66" s="341" t="s">
        <v>14</v>
      </c>
      <c r="BX66" s="341"/>
      <c r="BY66" s="341"/>
      <c r="BZ66" s="341"/>
      <c r="CA66" s="341" t="s">
        <v>15</v>
      </c>
      <c r="CB66" s="341"/>
      <c r="CC66" s="341"/>
      <c r="CD66" s="341"/>
      <c r="CE66" s="341" t="s">
        <v>16</v>
      </c>
      <c r="CF66" s="341"/>
      <c r="CG66" s="341"/>
      <c r="CH66" s="341"/>
      <c r="CI66" s="341" t="s">
        <v>17</v>
      </c>
      <c r="CJ66" s="341"/>
      <c r="CK66" s="341"/>
      <c r="CL66" s="341"/>
      <c r="CM66" s="341" t="s">
        <v>18</v>
      </c>
      <c r="CN66" s="341"/>
      <c r="CO66" s="341"/>
      <c r="CP66" s="341"/>
      <c r="CQ66" s="341" t="s">
        <v>19</v>
      </c>
      <c r="CR66" s="341"/>
      <c r="CS66" s="341"/>
      <c r="CT66" s="342"/>
      <c r="CU66" s="208"/>
      <c r="CV66" s="208"/>
      <c r="CW66" s="208"/>
      <c r="CX66" s="208"/>
    </row>
    <row r="67" spans="1:102" ht="15" thickBot="1" x14ac:dyDescent="0.35">
      <c r="I67" s="189"/>
      <c r="J67" s="189"/>
      <c r="AU67" s="345" t="s">
        <v>38</v>
      </c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7"/>
      <c r="CU67" s="208"/>
      <c r="CV67" s="208"/>
      <c r="CW67" s="208"/>
      <c r="CX67" s="208"/>
    </row>
    <row r="68" spans="1:102" x14ac:dyDescent="0.3">
      <c r="C68" s="354" t="s">
        <v>20</v>
      </c>
      <c r="D68" s="343"/>
      <c r="E68" s="343"/>
      <c r="F68" s="343"/>
      <c r="G68" s="352" t="s">
        <v>21</v>
      </c>
      <c r="H68" s="352"/>
      <c r="I68" s="352"/>
      <c r="J68" s="391"/>
      <c r="K68" s="392" t="s">
        <v>23</v>
      </c>
      <c r="L68" s="352"/>
      <c r="M68" s="352"/>
      <c r="N68" s="352"/>
      <c r="O68" s="352" t="s">
        <v>22</v>
      </c>
      <c r="P68" s="352"/>
      <c r="Q68" s="352"/>
      <c r="R68" s="352"/>
      <c r="S68" s="352" t="s">
        <v>0</v>
      </c>
      <c r="T68" s="352"/>
      <c r="U68" s="352"/>
      <c r="V68" s="352"/>
      <c r="W68" s="352" t="s">
        <v>1</v>
      </c>
      <c r="X68" s="352"/>
      <c r="Y68" s="352"/>
      <c r="Z68" s="352"/>
      <c r="AA68" s="352" t="s">
        <v>2</v>
      </c>
      <c r="AB68" s="352"/>
      <c r="AC68" s="352"/>
      <c r="AD68" s="352"/>
      <c r="AE68" s="352" t="s">
        <v>3</v>
      </c>
      <c r="AF68" s="352"/>
      <c r="AG68" s="352"/>
      <c r="AH68" s="352"/>
      <c r="AI68" s="352" t="s">
        <v>4</v>
      </c>
      <c r="AJ68" s="352"/>
      <c r="AK68" s="352"/>
      <c r="AL68" s="352"/>
      <c r="AM68" s="352" t="s">
        <v>5</v>
      </c>
      <c r="AN68" s="352"/>
      <c r="AO68" s="352"/>
      <c r="AP68" s="352"/>
      <c r="AQ68" s="352" t="s">
        <v>6</v>
      </c>
      <c r="AR68" s="352"/>
      <c r="AS68" s="352"/>
      <c r="AT68" s="352"/>
      <c r="AU68" s="352" t="s">
        <v>7</v>
      </c>
      <c r="AV68" s="352"/>
      <c r="AW68" s="352"/>
      <c r="AX68" s="391"/>
      <c r="AY68" s="392" t="s">
        <v>8</v>
      </c>
      <c r="AZ68" s="352"/>
      <c r="BA68" s="352"/>
      <c r="BB68" s="352"/>
      <c r="BC68" s="392" t="s">
        <v>9</v>
      </c>
      <c r="BD68" s="352"/>
      <c r="BE68" s="352"/>
      <c r="BF68" s="352"/>
      <c r="BG68" s="352" t="s">
        <v>10</v>
      </c>
      <c r="BH68" s="352"/>
      <c r="BI68" s="352"/>
      <c r="BJ68" s="353"/>
      <c r="BK68" s="343" t="s">
        <v>11</v>
      </c>
      <c r="BL68" s="343"/>
      <c r="BM68" s="343"/>
      <c r="BN68" s="344"/>
      <c r="BO68" s="343" t="s">
        <v>12</v>
      </c>
      <c r="BP68" s="341"/>
      <c r="BQ68" s="343"/>
      <c r="BR68" s="343"/>
      <c r="BS68" s="343" t="s">
        <v>13</v>
      </c>
      <c r="BT68" s="343"/>
      <c r="BU68" s="343"/>
      <c r="BV68" s="343"/>
      <c r="BW68" s="343" t="s">
        <v>14</v>
      </c>
      <c r="BX68" s="343"/>
      <c r="BY68" s="343"/>
      <c r="BZ68" s="343"/>
      <c r="CA68" s="343" t="s">
        <v>15</v>
      </c>
      <c r="CB68" s="343"/>
      <c r="CC68" s="343"/>
      <c r="CD68" s="343"/>
      <c r="CE68" s="343" t="s">
        <v>16</v>
      </c>
      <c r="CF68" s="343"/>
      <c r="CG68" s="343"/>
      <c r="CH68" s="343"/>
      <c r="CI68" s="343" t="s">
        <v>17</v>
      </c>
      <c r="CJ68" s="343"/>
      <c r="CK68" s="343"/>
      <c r="CL68" s="343"/>
      <c r="CM68" s="343" t="s">
        <v>18</v>
      </c>
      <c r="CN68" s="343"/>
      <c r="CO68" s="343"/>
      <c r="CP68" s="343"/>
      <c r="CQ68" s="343" t="s">
        <v>19</v>
      </c>
      <c r="CR68" s="343"/>
      <c r="CS68" s="343"/>
      <c r="CT68" s="344"/>
      <c r="CU68" s="205" t="s">
        <v>67</v>
      </c>
      <c r="CV68" s="206" t="s">
        <v>68</v>
      </c>
      <c r="CW68" s="207" t="s">
        <v>69</v>
      </c>
      <c r="CX68" s="208"/>
    </row>
    <row r="69" spans="1:102" ht="15.75" hidden="1" customHeight="1" thickBot="1" x14ac:dyDescent="0.35">
      <c r="A69" s="349" t="s">
        <v>25</v>
      </c>
      <c r="B69" s="14" t="s">
        <v>27</v>
      </c>
      <c r="C69" s="25"/>
      <c r="D69" s="26"/>
      <c r="E69" s="27"/>
      <c r="F69" s="27"/>
      <c r="G69" s="25"/>
      <c r="H69" s="26"/>
      <c r="I69" s="27"/>
      <c r="J69" s="28"/>
      <c r="K69" s="25"/>
      <c r="L69" s="26"/>
      <c r="M69" s="27"/>
      <c r="N69" s="30"/>
      <c r="O69" s="25"/>
      <c r="P69" s="26"/>
      <c r="Q69" s="27"/>
      <c r="R69" s="30"/>
      <c r="S69" s="25"/>
      <c r="T69" s="26"/>
      <c r="U69" s="27"/>
      <c r="V69" s="30"/>
      <c r="W69" s="25"/>
      <c r="X69" s="26"/>
      <c r="Y69" s="27"/>
      <c r="Z69" s="30"/>
      <c r="AA69" s="25"/>
      <c r="AB69" s="26"/>
      <c r="AC69" s="27"/>
      <c r="AD69" s="30"/>
      <c r="AE69" s="25"/>
      <c r="AF69" s="26"/>
      <c r="AG69" s="27"/>
      <c r="AH69" s="30"/>
      <c r="AI69" s="25"/>
      <c r="AJ69" s="26"/>
      <c r="AK69" s="27"/>
      <c r="AL69" s="30"/>
      <c r="AM69" s="25"/>
      <c r="AN69" s="26"/>
      <c r="AO69" s="27"/>
      <c r="AP69" s="30"/>
      <c r="AQ69" s="25"/>
      <c r="AR69" s="26"/>
      <c r="AS69" s="27"/>
      <c r="AT69" s="30"/>
      <c r="AU69" s="25"/>
      <c r="AV69" s="26"/>
      <c r="AW69" s="27"/>
      <c r="AX69" s="30"/>
      <c r="AY69" s="32"/>
      <c r="AZ69" s="26"/>
      <c r="BA69" s="27"/>
      <c r="BB69" s="30"/>
      <c r="BC69" s="32"/>
      <c r="BD69" s="26"/>
      <c r="BE69" s="27"/>
      <c r="BF69" s="30"/>
      <c r="BG69" s="25"/>
      <c r="BH69" s="26"/>
      <c r="BI69" s="27"/>
      <c r="BJ69" s="31"/>
      <c r="BK69" s="32"/>
      <c r="BL69" s="26"/>
      <c r="BM69" s="27"/>
      <c r="BN69" s="30"/>
      <c r="BO69" s="32"/>
      <c r="BP69" s="26"/>
      <c r="BQ69" s="27"/>
      <c r="BR69" s="30"/>
      <c r="BS69" s="25"/>
      <c r="BT69" s="26"/>
      <c r="BU69" s="27"/>
      <c r="BV69" s="30"/>
      <c r="BW69" s="25"/>
      <c r="BX69" s="26"/>
      <c r="BY69" s="27"/>
      <c r="BZ69" s="30"/>
      <c r="CA69" s="25"/>
      <c r="CB69" s="26"/>
      <c r="CC69" s="27"/>
      <c r="CD69" s="30"/>
      <c r="CE69" s="25"/>
      <c r="CF69" s="26"/>
      <c r="CG69" s="27"/>
      <c r="CH69" s="30"/>
      <c r="CI69" s="25"/>
      <c r="CJ69" s="26"/>
      <c r="CK69" s="27"/>
      <c r="CL69" s="30"/>
      <c r="CM69" s="25"/>
      <c r="CN69" s="26"/>
      <c r="CO69" s="27"/>
      <c r="CP69" s="30"/>
      <c r="CQ69" s="25"/>
      <c r="CR69" s="26"/>
      <c r="CS69" s="27"/>
      <c r="CT69" s="30"/>
      <c r="CU69" s="209">
        <f>SUM(C69:CT69)/4</f>
        <v>0</v>
      </c>
      <c r="CV69" s="210"/>
      <c r="CW69" s="211"/>
      <c r="CX69" s="208"/>
    </row>
    <row r="70" spans="1:102" ht="15.75" hidden="1" customHeight="1" thickBot="1" x14ac:dyDescent="0.35">
      <c r="A70" s="349"/>
      <c r="B70" s="15" t="s">
        <v>28</v>
      </c>
      <c r="C70" s="8"/>
      <c r="D70" s="9"/>
      <c r="E70" s="6"/>
      <c r="F70" s="7"/>
      <c r="G70" s="34"/>
      <c r="H70" s="9"/>
      <c r="I70" s="6"/>
      <c r="J70" s="10"/>
      <c r="K70" s="8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7"/>
      <c r="AY70" s="34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35"/>
      <c r="BK70" s="34"/>
      <c r="BL70" s="9"/>
      <c r="BM70" s="6"/>
      <c r="BN70" s="7"/>
      <c r="BO70" s="34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212">
        <f t="shared" ref="CU70:CU76" si="18">SUM(C70:CT70)/4</f>
        <v>0</v>
      </c>
      <c r="CV70" s="213"/>
      <c r="CW70" s="211"/>
      <c r="CX70" s="208"/>
    </row>
    <row r="71" spans="1:102" ht="15.75" hidden="1" customHeight="1" thickBot="1" x14ac:dyDescent="0.35">
      <c r="A71" s="349"/>
      <c r="B71" s="15" t="s">
        <v>28</v>
      </c>
      <c r="C71" s="8"/>
      <c r="D71" s="9"/>
      <c r="E71" s="6"/>
      <c r="F71" s="6"/>
      <c r="G71" s="8"/>
      <c r="H71" s="9"/>
      <c r="I71" s="6"/>
      <c r="J71" s="10"/>
      <c r="K71" s="8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7"/>
      <c r="AY71" s="34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35"/>
      <c r="BK71" s="34"/>
      <c r="BL71" s="9"/>
      <c r="BM71" s="6"/>
      <c r="BN71" s="7"/>
      <c r="BO71" s="34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212">
        <f t="shared" si="18"/>
        <v>0</v>
      </c>
      <c r="CV71" s="213"/>
      <c r="CW71" s="211"/>
      <c r="CX71" s="208"/>
    </row>
    <row r="72" spans="1:102" ht="15.75" hidden="1" customHeight="1" thickBot="1" x14ac:dyDescent="0.35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10"/>
      <c r="K72" s="8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7"/>
      <c r="AY72" s="34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35"/>
      <c r="BK72" s="34"/>
      <c r="BL72" s="9"/>
      <c r="BM72" s="6"/>
      <c r="BN72" s="7"/>
      <c r="BO72" s="34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212">
        <f t="shared" si="18"/>
        <v>0</v>
      </c>
      <c r="CV72" s="213"/>
      <c r="CW72" s="211"/>
      <c r="CX72" s="208"/>
    </row>
    <row r="73" spans="1:102" ht="15.75" hidden="1" customHeight="1" thickBot="1" x14ac:dyDescent="0.35">
      <c r="A73" s="349"/>
      <c r="B73" s="15" t="s">
        <v>28</v>
      </c>
      <c r="C73" s="8"/>
      <c r="D73" s="9"/>
      <c r="E73" s="6"/>
      <c r="F73" s="7"/>
      <c r="G73" s="8"/>
      <c r="H73" s="9"/>
      <c r="I73" s="6"/>
      <c r="J73" s="10"/>
      <c r="K73" s="8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7"/>
      <c r="AY73" s="34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35"/>
      <c r="BK73" s="34"/>
      <c r="BL73" s="9"/>
      <c r="BM73" s="6"/>
      <c r="BN73" s="7"/>
      <c r="BO73" s="34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212">
        <f t="shared" si="18"/>
        <v>0</v>
      </c>
      <c r="CV73" s="213"/>
      <c r="CW73" s="211"/>
      <c r="CX73" s="208"/>
    </row>
    <row r="74" spans="1:102" ht="15.75" hidden="1" customHeight="1" thickBot="1" x14ac:dyDescent="0.35">
      <c r="A74" s="349"/>
      <c r="B74" s="15" t="s">
        <v>35</v>
      </c>
      <c r="C74" s="8"/>
      <c r="D74" s="9"/>
      <c r="E74" s="6"/>
      <c r="F74" s="34"/>
      <c r="G74" s="8"/>
      <c r="H74" s="9"/>
      <c r="I74" s="6"/>
      <c r="J74" s="10"/>
      <c r="K74" s="8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34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35"/>
      <c r="BK74" s="34"/>
      <c r="BL74" s="9"/>
      <c r="BM74" s="6"/>
      <c r="BN74" s="7"/>
      <c r="BO74" s="34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212">
        <f t="shared" si="18"/>
        <v>0</v>
      </c>
      <c r="CV74" s="213"/>
      <c r="CW74" s="211"/>
      <c r="CX74" s="214" t="s">
        <v>31</v>
      </c>
    </row>
    <row r="75" spans="1:102" ht="15.75" hidden="1" customHeight="1" thickBot="1" x14ac:dyDescent="0.35">
      <c r="A75" s="349"/>
      <c r="B75" s="22" t="s">
        <v>29</v>
      </c>
      <c r="C75" s="8"/>
      <c r="D75" s="9"/>
      <c r="E75" s="6"/>
      <c r="F75" s="7"/>
      <c r="G75" s="8"/>
      <c r="H75" s="9"/>
      <c r="I75" s="6"/>
      <c r="J75" s="10"/>
      <c r="K75" s="8"/>
      <c r="L75" s="9"/>
      <c r="M75" s="6"/>
      <c r="N75" s="7"/>
      <c r="O75" s="8"/>
      <c r="P75" s="9"/>
      <c r="Q75" s="6"/>
      <c r="R75" s="7"/>
      <c r="S75" s="8"/>
      <c r="T75" s="9"/>
      <c r="U75" s="6"/>
      <c r="V75" s="7"/>
      <c r="W75" s="8"/>
      <c r="X75" s="9"/>
      <c r="Y75" s="6"/>
      <c r="Z75" s="7"/>
      <c r="AA75" s="8"/>
      <c r="AB75" s="9"/>
      <c r="AC75" s="6"/>
      <c r="AD75" s="7"/>
      <c r="AE75" s="8"/>
      <c r="AF75" s="9"/>
      <c r="AG75" s="6"/>
      <c r="AH75" s="7"/>
      <c r="AI75" s="8"/>
      <c r="AJ75" s="9"/>
      <c r="AK75" s="6"/>
      <c r="AL75" s="7"/>
      <c r="AM75" s="8"/>
      <c r="AN75" s="9"/>
      <c r="AO75" s="6"/>
      <c r="AP75" s="7"/>
      <c r="AQ75" s="8"/>
      <c r="AR75" s="9"/>
      <c r="AS75" s="6"/>
      <c r="AT75" s="7"/>
      <c r="AU75" s="8"/>
      <c r="AV75" s="9"/>
      <c r="AW75" s="6"/>
      <c r="AX75" s="7"/>
      <c r="AY75" s="34"/>
      <c r="AZ75" s="9"/>
      <c r="BA75" s="6"/>
      <c r="BB75" s="7"/>
      <c r="BC75" s="34"/>
      <c r="BD75" s="9"/>
      <c r="BE75" s="6"/>
      <c r="BF75" s="7"/>
      <c r="BG75" s="8"/>
      <c r="BH75" s="9"/>
      <c r="BI75" s="6"/>
      <c r="BJ75" s="35"/>
      <c r="BK75" s="34"/>
      <c r="BL75" s="9"/>
      <c r="BM75" s="6"/>
      <c r="BN75" s="7"/>
      <c r="BO75" s="34"/>
      <c r="BP75" s="9"/>
      <c r="BQ75" s="6"/>
      <c r="BR75" s="7"/>
      <c r="BS75" s="8"/>
      <c r="BT75" s="9"/>
      <c r="BU75" s="6"/>
      <c r="BV75" s="7"/>
      <c r="BW75" s="8"/>
      <c r="BX75" s="9"/>
      <c r="BY75" s="6"/>
      <c r="BZ75" s="7"/>
      <c r="CA75" s="8"/>
      <c r="CB75" s="9"/>
      <c r="CC75" s="6"/>
      <c r="CD75" s="7"/>
      <c r="CE75" s="8"/>
      <c r="CF75" s="9"/>
      <c r="CG75" s="6"/>
      <c r="CH75" s="7"/>
      <c r="CI75" s="8"/>
      <c r="CJ75" s="9"/>
      <c r="CK75" s="6"/>
      <c r="CL75" s="7"/>
      <c r="CM75" s="8"/>
      <c r="CN75" s="9"/>
      <c r="CO75" s="6"/>
      <c r="CP75" s="7"/>
      <c r="CQ75" s="8"/>
      <c r="CR75" s="9"/>
      <c r="CS75" s="6"/>
      <c r="CT75" s="7"/>
      <c r="CU75" s="212">
        <f t="shared" si="18"/>
        <v>0</v>
      </c>
      <c r="CV75" s="213"/>
      <c r="CW75" s="211"/>
      <c r="CX75" s="215">
        <f>SUM(CU69:CU76)</f>
        <v>0</v>
      </c>
    </row>
    <row r="76" spans="1:102" ht="15.75" hidden="1" customHeight="1" thickBot="1" x14ac:dyDescent="0.35">
      <c r="A76" s="350"/>
      <c r="B76" s="23" t="s">
        <v>34</v>
      </c>
      <c r="C76" s="36"/>
      <c r="D76" s="37"/>
      <c r="E76" s="38"/>
      <c r="F76" s="39"/>
      <c r="G76" s="36"/>
      <c r="H76" s="37"/>
      <c r="I76" s="38"/>
      <c r="J76" s="40"/>
      <c r="K76" s="36"/>
      <c r="L76" s="37"/>
      <c r="M76" s="38"/>
      <c r="N76" s="39"/>
      <c r="O76" s="36"/>
      <c r="P76" s="37"/>
      <c r="Q76" s="38"/>
      <c r="R76" s="39"/>
      <c r="S76" s="36"/>
      <c r="T76" s="37"/>
      <c r="U76" s="38"/>
      <c r="V76" s="39"/>
      <c r="W76" s="36"/>
      <c r="X76" s="37"/>
      <c r="Y76" s="38"/>
      <c r="Z76" s="39"/>
      <c r="AA76" s="36"/>
      <c r="AB76" s="37"/>
      <c r="AC76" s="38"/>
      <c r="AD76" s="39"/>
      <c r="AE76" s="36"/>
      <c r="AF76" s="37"/>
      <c r="AG76" s="38"/>
      <c r="AH76" s="39"/>
      <c r="AI76" s="36"/>
      <c r="AJ76" s="37"/>
      <c r="AK76" s="38"/>
      <c r="AL76" s="39"/>
      <c r="AM76" s="36"/>
      <c r="AN76" s="37"/>
      <c r="AO76" s="38"/>
      <c r="AP76" s="39"/>
      <c r="AQ76" s="36"/>
      <c r="AR76" s="37"/>
      <c r="AS76" s="38"/>
      <c r="AT76" s="39"/>
      <c r="AU76" s="36"/>
      <c r="AV76" s="37"/>
      <c r="AW76" s="38"/>
      <c r="AX76" s="39"/>
      <c r="AY76" s="48"/>
      <c r="AZ76" s="45"/>
      <c r="BA76" s="79"/>
      <c r="BB76" s="52"/>
      <c r="BC76" s="48"/>
      <c r="BD76" s="45"/>
      <c r="BE76" s="79"/>
      <c r="BF76" s="52"/>
      <c r="BG76" s="50"/>
      <c r="BH76" s="45"/>
      <c r="BI76" s="79"/>
      <c r="BJ76" s="125"/>
      <c r="BK76" s="48"/>
      <c r="BL76" s="45"/>
      <c r="BM76" s="79"/>
      <c r="BN76" s="52"/>
      <c r="BO76" s="48"/>
      <c r="BP76" s="45"/>
      <c r="BQ76" s="79"/>
      <c r="BR76" s="52"/>
      <c r="BS76" s="50"/>
      <c r="BT76" s="45"/>
      <c r="BU76" s="79"/>
      <c r="BV76" s="52"/>
      <c r="BW76" s="50"/>
      <c r="BX76" s="45"/>
      <c r="BY76" s="79"/>
      <c r="BZ76" s="52"/>
      <c r="CA76" s="50"/>
      <c r="CB76" s="45"/>
      <c r="CC76" s="79"/>
      <c r="CD76" s="52"/>
      <c r="CE76" s="50"/>
      <c r="CF76" s="45"/>
      <c r="CG76" s="79"/>
      <c r="CH76" s="52"/>
      <c r="CI76" s="50"/>
      <c r="CJ76" s="45"/>
      <c r="CK76" s="79"/>
      <c r="CL76" s="52"/>
      <c r="CM76" s="50"/>
      <c r="CN76" s="45"/>
      <c r="CO76" s="79"/>
      <c r="CP76" s="52"/>
      <c r="CQ76" s="50"/>
      <c r="CR76" s="45"/>
      <c r="CS76" s="79"/>
      <c r="CT76" s="52"/>
      <c r="CU76" s="212">
        <f t="shared" si="18"/>
        <v>0</v>
      </c>
      <c r="CV76" s="213"/>
      <c r="CW76" s="211"/>
      <c r="CX76" s="208"/>
    </row>
    <row r="77" spans="1:102" x14ac:dyDescent="0.3">
      <c r="A77" s="351" t="s">
        <v>100</v>
      </c>
      <c r="B77" s="77" t="s">
        <v>27</v>
      </c>
      <c r="C77" s="8"/>
      <c r="D77" s="8"/>
      <c r="E77" s="8"/>
      <c r="F77" s="8"/>
      <c r="G77" s="8"/>
      <c r="H77" s="8"/>
      <c r="I77" s="11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78"/>
      <c r="AY77" s="25"/>
      <c r="AZ77" s="26"/>
      <c r="BA77" s="80"/>
      <c r="BB77" s="81"/>
      <c r="BC77" s="32"/>
      <c r="BD77" s="26"/>
      <c r="BE77" s="80"/>
      <c r="BF77" s="81"/>
      <c r="BG77" s="25"/>
      <c r="BH77" s="26"/>
      <c r="BI77" s="80"/>
      <c r="BJ77" s="83"/>
      <c r="BK77" s="32"/>
      <c r="BL77" s="26"/>
      <c r="BM77" s="80"/>
      <c r="BN77" s="81"/>
      <c r="BO77" s="32"/>
      <c r="BP77" s="26"/>
      <c r="BQ77" s="80"/>
      <c r="BR77" s="81"/>
      <c r="BS77" s="25"/>
      <c r="BT77" s="26"/>
      <c r="BU77" s="80"/>
      <c r="BV77" s="81"/>
      <c r="BW77" s="25"/>
      <c r="BX77" s="26"/>
      <c r="BY77" s="80"/>
      <c r="BZ77" s="81"/>
      <c r="CA77" s="25"/>
      <c r="CB77" s="26"/>
      <c r="CC77" s="80"/>
      <c r="CD77" s="81"/>
      <c r="CE77" s="25"/>
      <c r="CF77" s="26"/>
      <c r="CG77" s="80"/>
      <c r="CH77" s="81"/>
      <c r="CI77" s="25"/>
      <c r="CJ77" s="26"/>
      <c r="CK77" s="80"/>
      <c r="CL77" s="81"/>
      <c r="CM77" s="25"/>
      <c r="CN77" s="26"/>
      <c r="CO77" s="80"/>
      <c r="CP77" s="81"/>
      <c r="CQ77" s="25"/>
      <c r="CR77" s="26"/>
      <c r="CS77" s="80"/>
      <c r="CT77" s="81"/>
      <c r="CU77" s="216">
        <f>SUM(C77:BJ77)/4</f>
        <v>0</v>
      </c>
      <c r="CV77" s="217">
        <f>SUM(BK77:CT77)/4</f>
        <v>0</v>
      </c>
      <c r="CW77" s="218">
        <f>SUM(CU77:CV77)</f>
        <v>0</v>
      </c>
      <c r="CX77" s="208"/>
    </row>
    <row r="78" spans="1:102" x14ac:dyDescent="0.3">
      <c r="A78" s="351"/>
      <c r="B78" s="19" t="s">
        <v>28</v>
      </c>
      <c r="C78" s="8"/>
      <c r="D78" s="9"/>
      <c r="E78" s="6"/>
      <c r="F78" s="53"/>
      <c r="G78" s="8"/>
      <c r="H78" s="10"/>
      <c r="I78" s="11"/>
      <c r="J78" s="34"/>
      <c r="K78" s="8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3"/>
      <c r="AY78" s="34"/>
      <c r="AZ78" s="9"/>
      <c r="BA78" s="6"/>
      <c r="BB78" s="53"/>
      <c r="BC78" s="34"/>
      <c r="BD78" s="9"/>
      <c r="BE78" s="6"/>
      <c r="BF78" s="53"/>
      <c r="BG78" s="8"/>
      <c r="BH78" s="9"/>
      <c r="BI78" s="6"/>
      <c r="BJ78" s="54"/>
      <c r="BK78" s="34"/>
      <c r="BL78" s="9"/>
      <c r="BM78" s="6"/>
      <c r="BN78" s="53"/>
      <c r="BO78" s="34"/>
      <c r="BP78" s="9"/>
      <c r="BQ78" s="6"/>
      <c r="BR78" s="53"/>
      <c r="BS78" s="8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ref="CU78:CU85" si="19">SUM(C78:BJ78)/4</f>
        <v>0</v>
      </c>
      <c r="CV78" s="217">
        <f t="shared" ref="CV78:CV85" si="20">SUM(BK78:CT78)/4</f>
        <v>0</v>
      </c>
      <c r="CW78" s="219">
        <f t="shared" ref="CW78:CW85" si="21">SUM(CU78:CV78)</f>
        <v>0</v>
      </c>
      <c r="CX78" s="220" t="s">
        <v>99</v>
      </c>
    </row>
    <row r="79" spans="1:102" x14ac:dyDescent="0.3">
      <c r="A79" s="349"/>
      <c r="B79" s="19" t="s">
        <v>28</v>
      </c>
      <c r="C79" s="8"/>
      <c r="D79" s="9"/>
      <c r="E79" s="6"/>
      <c r="F79" s="53"/>
      <c r="G79" s="8"/>
      <c r="H79" s="10"/>
      <c r="I79" s="11"/>
      <c r="J79" s="34"/>
      <c r="K79" s="8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3"/>
      <c r="AY79" s="34"/>
      <c r="AZ79" s="9"/>
      <c r="BA79" s="6"/>
      <c r="BB79" s="53"/>
      <c r="BC79" s="34"/>
      <c r="BD79" s="9"/>
      <c r="BE79" s="6"/>
      <c r="BF79" s="53"/>
      <c r="BG79" s="8"/>
      <c r="BH79" s="9"/>
      <c r="BI79" s="6"/>
      <c r="BJ79" s="54"/>
      <c r="BK79" s="34"/>
      <c r="BL79" s="9"/>
      <c r="BM79" s="6"/>
      <c r="BN79" s="53"/>
      <c r="BO79" s="34"/>
      <c r="BP79" s="9"/>
      <c r="BQ79" s="6"/>
      <c r="BR79" s="53"/>
      <c r="BS79" s="8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19"/>
        <v>0</v>
      </c>
      <c r="CV79" s="217">
        <f t="shared" si="20"/>
        <v>0</v>
      </c>
      <c r="CW79" s="218">
        <f t="shared" si="21"/>
        <v>0</v>
      </c>
      <c r="CX79" s="222">
        <f>SUM(CW77:CW85)</f>
        <v>12.5</v>
      </c>
    </row>
    <row r="80" spans="1:102" x14ac:dyDescent="0.3">
      <c r="A80" s="349"/>
      <c r="B80" s="19" t="s">
        <v>28</v>
      </c>
      <c r="C80" s="8"/>
      <c r="D80" s="9"/>
      <c r="E80" s="6"/>
      <c r="F80" s="53"/>
      <c r="G80" s="8"/>
      <c r="H80" s="10"/>
      <c r="I80" s="11"/>
      <c r="J80" s="34"/>
      <c r="K80" s="8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34"/>
      <c r="AZ80" s="9"/>
      <c r="BA80" s="6"/>
      <c r="BB80" s="53"/>
      <c r="BC80" s="34"/>
      <c r="BD80" s="9"/>
      <c r="BE80" s="6"/>
      <c r="BF80" s="53"/>
      <c r="BG80" s="8"/>
      <c r="BH80" s="9"/>
      <c r="BI80" s="6"/>
      <c r="BJ80" s="54"/>
      <c r="BK80" s="34"/>
      <c r="BL80" s="9"/>
      <c r="BM80" s="6"/>
      <c r="BN80" s="53"/>
      <c r="BO80" s="34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19"/>
        <v>0</v>
      </c>
      <c r="CV80" s="217">
        <f t="shared" si="20"/>
        <v>0</v>
      </c>
      <c r="CW80" s="218">
        <f t="shared" si="21"/>
        <v>0</v>
      </c>
      <c r="CX80" s="208"/>
    </row>
    <row r="81" spans="1:102" x14ac:dyDescent="0.3">
      <c r="A81" s="349"/>
      <c r="B81" s="19" t="s">
        <v>28</v>
      </c>
      <c r="C81" s="8"/>
      <c r="D81" s="9"/>
      <c r="E81" s="6"/>
      <c r="F81" s="53"/>
      <c r="G81" s="8"/>
      <c r="H81" s="10"/>
      <c r="I81" s="11"/>
      <c r="J81" s="34"/>
      <c r="K81" s="8"/>
      <c r="L81" s="9"/>
      <c r="M81" s="6"/>
      <c r="N81" s="53"/>
      <c r="O81" s="8"/>
      <c r="P81" s="9"/>
      <c r="Q81" s="6"/>
      <c r="R81" s="53"/>
      <c r="S81" s="8"/>
      <c r="T81" s="9"/>
      <c r="U81" s="6"/>
      <c r="V81" s="53"/>
      <c r="W81" s="8"/>
      <c r="X81" s="9"/>
      <c r="Y81" s="6"/>
      <c r="Z81" s="53"/>
      <c r="AA81" s="8"/>
      <c r="AB81" s="9"/>
      <c r="AC81" s="6"/>
      <c r="AD81" s="53"/>
      <c r="AE81" s="8"/>
      <c r="AF81" s="9"/>
      <c r="AG81" s="6"/>
      <c r="AH81" s="53"/>
      <c r="AI81" s="8"/>
      <c r="AJ81" s="9"/>
      <c r="AK81" s="6"/>
      <c r="AL81" s="53"/>
      <c r="AM81" s="8"/>
      <c r="AN81" s="9"/>
      <c r="AO81" s="6"/>
      <c r="AP81" s="53"/>
      <c r="AQ81" s="8"/>
      <c r="AR81" s="9"/>
      <c r="AS81" s="6"/>
      <c r="AT81" s="53"/>
      <c r="AU81" s="8"/>
      <c r="AV81" s="9"/>
      <c r="AW81" s="6"/>
      <c r="AX81" s="53"/>
      <c r="AY81" s="34"/>
      <c r="AZ81" s="9"/>
      <c r="BA81" s="6"/>
      <c r="BB81" s="53"/>
      <c r="BC81" s="34"/>
      <c r="BD81" s="9"/>
      <c r="BE81" s="6"/>
      <c r="BF81" s="53"/>
      <c r="BG81" s="8"/>
      <c r="BH81" s="9"/>
      <c r="BI81" s="6"/>
      <c r="BJ81" s="54"/>
      <c r="BK81" s="34"/>
      <c r="BL81" s="9"/>
      <c r="BM81" s="6"/>
      <c r="BN81" s="53"/>
      <c r="BO81" s="34"/>
      <c r="BP81" s="9"/>
      <c r="BQ81" s="6"/>
      <c r="BR81" s="53"/>
      <c r="BS81" s="8"/>
      <c r="BT81" s="9"/>
      <c r="BU81" s="6"/>
      <c r="BV81" s="53"/>
      <c r="BW81" s="8"/>
      <c r="BX81" s="9"/>
      <c r="BY81" s="6"/>
      <c r="BZ81" s="53"/>
      <c r="CA81" s="8"/>
      <c r="CB81" s="9"/>
      <c r="CC81" s="6"/>
      <c r="CD81" s="53"/>
      <c r="CE81" s="8"/>
      <c r="CF81" s="9"/>
      <c r="CG81" s="6"/>
      <c r="CH81" s="53"/>
      <c r="CI81" s="8"/>
      <c r="CJ81" s="9"/>
      <c r="CK81" s="6"/>
      <c r="CL81" s="53"/>
      <c r="CM81" s="8"/>
      <c r="CN81" s="9"/>
      <c r="CO81" s="6"/>
      <c r="CP81" s="53"/>
      <c r="CQ81" s="8"/>
      <c r="CR81" s="9"/>
      <c r="CS81" s="6"/>
      <c r="CT81" s="53"/>
      <c r="CU81" s="216">
        <f t="shared" si="19"/>
        <v>0</v>
      </c>
      <c r="CV81" s="217">
        <f t="shared" si="20"/>
        <v>0</v>
      </c>
      <c r="CW81" s="218">
        <f t="shared" si="21"/>
        <v>0</v>
      </c>
      <c r="CX81" s="223"/>
    </row>
    <row r="82" spans="1:102" x14ac:dyDescent="0.3">
      <c r="A82" s="349"/>
      <c r="B82" s="19" t="s">
        <v>35</v>
      </c>
      <c r="C82" s="8"/>
      <c r="D82" s="9"/>
      <c r="E82" s="6"/>
      <c r="F82" s="7"/>
      <c r="G82" s="8"/>
      <c r="H82" s="10"/>
      <c r="I82" s="11"/>
      <c r="J82" s="10"/>
      <c r="K82" s="8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34"/>
      <c r="AZ82" s="9"/>
      <c r="BA82" s="6"/>
      <c r="BB82" s="7"/>
      <c r="BC82" s="34"/>
      <c r="BD82" s="9"/>
      <c r="BE82" s="6"/>
      <c r="BF82" s="7"/>
      <c r="BG82" s="8"/>
      <c r="BH82" s="9"/>
      <c r="BI82" s="6"/>
      <c r="BJ82" s="35"/>
      <c r="BK82" s="34"/>
      <c r="BL82" s="9"/>
      <c r="BM82" s="6"/>
      <c r="BN82" s="7"/>
      <c r="BO82" s="34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19"/>
        <v>0</v>
      </c>
      <c r="CV82" s="217">
        <f t="shared" si="20"/>
        <v>0</v>
      </c>
      <c r="CW82" s="218">
        <f t="shared" si="21"/>
        <v>0</v>
      </c>
      <c r="CX82" s="223"/>
    </row>
    <row r="83" spans="1:102" x14ac:dyDescent="0.3">
      <c r="A83" s="349"/>
      <c r="B83" s="20" t="s">
        <v>109</v>
      </c>
      <c r="C83" s="8"/>
      <c r="D83" s="9"/>
      <c r="E83" s="6"/>
      <c r="F83" s="7"/>
      <c r="G83" s="8"/>
      <c r="H83" s="10"/>
      <c r="I83" s="11"/>
      <c r="J83" s="10"/>
      <c r="K83" s="8"/>
      <c r="L83" s="9"/>
      <c r="M83" s="6"/>
      <c r="N83" s="7"/>
      <c r="O83" s="8"/>
      <c r="P83" s="9"/>
      <c r="Q83" s="6"/>
      <c r="R83" s="7"/>
      <c r="S83" s="8"/>
      <c r="T83" s="9"/>
      <c r="U83" s="6"/>
      <c r="V83" s="7"/>
      <c r="W83" s="8"/>
      <c r="X83" s="9"/>
      <c r="Y83" s="6"/>
      <c r="Z83" s="7"/>
      <c r="AA83" s="8"/>
      <c r="AB83" s="9"/>
      <c r="AC83" s="6"/>
      <c r="AD83" s="7"/>
      <c r="AE83" s="8"/>
      <c r="AF83" s="9"/>
      <c r="AG83" s="6"/>
      <c r="AH83" s="7"/>
      <c r="AI83" s="8"/>
      <c r="AJ83" s="9"/>
      <c r="AK83" s="6"/>
      <c r="AL83" s="7"/>
      <c r="AM83" s="8"/>
      <c r="AN83" s="9"/>
      <c r="AO83" s="6"/>
      <c r="AP83" s="7"/>
      <c r="AQ83" s="8"/>
      <c r="AR83" s="9"/>
      <c r="AS83" s="6"/>
      <c r="AT83" s="7"/>
      <c r="AU83" s="8"/>
      <c r="AV83" s="9"/>
      <c r="AW83" s="6"/>
      <c r="AX83" s="7"/>
      <c r="AY83" s="34"/>
      <c r="AZ83" s="9"/>
      <c r="BA83" s="6"/>
      <c r="BB83" s="7"/>
      <c r="BC83" s="34"/>
      <c r="BD83" s="9"/>
      <c r="BE83" s="6"/>
      <c r="BF83" s="7"/>
      <c r="BG83" s="8"/>
      <c r="BH83" s="9"/>
      <c r="BI83" s="6"/>
      <c r="BJ83" s="35"/>
      <c r="BK83" s="34"/>
      <c r="BL83" s="9"/>
      <c r="BM83" s="6"/>
      <c r="BN83" s="7"/>
      <c r="BO83" s="34"/>
      <c r="BP83" s="9"/>
      <c r="BQ83" s="6"/>
      <c r="BR83" s="7"/>
      <c r="BS83" s="8"/>
      <c r="BT83" s="9"/>
      <c r="BU83" s="6"/>
      <c r="BV83" s="7"/>
      <c r="BW83" s="8"/>
      <c r="BX83" s="9"/>
      <c r="BY83" s="6"/>
      <c r="BZ83" s="7"/>
      <c r="CA83" s="8"/>
      <c r="CB83" s="9"/>
      <c r="CC83" s="6"/>
      <c r="CD83" s="7"/>
      <c r="CE83" s="8"/>
      <c r="CF83" s="9"/>
      <c r="CG83" s="6"/>
      <c r="CH83" s="7"/>
      <c r="CI83" s="8"/>
      <c r="CJ83" s="9"/>
      <c r="CK83" s="6"/>
      <c r="CL83" s="7"/>
      <c r="CM83" s="8"/>
      <c r="CN83" s="9"/>
      <c r="CO83" s="6"/>
      <c r="CP83" s="7"/>
      <c r="CQ83" s="8"/>
      <c r="CR83" s="9"/>
      <c r="CS83" s="6"/>
      <c r="CT83" s="7"/>
      <c r="CU83" s="216">
        <f t="shared" si="19"/>
        <v>0</v>
      </c>
      <c r="CV83" s="217">
        <f t="shared" si="20"/>
        <v>0</v>
      </c>
      <c r="CW83" s="218">
        <f t="shared" si="21"/>
        <v>0</v>
      </c>
      <c r="CX83" s="224"/>
    </row>
    <row r="84" spans="1:102" ht="15" thickBot="1" x14ac:dyDescent="0.35">
      <c r="A84" s="349"/>
      <c r="B84" s="20" t="s">
        <v>111</v>
      </c>
      <c r="C84" s="8"/>
      <c r="D84" s="9"/>
      <c r="E84" s="6"/>
      <c r="F84" s="7"/>
      <c r="G84" s="8"/>
      <c r="H84" s="10"/>
      <c r="I84" s="11"/>
      <c r="J84" s="10"/>
      <c r="K84" s="8"/>
      <c r="L84" s="9"/>
      <c r="M84" s="6"/>
      <c r="N84" s="7"/>
      <c r="O84" s="8"/>
      <c r="P84" s="9"/>
      <c r="Q84" s="6"/>
      <c r="R84" s="7"/>
      <c r="S84" s="8"/>
      <c r="T84" s="9"/>
      <c r="U84" s="6"/>
      <c r="V84" s="7"/>
      <c r="W84" s="8"/>
      <c r="X84" s="9"/>
      <c r="Y84" s="6"/>
      <c r="Z84" s="7"/>
      <c r="AA84" s="8"/>
      <c r="AB84" s="9"/>
      <c r="AC84" s="6"/>
      <c r="AD84" s="7"/>
      <c r="AE84" s="8"/>
      <c r="AF84" s="9"/>
      <c r="AG84" s="6"/>
      <c r="AH84" s="7"/>
      <c r="AI84" s="8"/>
      <c r="AJ84" s="9"/>
      <c r="AK84" s="6"/>
      <c r="AL84" s="7"/>
      <c r="AM84" s="8"/>
      <c r="AN84" s="9"/>
      <c r="AO84" s="6"/>
      <c r="AP84" s="7"/>
      <c r="AQ84" s="8"/>
      <c r="AR84" s="9"/>
      <c r="AS84" s="6"/>
      <c r="AT84" s="7"/>
      <c r="AU84" s="8"/>
      <c r="AV84" s="9"/>
      <c r="AW84" s="6"/>
      <c r="AX84" s="7"/>
      <c r="AY84" s="34"/>
      <c r="AZ84" s="9"/>
      <c r="BA84" s="6"/>
      <c r="BB84" s="7"/>
      <c r="BC84" s="34"/>
      <c r="BD84" s="9"/>
      <c r="BE84" s="6"/>
      <c r="BF84" s="7"/>
      <c r="BG84" s="8"/>
      <c r="BH84" s="9"/>
      <c r="BI84" s="6"/>
      <c r="BJ84" s="35"/>
      <c r="BK84" s="34"/>
      <c r="BL84" s="9"/>
      <c r="BM84" s="6"/>
      <c r="BN84" s="7"/>
      <c r="BO84" s="34"/>
      <c r="BP84" s="9"/>
      <c r="BQ84" s="6"/>
      <c r="BR84" s="7"/>
      <c r="BS84" s="8"/>
      <c r="BT84" s="9"/>
      <c r="BU84" s="6"/>
      <c r="BV84" s="7"/>
      <c r="BW84" s="8"/>
      <c r="BX84" s="9"/>
      <c r="BY84" s="6"/>
      <c r="BZ84" s="7"/>
      <c r="CA84" s="8"/>
      <c r="CB84" s="9"/>
      <c r="CC84" s="6"/>
      <c r="CD84" s="7"/>
      <c r="CE84" s="8"/>
      <c r="CF84" s="9"/>
      <c r="CG84" s="6"/>
      <c r="CH84" s="7"/>
      <c r="CI84" s="8"/>
      <c r="CJ84" s="9"/>
      <c r="CK84" s="6"/>
      <c r="CL84" s="7"/>
      <c r="CM84" s="8"/>
      <c r="CN84" s="9"/>
      <c r="CO84" s="6"/>
      <c r="CP84" s="7"/>
      <c r="CQ84" s="8"/>
      <c r="CR84" s="9"/>
      <c r="CS84" s="6"/>
      <c r="CT84" s="7"/>
      <c r="CU84" s="225">
        <f t="shared" si="19"/>
        <v>0</v>
      </c>
      <c r="CV84" s="217">
        <f t="shared" si="20"/>
        <v>0</v>
      </c>
      <c r="CW84" s="204">
        <f t="shared" si="21"/>
        <v>0</v>
      </c>
      <c r="CX84" s="208"/>
    </row>
    <row r="85" spans="1:102" ht="15" thickBot="1" x14ac:dyDescent="0.35">
      <c r="B85" s="21" t="s">
        <v>106</v>
      </c>
      <c r="C85" s="55"/>
      <c r="D85" s="56"/>
      <c r="E85" s="57"/>
      <c r="F85" s="58"/>
      <c r="G85" s="55"/>
      <c r="H85" s="59"/>
      <c r="I85" s="41">
        <v>1</v>
      </c>
      <c r="J85" s="40">
        <v>1</v>
      </c>
      <c r="K85" s="36">
        <v>1</v>
      </c>
      <c r="L85" s="37">
        <v>1</v>
      </c>
      <c r="M85" s="38">
        <v>1</v>
      </c>
      <c r="N85" s="39">
        <v>1</v>
      </c>
      <c r="O85" s="36">
        <v>1</v>
      </c>
      <c r="P85" s="37">
        <v>1</v>
      </c>
      <c r="Q85" s="38">
        <v>1</v>
      </c>
      <c r="R85" s="39">
        <v>1</v>
      </c>
      <c r="S85" s="36">
        <v>1</v>
      </c>
      <c r="T85" s="37">
        <v>1</v>
      </c>
      <c r="U85" s="38">
        <v>1</v>
      </c>
      <c r="V85" s="39">
        <v>1</v>
      </c>
      <c r="W85" s="36">
        <v>1</v>
      </c>
      <c r="X85" s="37">
        <v>1</v>
      </c>
      <c r="Y85" s="38">
        <v>1</v>
      </c>
      <c r="Z85" s="39">
        <v>1</v>
      </c>
      <c r="AA85" s="36">
        <v>1</v>
      </c>
      <c r="AB85" s="37">
        <v>1</v>
      </c>
      <c r="AC85" s="38">
        <v>1</v>
      </c>
      <c r="AD85" s="39">
        <v>1</v>
      </c>
      <c r="AE85" s="36">
        <v>1</v>
      </c>
      <c r="AF85" s="37">
        <v>1</v>
      </c>
      <c r="AG85" s="38">
        <v>1</v>
      </c>
      <c r="AH85" s="39">
        <v>1</v>
      </c>
      <c r="AI85" s="36">
        <v>1</v>
      </c>
      <c r="AJ85" s="37">
        <v>1</v>
      </c>
      <c r="AK85" s="38">
        <v>1</v>
      </c>
      <c r="AL85" s="39">
        <v>1</v>
      </c>
      <c r="AM85" s="36">
        <v>1</v>
      </c>
      <c r="AN85" s="37">
        <v>1</v>
      </c>
      <c r="AO85" s="38">
        <v>1</v>
      </c>
      <c r="AP85" s="39">
        <v>1</v>
      </c>
      <c r="AQ85" s="36">
        <v>1</v>
      </c>
      <c r="AR85" s="37">
        <v>1</v>
      </c>
      <c r="AS85" s="38">
        <v>1</v>
      </c>
      <c r="AT85" s="39">
        <v>1</v>
      </c>
      <c r="AU85" s="36">
        <v>1</v>
      </c>
      <c r="AV85" s="37">
        <v>1</v>
      </c>
      <c r="AW85" s="38">
        <v>1</v>
      </c>
      <c r="AX85" s="39">
        <v>1</v>
      </c>
      <c r="AY85" s="43">
        <v>1</v>
      </c>
      <c r="AZ85" s="37">
        <v>1</v>
      </c>
      <c r="BA85" s="38">
        <v>1</v>
      </c>
      <c r="BB85" s="39">
        <v>1</v>
      </c>
      <c r="BC85" s="36">
        <v>1</v>
      </c>
      <c r="BD85" s="37">
        <v>1</v>
      </c>
      <c r="BE85" s="38">
        <v>1</v>
      </c>
      <c r="BF85" s="39">
        <v>1</v>
      </c>
      <c r="BG85" s="36"/>
      <c r="BH85" s="37"/>
      <c r="BI85" s="38"/>
      <c r="BJ85" s="42"/>
      <c r="BK85" s="75"/>
      <c r="BL85" s="56"/>
      <c r="BM85" s="57"/>
      <c r="BN85" s="58"/>
      <c r="BO85" s="60"/>
      <c r="BP85" s="56"/>
      <c r="BQ85" s="57"/>
      <c r="BR85" s="58"/>
      <c r="BS85" s="55"/>
      <c r="BT85" s="56"/>
      <c r="BU85" s="57"/>
      <c r="BV85" s="58"/>
      <c r="BW85" s="55"/>
      <c r="BX85" s="56"/>
      <c r="BY85" s="57"/>
      <c r="BZ85" s="58"/>
      <c r="CA85" s="55"/>
      <c r="CB85" s="56"/>
      <c r="CC85" s="57"/>
      <c r="CD85" s="58"/>
      <c r="CE85" s="55"/>
      <c r="CF85" s="56"/>
      <c r="CG85" s="57"/>
      <c r="CH85" s="58"/>
      <c r="CI85" s="55"/>
      <c r="CJ85" s="56"/>
      <c r="CK85" s="57"/>
      <c r="CL85" s="58"/>
      <c r="CM85" s="55"/>
      <c r="CN85" s="56"/>
      <c r="CO85" s="57"/>
      <c r="CP85" s="58"/>
      <c r="CQ85" s="55"/>
      <c r="CR85" s="56"/>
      <c r="CS85" s="57"/>
      <c r="CT85" s="58"/>
      <c r="CU85" s="225">
        <f t="shared" si="19"/>
        <v>12.5</v>
      </c>
      <c r="CV85" s="217">
        <f t="shared" si="20"/>
        <v>0</v>
      </c>
      <c r="CW85" s="204">
        <f t="shared" si="21"/>
        <v>12.5</v>
      </c>
      <c r="CX85" s="208"/>
    </row>
    <row r="86" spans="1:102" x14ac:dyDescent="0.3">
      <c r="B86" s="183" t="s">
        <v>59</v>
      </c>
      <c r="C86" s="307">
        <f t="shared" ref="C86:BN86" si="22" xml:space="preserve"> SUM(C69:C85)</f>
        <v>0</v>
      </c>
      <c r="D86" s="307">
        <f t="shared" si="22"/>
        <v>0</v>
      </c>
      <c r="E86" s="307">
        <f t="shared" si="22"/>
        <v>0</v>
      </c>
      <c r="F86" s="307">
        <f t="shared" si="22"/>
        <v>0</v>
      </c>
      <c r="G86" s="307">
        <f t="shared" si="22"/>
        <v>0</v>
      </c>
      <c r="H86" s="307">
        <f t="shared" si="22"/>
        <v>0</v>
      </c>
      <c r="I86" s="307">
        <f t="shared" si="22"/>
        <v>1</v>
      </c>
      <c r="J86" s="307">
        <f t="shared" si="22"/>
        <v>1</v>
      </c>
      <c r="K86" s="307">
        <f t="shared" si="22"/>
        <v>1</v>
      </c>
      <c r="L86" s="307">
        <f t="shared" si="22"/>
        <v>1</v>
      </c>
      <c r="M86" s="307">
        <f t="shared" si="22"/>
        <v>1</v>
      </c>
      <c r="N86" s="307">
        <f t="shared" si="22"/>
        <v>1</v>
      </c>
      <c r="O86" s="307">
        <f t="shared" si="22"/>
        <v>1</v>
      </c>
      <c r="P86" s="307">
        <f t="shared" si="22"/>
        <v>1</v>
      </c>
      <c r="Q86" s="307">
        <f t="shared" si="22"/>
        <v>1</v>
      </c>
      <c r="R86" s="307">
        <f t="shared" si="22"/>
        <v>1</v>
      </c>
      <c r="S86" s="307">
        <f t="shared" si="22"/>
        <v>1</v>
      </c>
      <c r="T86" s="307">
        <f t="shared" si="22"/>
        <v>1</v>
      </c>
      <c r="U86" s="307">
        <f t="shared" si="22"/>
        <v>1</v>
      </c>
      <c r="V86" s="307">
        <f t="shared" si="22"/>
        <v>1</v>
      </c>
      <c r="W86" s="307">
        <f t="shared" si="22"/>
        <v>1</v>
      </c>
      <c r="X86" s="307">
        <f t="shared" si="22"/>
        <v>1</v>
      </c>
      <c r="Y86" s="307">
        <f t="shared" si="22"/>
        <v>1</v>
      </c>
      <c r="Z86" s="307">
        <f t="shared" si="22"/>
        <v>1</v>
      </c>
      <c r="AA86" s="307">
        <f t="shared" si="22"/>
        <v>1</v>
      </c>
      <c r="AB86" s="307">
        <f t="shared" si="22"/>
        <v>1</v>
      </c>
      <c r="AC86" s="307">
        <f t="shared" si="22"/>
        <v>1</v>
      </c>
      <c r="AD86" s="307">
        <f t="shared" si="22"/>
        <v>1</v>
      </c>
      <c r="AE86" s="307">
        <f t="shared" si="22"/>
        <v>1</v>
      </c>
      <c r="AF86" s="307">
        <f t="shared" si="22"/>
        <v>1</v>
      </c>
      <c r="AG86" s="307">
        <f t="shared" si="22"/>
        <v>1</v>
      </c>
      <c r="AH86" s="307">
        <f t="shared" si="22"/>
        <v>1</v>
      </c>
      <c r="AI86" s="307">
        <f t="shared" si="22"/>
        <v>1</v>
      </c>
      <c r="AJ86" s="307">
        <f t="shared" si="22"/>
        <v>1</v>
      </c>
      <c r="AK86" s="307">
        <f t="shared" si="22"/>
        <v>1</v>
      </c>
      <c r="AL86" s="307">
        <f t="shared" si="22"/>
        <v>1</v>
      </c>
      <c r="AM86" s="307">
        <f t="shared" si="22"/>
        <v>1</v>
      </c>
      <c r="AN86" s="307">
        <f t="shared" si="22"/>
        <v>1</v>
      </c>
      <c r="AO86" s="307">
        <f t="shared" si="22"/>
        <v>1</v>
      </c>
      <c r="AP86" s="307">
        <f t="shared" si="22"/>
        <v>1</v>
      </c>
      <c r="AQ86" s="307">
        <f t="shared" si="22"/>
        <v>1</v>
      </c>
      <c r="AR86" s="307">
        <f t="shared" si="22"/>
        <v>1</v>
      </c>
      <c r="AS86" s="307">
        <f t="shared" si="22"/>
        <v>1</v>
      </c>
      <c r="AT86" s="307">
        <f t="shared" si="22"/>
        <v>1</v>
      </c>
      <c r="AU86" s="307">
        <f t="shared" si="22"/>
        <v>1</v>
      </c>
      <c r="AV86" s="307">
        <f t="shared" si="22"/>
        <v>1</v>
      </c>
      <c r="AW86" s="307">
        <f t="shared" si="22"/>
        <v>1</v>
      </c>
      <c r="AX86" s="307">
        <f t="shared" si="22"/>
        <v>1</v>
      </c>
      <c r="AY86" s="307">
        <f t="shared" si="22"/>
        <v>1</v>
      </c>
      <c r="AZ86" s="307">
        <f t="shared" si="22"/>
        <v>1</v>
      </c>
      <c r="BA86" s="307">
        <f t="shared" si="22"/>
        <v>1</v>
      </c>
      <c r="BB86" s="307">
        <f t="shared" si="22"/>
        <v>1</v>
      </c>
      <c r="BC86" s="307">
        <f t="shared" si="22"/>
        <v>1</v>
      </c>
      <c r="BD86" s="307">
        <f t="shared" si="22"/>
        <v>1</v>
      </c>
      <c r="BE86" s="307">
        <f t="shared" si="22"/>
        <v>1</v>
      </c>
      <c r="BF86" s="307">
        <f t="shared" si="22"/>
        <v>1</v>
      </c>
      <c r="BG86" s="307">
        <f t="shared" si="22"/>
        <v>0</v>
      </c>
      <c r="BH86" s="307">
        <f t="shared" si="22"/>
        <v>0</v>
      </c>
      <c r="BI86" s="307">
        <f t="shared" si="22"/>
        <v>0</v>
      </c>
      <c r="BJ86" s="307">
        <f t="shared" si="22"/>
        <v>0</v>
      </c>
      <c r="BK86" s="307">
        <f t="shared" si="22"/>
        <v>0</v>
      </c>
      <c r="BL86" s="307">
        <f t="shared" si="22"/>
        <v>0</v>
      </c>
      <c r="BM86" s="307">
        <f t="shared" si="22"/>
        <v>0</v>
      </c>
      <c r="BN86" s="307">
        <f t="shared" si="22"/>
        <v>0</v>
      </c>
      <c r="BO86" s="307">
        <f t="shared" ref="BO86:CT86" si="23" xml:space="preserve"> SUM(BO69:BO85)</f>
        <v>0</v>
      </c>
      <c r="BP86" s="307">
        <f t="shared" si="23"/>
        <v>0</v>
      </c>
      <c r="BQ86" s="307">
        <f t="shared" si="23"/>
        <v>0</v>
      </c>
      <c r="BR86" s="307">
        <f t="shared" si="23"/>
        <v>0</v>
      </c>
      <c r="BS86" s="307">
        <f t="shared" si="23"/>
        <v>0</v>
      </c>
      <c r="BT86" s="307">
        <f t="shared" si="23"/>
        <v>0</v>
      </c>
      <c r="BU86" s="307">
        <f t="shared" si="23"/>
        <v>0</v>
      </c>
      <c r="BV86" s="307">
        <f t="shared" si="23"/>
        <v>0</v>
      </c>
      <c r="BW86" s="307">
        <f t="shared" si="23"/>
        <v>0</v>
      </c>
      <c r="BX86" s="307">
        <f t="shared" si="23"/>
        <v>0</v>
      </c>
      <c r="BY86" s="307">
        <f t="shared" si="23"/>
        <v>0</v>
      </c>
      <c r="BZ86" s="307">
        <f t="shared" si="23"/>
        <v>0</v>
      </c>
      <c r="CA86" s="307">
        <f t="shared" si="23"/>
        <v>0</v>
      </c>
      <c r="CB86" s="307">
        <f t="shared" si="23"/>
        <v>0</v>
      </c>
      <c r="CC86" s="307">
        <f t="shared" si="23"/>
        <v>0</v>
      </c>
      <c r="CD86" s="307">
        <f t="shared" si="23"/>
        <v>0</v>
      </c>
      <c r="CE86" s="307">
        <f t="shared" si="23"/>
        <v>0</v>
      </c>
      <c r="CF86" s="307">
        <f t="shared" si="23"/>
        <v>0</v>
      </c>
      <c r="CG86" s="307">
        <f t="shared" si="23"/>
        <v>0</v>
      </c>
      <c r="CH86" s="307">
        <f t="shared" si="23"/>
        <v>0</v>
      </c>
      <c r="CI86" s="307">
        <f t="shared" si="23"/>
        <v>0</v>
      </c>
      <c r="CJ86" s="307">
        <f t="shared" si="23"/>
        <v>0</v>
      </c>
      <c r="CK86" s="307">
        <f t="shared" si="23"/>
        <v>0</v>
      </c>
      <c r="CL86" s="307">
        <f t="shared" si="23"/>
        <v>0</v>
      </c>
      <c r="CM86" s="307">
        <f t="shared" si="23"/>
        <v>0</v>
      </c>
      <c r="CN86" s="307">
        <f t="shared" si="23"/>
        <v>0</v>
      </c>
      <c r="CO86" s="307">
        <f t="shared" si="23"/>
        <v>0</v>
      </c>
      <c r="CP86" s="307">
        <f t="shared" si="23"/>
        <v>0</v>
      </c>
      <c r="CQ86" s="307">
        <f t="shared" si="23"/>
        <v>0</v>
      </c>
      <c r="CR86" s="307">
        <f t="shared" si="23"/>
        <v>0</v>
      </c>
      <c r="CS86" s="307">
        <f t="shared" si="23"/>
        <v>0</v>
      </c>
      <c r="CT86" s="307">
        <f t="shared" si="23"/>
        <v>0</v>
      </c>
      <c r="CU86" s="208"/>
      <c r="CV86" s="208"/>
      <c r="CW86" s="208"/>
      <c r="CX86" s="208"/>
    </row>
    <row r="87" spans="1:102" ht="15" thickBot="1" x14ac:dyDescent="0.35">
      <c r="C87" s="348" t="s">
        <v>20</v>
      </c>
      <c r="D87" s="341"/>
      <c r="E87" s="341"/>
      <c r="F87" s="341"/>
      <c r="G87" s="341" t="s">
        <v>21</v>
      </c>
      <c r="H87" s="341"/>
      <c r="I87" s="341"/>
      <c r="J87" s="341"/>
      <c r="K87" s="341" t="s">
        <v>23</v>
      </c>
      <c r="L87" s="341"/>
      <c r="M87" s="341"/>
      <c r="N87" s="341"/>
      <c r="O87" s="341" t="s">
        <v>22</v>
      </c>
      <c r="P87" s="341"/>
      <c r="Q87" s="341"/>
      <c r="R87" s="341"/>
      <c r="S87" s="341" t="s">
        <v>0</v>
      </c>
      <c r="T87" s="341"/>
      <c r="U87" s="341"/>
      <c r="V87" s="341"/>
      <c r="W87" s="341" t="s">
        <v>1</v>
      </c>
      <c r="X87" s="341"/>
      <c r="Y87" s="341"/>
      <c r="Z87" s="341"/>
      <c r="AA87" s="341" t="s">
        <v>2</v>
      </c>
      <c r="AB87" s="341"/>
      <c r="AC87" s="341"/>
      <c r="AD87" s="341"/>
      <c r="AE87" s="341" t="s">
        <v>3</v>
      </c>
      <c r="AF87" s="341"/>
      <c r="AG87" s="341"/>
      <c r="AH87" s="341"/>
      <c r="AI87" s="341" t="s">
        <v>4</v>
      </c>
      <c r="AJ87" s="341"/>
      <c r="AK87" s="341"/>
      <c r="AL87" s="341"/>
      <c r="AM87" s="341" t="s">
        <v>5</v>
      </c>
      <c r="AN87" s="341"/>
      <c r="AO87" s="341"/>
      <c r="AP87" s="341"/>
      <c r="AQ87" s="341" t="s">
        <v>6</v>
      </c>
      <c r="AR87" s="341"/>
      <c r="AS87" s="341"/>
      <c r="AT87" s="341"/>
      <c r="AU87" s="390" t="s">
        <v>7</v>
      </c>
      <c r="AV87" s="390"/>
      <c r="AW87" s="390"/>
      <c r="AX87" s="390"/>
      <c r="AY87" s="390" t="s">
        <v>8</v>
      </c>
      <c r="AZ87" s="390"/>
      <c r="BA87" s="390"/>
      <c r="BB87" s="390"/>
      <c r="BC87" s="390" t="s">
        <v>9</v>
      </c>
      <c r="BD87" s="390"/>
      <c r="BE87" s="390"/>
      <c r="BF87" s="390"/>
      <c r="BG87" s="341" t="s">
        <v>10</v>
      </c>
      <c r="BH87" s="341"/>
      <c r="BI87" s="341"/>
      <c r="BJ87" s="341"/>
      <c r="BK87" s="341" t="s">
        <v>11</v>
      </c>
      <c r="BL87" s="341"/>
      <c r="BM87" s="341"/>
      <c r="BN87" s="341"/>
      <c r="BO87" s="341" t="s">
        <v>12</v>
      </c>
      <c r="BP87" s="341"/>
      <c r="BQ87" s="341"/>
      <c r="BR87" s="341"/>
      <c r="BS87" s="341" t="s">
        <v>13</v>
      </c>
      <c r="BT87" s="341"/>
      <c r="BU87" s="341"/>
      <c r="BV87" s="341"/>
      <c r="BW87" s="341" t="s">
        <v>14</v>
      </c>
      <c r="BX87" s="341"/>
      <c r="BY87" s="341"/>
      <c r="BZ87" s="341"/>
      <c r="CA87" s="341" t="s">
        <v>15</v>
      </c>
      <c r="CB87" s="341"/>
      <c r="CC87" s="341"/>
      <c r="CD87" s="341"/>
      <c r="CE87" s="341" t="s">
        <v>16</v>
      </c>
      <c r="CF87" s="341"/>
      <c r="CG87" s="341"/>
      <c r="CH87" s="341"/>
      <c r="CI87" s="341" t="s">
        <v>17</v>
      </c>
      <c r="CJ87" s="341"/>
      <c r="CK87" s="341"/>
      <c r="CL87" s="341"/>
      <c r="CM87" s="341" t="s">
        <v>18</v>
      </c>
      <c r="CN87" s="341"/>
      <c r="CO87" s="341"/>
      <c r="CP87" s="341"/>
      <c r="CQ87" s="341" t="s">
        <v>19</v>
      </c>
      <c r="CR87" s="341"/>
      <c r="CS87" s="341"/>
      <c r="CT87" s="342"/>
      <c r="CU87" s="208"/>
      <c r="CV87" s="208"/>
      <c r="CW87" s="208"/>
      <c r="CX87" s="208"/>
    </row>
    <row r="88" spans="1:102" ht="15" thickBot="1" x14ac:dyDescent="0.35">
      <c r="I88" s="189"/>
      <c r="J88" s="189"/>
      <c r="AU88" s="345" t="s">
        <v>39</v>
      </c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7"/>
      <c r="CU88" s="208"/>
      <c r="CV88" s="208"/>
      <c r="CW88" s="208"/>
      <c r="CX88" s="208"/>
    </row>
    <row r="89" spans="1:102" x14ac:dyDescent="0.3">
      <c r="C89" s="354" t="s">
        <v>20</v>
      </c>
      <c r="D89" s="343"/>
      <c r="E89" s="343"/>
      <c r="F89" s="343"/>
      <c r="G89" s="352" t="s">
        <v>21</v>
      </c>
      <c r="H89" s="352"/>
      <c r="I89" s="352"/>
      <c r="J89" s="391"/>
      <c r="K89" s="392" t="s">
        <v>23</v>
      </c>
      <c r="L89" s="352"/>
      <c r="M89" s="352"/>
      <c r="N89" s="352"/>
      <c r="O89" s="352" t="s">
        <v>22</v>
      </c>
      <c r="P89" s="352"/>
      <c r="Q89" s="352"/>
      <c r="R89" s="352"/>
      <c r="S89" s="352" t="s">
        <v>0</v>
      </c>
      <c r="T89" s="352"/>
      <c r="U89" s="352"/>
      <c r="V89" s="352"/>
      <c r="W89" s="352" t="s">
        <v>1</v>
      </c>
      <c r="X89" s="352"/>
      <c r="Y89" s="352"/>
      <c r="Z89" s="352"/>
      <c r="AA89" s="352" t="s">
        <v>2</v>
      </c>
      <c r="AB89" s="352"/>
      <c r="AC89" s="352"/>
      <c r="AD89" s="352"/>
      <c r="AE89" s="352" t="s">
        <v>3</v>
      </c>
      <c r="AF89" s="352"/>
      <c r="AG89" s="352"/>
      <c r="AH89" s="352"/>
      <c r="AI89" s="352" t="s">
        <v>4</v>
      </c>
      <c r="AJ89" s="352"/>
      <c r="AK89" s="352"/>
      <c r="AL89" s="352"/>
      <c r="AM89" s="352" t="s">
        <v>5</v>
      </c>
      <c r="AN89" s="352"/>
      <c r="AO89" s="352"/>
      <c r="AP89" s="352"/>
      <c r="AQ89" s="352" t="s">
        <v>6</v>
      </c>
      <c r="AR89" s="352"/>
      <c r="AS89" s="352"/>
      <c r="AT89" s="352"/>
      <c r="AU89" s="352" t="s">
        <v>7</v>
      </c>
      <c r="AV89" s="352"/>
      <c r="AW89" s="352"/>
      <c r="AX89" s="391"/>
      <c r="AY89" s="392" t="s">
        <v>8</v>
      </c>
      <c r="AZ89" s="352"/>
      <c r="BA89" s="352"/>
      <c r="BB89" s="352"/>
      <c r="BC89" s="392" t="s">
        <v>9</v>
      </c>
      <c r="BD89" s="352"/>
      <c r="BE89" s="352"/>
      <c r="BF89" s="352"/>
      <c r="BG89" s="352" t="s">
        <v>10</v>
      </c>
      <c r="BH89" s="352"/>
      <c r="BI89" s="352"/>
      <c r="BJ89" s="353"/>
      <c r="BK89" s="343" t="s">
        <v>11</v>
      </c>
      <c r="BL89" s="343"/>
      <c r="BM89" s="343"/>
      <c r="BN89" s="344"/>
      <c r="BO89" s="343" t="s">
        <v>12</v>
      </c>
      <c r="BP89" s="341"/>
      <c r="BQ89" s="343"/>
      <c r="BR89" s="343"/>
      <c r="BS89" s="343" t="s">
        <v>13</v>
      </c>
      <c r="BT89" s="343"/>
      <c r="BU89" s="343"/>
      <c r="BV89" s="343"/>
      <c r="BW89" s="343" t="s">
        <v>14</v>
      </c>
      <c r="BX89" s="343"/>
      <c r="BY89" s="343"/>
      <c r="BZ89" s="343"/>
      <c r="CA89" s="343" t="s">
        <v>15</v>
      </c>
      <c r="CB89" s="343"/>
      <c r="CC89" s="343"/>
      <c r="CD89" s="343"/>
      <c r="CE89" s="343" t="s">
        <v>16</v>
      </c>
      <c r="CF89" s="343"/>
      <c r="CG89" s="343"/>
      <c r="CH89" s="343"/>
      <c r="CI89" s="343" t="s">
        <v>17</v>
      </c>
      <c r="CJ89" s="343"/>
      <c r="CK89" s="343"/>
      <c r="CL89" s="343"/>
      <c r="CM89" s="343" t="s">
        <v>18</v>
      </c>
      <c r="CN89" s="343"/>
      <c r="CO89" s="343"/>
      <c r="CP89" s="343"/>
      <c r="CQ89" s="343" t="s">
        <v>19</v>
      </c>
      <c r="CR89" s="343"/>
      <c r="CS89" s="343"/>
      <c r="CT89" s="344"/>
      <c r="CU89" s="205" t="s">
        <v>67</v>
      </c>
      <c r="CV89" s="206" t="s">
        <v>68</v>
      </c>
      <c r="CW89" s="207" t="s">
        <v>69</v>
      </c>
      <c r="CX89" s="208"/>
    </row>
    <row r="90" spans="1:102" ht="15.75" hidden="1" customHeight="1" thickBot="1" x14ac:dyDescent="0.35">
      <c r="A90" s="349" t="s">
        <v>25</v>
      </c>
      <c r="B90" s="14" t="s">
        <v>27</v>
      </c>
      <c r="C90" s="25"/>
      <c r="D90" s="26"/>
      <c r="E90" s="27"/>
      <c r="F90" s="27"/>
      <c r="G90" s="25"/>
      <c r="H90" s="26"/>
      <c r="I90" s="27"/>
      <c r="J90" s="28"/>
      <c r="K90" s="25"/>
      <c r="L90" s="26"/>
      <c r="M90" s="27"/>
      <c r="N90" s="30"/>
      <c r="O90" s="25"/>
      <c r="P90" s="26"/>
      <c r="Q90" s="27"/>
      <c r="R90" s="30"/>
      <c r="S90" s="25"/>
      <c r="T90" s="26"/>
      <c r="U90" s="27"/>
      <c r="V90" s="30"/>
      <c r="W90" s="25"/>
      <c r="X90" s="26"/>
      <c r="Y90" s="27"/>
      <c r="Z90" s="30"/>
      <c r="AA90" s="25"/>
      <c r="AB90" s="26"/>
      <c r="AC90" s="27"/>
      <c r="AD90" s="30"/>
      <c r="AE90" s="25"/>
      <c r="AF90" s="26"/>
      <c r="AG90" s="27"/>
      <c r="AH90" s="30"/>
      <c r="AI90" s="25"/>
      <c r="AJ90" s="26"/>
      <c r="AK90" s="27"/>
      <c r="AL90" s="30"/>
      <c r="AM90" s="25"/>
      <c r="AN90" s="26"/>
      <c r="AO90" s="27"/>
      <c r="AP90" s="30"/>
      <c r="AQ90" s="25"/>
      <c r="AR90" s="26"/>
      <c r="AS90" s="27"/>
      <c r="AT90" s="30"/>
      <c r="AU90" s="25"/>
      <c r="AV90" s="26"/>
      <c r="AW90" s="27"/>
      <c r="AX90" s="30"/>
      <c r="AY90" s="32"/>
      <c r="AZ90" s="26"/>
      <c r="BA90" s="27"/>
      <c r="BB90" s="30"/>
      <c r="BC90" s="32"/>
      <c r="BD90" s="26"/>
      <c r="BE90" s="27"/>
      <c r="BF90" s="30"/>
      <c r="BG90" s="25"/>
      <c r="BH90" s="26"/>
      <c r="BI90" s="27"/>
      <c r="BJ90" s="31"/>
      <c r="BK90" s="32"/>
      <c r="BL90" s="26"/>
      <c r="BM90" s="27"/>
      <c r="BN90" s="30"/>
      <c r="BO90" s="32"/>
      <c r="BP90" s="26"/>
      <c r="BQ90" s="27"/>
      <c r="BR90" s="30"/>
      <c r="BS90" s="25"/>
      <c r="BT90" s="26"/>
      <c r="BU90" s="27"/>
      <c r="BV90" s="30"/>
      <c r="BW90" s="25"/>
      <c r="BX90" s="26"/>
      <c r="BY90" s="27"/>
      <c r="BZ90" s="30"/>
      <c r="CA90" s="25"/>
      <c r="CB90" s="26"/>
      <c r="CC90" s="27"/>
      <c r="CD90" s="30"/>
      <c r="CE90" s="25"/>
      <c r="CF90" s="26"/>
      <c r="CG90" s="27"/>
      <c r="CH90" s="30"/>
      <c r="CI90" s="25"/>
      <c r="CJ90" s="26"/>
      <c r="CK90" s="27"/>
      <c r="CL90" s="30"/>
      <c r="CM90" s="25"/>
      <c r="CN90" s="26"/>
      <c r="CO90" s="27"/>
      <c r="CP90" s="30"/>
      <c r="CQ90" s="25"/>
      <c r="CR90" s="26"/>
      <c r="CS90" s="27"/>
      <c r="CT90" s="30"/>
      <c r="CU90" s="209">
        <f>SUM(C90:CT90)/4</f>
        <v>0</v>
      </c>
      <c r="CV90" s="210"/>
      <c r="CW90" s="211"/>
      <c r="CX90" s="208"/>
    </row>
    <row r="91" spans="1:102" ht="15.75" hidden="1" customHeight="1" thickBot="1" x14ac:dyDescent="0.35">
      <c r="A91" s="349"/>
      <c r="B91" s="15" t="s">
        <v>28</v>
      </c>
      <c r="C91" s="8"/>
      <c r="D91" s="9"/>
      <c r="E91" s="6"/>
      <c r="F91" s="7"/>
      <c r="G91" s="34"/>
      <c r="H91" s="9"/>
      <c r="I91" s="6"/>
      <c r="J91" s="10"/>
      <c r="K91" s="8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7"/>
      <c r="AY91" s="34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35"/>
      <c r="BK91" s="34"/>
      <c r="BL91" s="9"/>
      <c r="BM91" s="6"/>
      <c r="BN91" s="7"/>
      <c r="BO91" s="34"/>
      <c r="BP91" s="9"/>
      <c r="BQ91" s="6"/>
      <c r="BR91" s="7"/>
      <c r="BS91" s="8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7"/>
      <c r="CU91" s="212">
        <f t="shared" ref="CU91:CU97" si="24">SUM(C91:CT91)/4</f>
        <v>0</v>
      </c>
      <c r="CV91" s="213"/>
      <c r="CW91" s="211"/>
      <c r="CX91" s="208"/>
    </row>
    <row r="92" spans="1:102" ht="15.75" hidden="1" customHeight="1" thickBot="1" x14ac:dyDescent="0.35">
      <c r="A92" s="349"/>
      <c r="B92" s="15" t="s">
        <v>28</v>
      </c>
      <c r="C92" s="8"/>
      <c r="D92" s="9"/>
      <c r="E92" s="6"/>
      <c r="F92" s="6"/>
      <c r="G92" s="8"/>
      <c r="H92" s="9"/>
      <c r="I92" s="6"/>
      <c r="J92" s="10"/>
      <c r="K92" s="8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7"/>
      <c r="AY92" s="34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35"/>
      <c r="BK92" s="34"/>
      <c r="BL92" s="9"/>
      <c r="BM92" s="6"/>
      <c r="BN92" s="7"/>
      <c r="BO92" s="34"/>
      <c r="BP92" s="9"/>
      <c r="BQ92" s="6"/>
      <c r="BR92" s="7"/>
      <c r="BS92" s="8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7"/>
      <c r="CU92" s="212">
        <f t="shared" si="24"/>
        <v>0</v>
      </c>
      <c r="CV92" s="213"/>
      <c r="CW92" s="211"/>
      <c r="CX92" s="208"/>
    </row>
    <row r="93" spans="1:102" ht="15.75" hidden="1" customHeight="1" thickBot="1" x14ac:dyDescent="0.35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10"/>
      <c r="K93" s="8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7"/>
      <c r="AY93" s="34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35"/>
      <c r="BK93" s="34"/>
      <c r="BL93" s="9"/>
      <c r="BM93" s="6"/>
      <c r="BN93" s="7"/>
      <c r="BO93" s="34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212">
        <f t="shared" si="24"/>
        <v>0</v>
      </c>
      <c r="CV93" s="213"/>
      <c r="CW93" s="211"/>
      <c r="CX93" s="208"/>
    </row>
    <row r="94" spans="1:102" ht="15.75" hidden="1" customHeight="1" thickBot="1" x14ac:dyDescent="0.35">
      <c r="A94" s="349"/>
      <c r="B94" s="15" t="s">
        <v>28</v>
      </c>
      <c r="C94" s="8"/>
      <c r="D94" s="9"/>
      <c r="E94" s="6"/>
      <c r="F94" s="7"/>
      <c r="G94" s="8"/>
      <c r="H94" s="9"/>
      <c r="I94" s="6"/>
      <c r="J94" s="10"/>
      <c r="K94" s="8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7"/>
      <c r="AY94" s="34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35"/>
      <c r="BK94" s="34"/>
      <c r="BL94" s="9"/>
      <c r="BM94" s="6"/>
      <c r="BN94" s="7"/>
      <c r="BO94" s="34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212">
        <f t="shared" si="24"/>
        <v>0</v>
      </c>
      <c r="CV94" s="213"/>
      <c r="CW94" s="211"/>
      <c r="CX94" s="208"/>
    </row>
    <row r="95" spans="1:102" ht="15.75" hidden="1" customHeight="1" thickBot="1" x14ac:dyDescent="0.35">
      <c r="A95" s="349"/>
      <c r="B95" s="15" t="s">
        <v>35</v>
      </c>
      <c r="C95" s="8"/>
      <c r="D95" s="9"/>
      <c r="E95" s="6"/>
      <c r="F95" s="34"/>
      <c r="G95" s="8"/>
      <c r="H95" s="9"/>
      <c r="I95" s="6"/>
      <c r="J95" s="10"/>
      <c r="K95" s="8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7"/>
      <c r="AY95" s="34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35"/>
      <c r="BK95" s="34"/>
      <c r="BL95" s="9"/>
      <c r="BM95" s="6"/>
      <c r="BN95" s="7"/>
      <c r="BO95" s="34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212">
        <f t="shared" si="24"/>
        <v>0</v>
      </c>
      <c r="CV95" s="213"/>
      <c r="CW95" s="211"/>
      <c r="CX95" s="214" t="s">
        <v>31</v>
      </c>
    </row>
    <row r="96" spans="1:102" ht="15.75" hidden="1" customHeight="1" thickBot="1" x14ac:dyDescent="0.35">
      <c r="A96" s="349"/>
      <c r="B96" s="22" t="s">
        <v>29</v>
      </c>
      <c r="C96" s="8"/>
      <c r="D96" s="9"/>
      <c r="E96" s="6"/>
      <c r="F96" s="7"/>
      <c r="G96" s="8"/>
      <c r="H96" s="9"/>
      <c r="I96" s="6"/>
      <c r="J96" s="10"/>
      <c r="K96" s="8"/>
      <c r="L96" s="9"/>
      <c r="M96" s="6"/>
      <c r="N96" s="7"/>
      <c r="O96" s="8"/>
      <c r="P96" s="9"/>
      <c r="Q96" s="6"/>
      <c r="R96" s="7"/>
      <c r="S96" s="8"/>
      <c r="T96" s="9"/>
      <c r="U96" s="6"/>
      <c r="V96" s="7"/>
      <c r="W96" s="8"/>
      <c r="X96" s="9"/>
      <c r="Y96" s="6"/>
      <c r="Z96" s="7"/>
      <c r="AA96" s="8"/>
      <c r="AB96" s="9"/>
      <c r="AC96" s="6"/>
      <c r="AD96" s="7"/>
      <c r="AE96" s="8"/>
      <c r="AF96" s="9"/>
      <c r="AG96" s="6"/>
      <c r="AH96" s="7"/>
      <c r="AI96" s="8"/>
      <c r="AJ96" s="9"/>
      <c r="AK96" s="6"/>
      <c r="AL96" s="7"/>
      <c r="AM96" s="8"/>
      <c r="AN96" s="9"/>
      <c r="AO96" s="6"/>
      <c r="AP96" s="7"/>
      <c r="AQ96" s="8"/>
      <c r="AR96" s="9"/>
      <c r="AS96" s="6"/>
      <c r="AT96" s="7"/>
      <c r="AU96" s="8"/>
      <c r="AV96" s="9"/>
      <c r="AW96" s="6"/>
      <c r="AX96" s="7"/>
      <c r="AY96" s="34"/>
      <c r="AZ96" s="9"/>
      <c r="BA96" s="6"/>
      <c r="BB96" s="7"/>
      <c r="BC96" s="34"/>
      <c r="BD96" s="9"/>
      <c r="BE96" s="6"/>
      <c r="BF96" s="7"/>
      <c r="BG96" s="8"/>
      <c r="BH96" s="9"/>
      <c r="BI96" s="6"/>
      <c r="BJ96" s="35"/>
      <c r="BK96" s="34"/>
      <c r="BL96" s="9"/>
      <c r="BM96" s="6"/>
      <c r="BN96" s="7"/>
      <c r="BO96" s="34"/>
      <c r="BP96" s="9"/>
      <c r="BQ96" s="6"/>
      <c r="BR96" s="7"/>
      <c r="BS96" s="8"/>
      <c r="BT96" s="9"/>
      <c r="BU96" s="6"/>
      <c r="BV96" s="7"/>
      <c r="BW96" s="8"/>
      <c r="BX96" s="9"/>
      <c r="BY96" s="6"/>
      <c r="BZ96" s="7"/>
      <c r="CA96" s="8"/>
      <c r="CB96" s="9"/>
      <c r="CC96" s="6"/>
      <c r="CD96" s="7"/>
      <c r="CE96" s="8"/>
      <c r="CF96" s="9"/>
      <c r="CG96" s="6"/>
      <c r="CH96" s="7"/>
      <c r="CI96" s="8"/>
      <c r="CJ96" s="9"/>
      <c r="CK96" s="6"/>
      <c r="CL96" s="7"/>
      <c r="CM96" s="8"/>
      <c r="CN96" s="9"/>
      <c r="CO96" s="6"/>
      <c r="CP96" s="7"/>
      <c r="CQ96" s="8"/>
      <c r="CR96" s="9"/>
      <c r="CS96" s="6"/>
      <c r="CT96" s="7"/>
      <c r="CU96" s="212">
        <f t="shared" si="24"/>
        <v>0</v>
      </c>
      <c r="CV96" s="213"/>
      <c r="CW96" s="211"/>
      <c r="CX96" s="215">
        <f>SUM(CU90:CU97)</f>
        <v>0</v>
      </c>
    </row>
    <row r="97" spans="1:102" ht="15.75" hidden="1" customHeight="1" thickBot="1" x14ac:dyDescent="0.35">
      <c r="A97" s="350"/>
      <c r="B97" s="23" t="s">
        <v>34</v>
      </c>
      <c r="C97" s="36"/>
      <c r="D97" s="37"/>
      <c r="E97" s="38"/>
      <c r="F97" s="39"/>
      <c r="G97" s="36"/>
      <c r="H97" s="37"/>
      <c r="I97" s="38"/>
      <c r="J97" s="40"/>
      <c r="K97" s="36"/>
      <c r="L97" s="37"/>
      <c r="M97" s="38"/>
      <c r="N97" s="39"/>
      <c r="O97" s="36"/>
      <c r="P97" s="37"/>
      <c r="Q97" s="38"/>
      <c r="R97" s="39"/>
      <c r="S97" s="36"/>
      <c r="T97" s="37"/>
      <c r="U97" s="38"/>
      <c r="V97" s="39"/>
      <c r="W97" s="36"/>
      <c r="X97" s="37"/>
      <c r="Y97" s="38"/>
      <c r="Z97" s="39"/>
      <c r="AA97" s="36"/>
      <c r="AB97" s="37"/>
      <c r="AC97" s="38"/>
      <c r="AD97" s="39"/>
      <c r="AE97" s="36"/>
      <c r="AF97" s="37"/>
      <c r="AG97" s="38"/>
      <c r="AH97" s="39"/>
      <c r="AI97" s="36"/>
      <c r="AJ97" s="37"/>
      <c r="AK97" s="38"/>
      <c r="AL97" s="39"/>
      <c r="AM97" s="36"/>
      <c r="AN97" s="37"/>
      <c r="AO97" s="38"/>
      <c r="AP97" s="39"/>
      <c r="AQ97" s="36"/>
      <c r="AR97" s="37"/>
      <c r="AS97" s="38"/>
      <c r="AT97" s="39"/>
      <c r="AU97" s="36"/>
      <c r="AV97" s="37"/>
      <c r="AW97" s="38"/>
      <c r="AX97" s="39"/>
      <c r="AY97" s="48"/>
      <c r="AZ97" s="45"/>
      <c r="BA97" s="79"/>
      <c r="BB97" s="52"/>
      <c r="BC97" s="48"/>
      <c r="BD97" s="45"/>
      <c r="BE97" s="79"/>
      <c r="BF97" s="52"/>
      <c r="BG97" s="50"/>
      <c r="BH97" s="45"/>
      <c r="BI97" s="79"/>
      <c r="BJ97" s="125"/>
      <c r="BK97" s="48"/>
      <c r="BL97" s="45"/>
      <c r="BM97" s="79"/>
      <c r="BN97" s="52"/>
      <c r="BO97" s="48"/>
      <c r="BP97" s="45"/>
      <c r="BQ97" s="79"/>
      <c r="BR97" s="52"/>
      <c r="BS97" s="50"/>
      <c r="BT97" s="45"/>
      <c r="BU97" s="79"/>
      <c r="BV97" s="52"/>
      <c r="BW97" s="50"/>
      <c r="BX97" s="45"/>
      <c r="BY97" s="79"/>
      <c r="BZ97" s="52"/>
      <c r="CA97" s="50"/>
      <c r="CB97" s="45"/>
      <c r="CC97" s="79"/>
      <c r="CD97" s="52"/>
      <c r="CE97" s="50"/>
      <c r="CF97" s="45"/>
      <c r="CG97" s="79"/>
      <c r="CH97" s="52"/>
      <c r="CI97" s="50"/>
      <c r="CJ97" s="45"/>
      <c r="CK97" s="79"/>
      <c r="CL97" s="52"/>
      <c r="CM97" s="50"/>
      <c r="CN97" s="45"/>
      <c r="CO97" s="79"/>
      <c r="CP97" s="52"/>
      <c r="CQ97" s="50"/>
      <c r="CR97" s="45"/>
      <c r="CS97" s="79"/>
      <c r="CT97" s="52"/>
      <c r="CU97" s="212">
        <f t="shared" si="24"/>
        <v>0</v>
      </c>
      <c r="CV97" s="213"/>
      <c r="CW97" s="211"/>
      <c r="CX97" s="208"/>
    </row>
    <row r="98" spans="1:102" x14ac:dyDescent="0.3">
      <c r="A98" s="351" t="s">
        <v>100</v>
      </c>
      <c r="B98" s="77" t="s">
        <v>27</v>
      </c>
      <c r="C98" s="8"/>
      <c r="D98" s="8"/>
      <c r="E98" s="8"/>
      <c r="F98" s="8"/>
      <c r="G98" s="8"/>
      <c r="H98" s="8"/>
      <c r="I98" s="11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78"/>
      <c r="AY98" s="25"/>
      <c r="AZ98" s="26"/>
      <c r="BA98" s="80"/>
      <c r="BB98" s="81"/>
      <c r="BC98" s="32"/>
      <c r="BD98" s="26"/>
      <c r="BE98" s="80"/>
      <c r="BF98" s="81"/>
      <c r="BG98" s="25"/>
      <c r="BH98" s="26"/>
      <c r="BI98" s="80"/>
      <c r="BJ98" s="83"/>
      <c r="BK98" s="32"/>
      <c r="BL98" s="26"/>
      <c r="BM98" s="80"/>
      <c r="BN98" s="81"/>
      <c r="BO98" s="32"/>
      <c r="BP98" s="26"/>
      <c r="BQ98" s="80"/>
      <c r="BR98" s="81"/>
      <c r="BS98" s="25"/>
      <c r="BT98" s="26"/>
      <c r="BU98" s="80"/>
      <c r="BV98" s="81"/>
      <c r="BW98" s="25"/>
      <c r="BX98" s="26"/>
      <c r="BY98" s="80"/>
      <c r="BZ98" s="81"/>
      <c r="CA98" s="25"/>
      <c r="CB98" s="26"/>
      <c r="CC98" s="80"/>
      <c r="CD98" s="81"/>
      <c r="CE98" s="25"/>
      <c r="CF98" s="26"/>
      <c r="CG98" s="80"/>
      <c r="CH98" s="81"/>
      <c r="CI98" s="25"/>
      <c r="CJ98" s="26"/>
      <c r="CK98" s="80"/>
      <c r="CL98" s="81"/>
      <c r="CM98" s="25"/>
      <c r="CN98" s="26"/>
      <c r="CO98" s="80"/>
      <c r="CP98" s="81"/>
      <c r="CQ98" s="25"/>
      <c r="CR98" s="26"/>
      <c r="CS98" s="80"/>
      <c r="CT98" s="81"/>
      <c r="CU98" s="216">
        <f>SUM(C98:BJ98)/4</f>
        <v>0</v>
      </c>
      <c r="CV98" s="217">
        <f>SUM(BK98:CT98)/4</f>
        <v>0</v>
      </c>
      <c r="CW98" s="218">
        <f>SUM(CU98:CV98)</f>
        <v>0</v>
      </c>
      <c r="CX98" s="208"/>
    </row>
    <row r="99" spans="1:102" x14ac:dyDescent="0.3">
      <c r="A99" s="351"/>
      <c r="B99" s="19" t="s">
        <v>28</v>
      </c>
      <c r="C99" s="8"/>
      <c r="D99" s="9"/>
      <c r="E99" s="6"/>
      <c r="F99" s="53"/>
      <c r="G99" s="8"/>
      <c r="H99" s="10"/>
      <c r="I99" s="11"/>
      <c r="J99" s="34"/>
      <c r="K99" s="8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9"/>
      <c r="AW99" s="6"/>
      <c r="AX99" s="53"/>
      <c r="AY99" s="34"/>
      <c r="AZ99" s="9"/>
      <c r="BA99" s="6"/>
      <c r="BB99" s="53"/>
      <c r="BC99" s="34"/>
      <c r="BD99" s="9"/>
      <c r="BE99" s="6"/>
      <c r="BF99" s="53"/>
      <c r="BG99" s="8"/>
      <c r="BH99" s="9"/>
      <c r="BI99" s="6"/>
      <c r="BJ99" s="54"/>
      <c r="BK99" s="34"/>
      <c r="BL99" s="9"/>
      <c r="BM99" s="6"/>
      <c r="BN99" s="53"/>
      <c r="BO99" s="34"/>
      <c r="BP99" s="9"/>
      <c r="BQ99" s="6"/>
      <c r="BR99" s="53"/>
      <c r="BS99" s="8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53"/>
      <c r="CU99" s="216">
        <f t="shared" ref="CU99:CU106" si="25">SUM(C99:BJ99)/4</f>
        <v>0</v>
      </c>
      <c r="CV99" s="217">
        <f t="shared" ref="CV99:CV106" si="26">SUM(BK99:CT99)/4</f>
        <v>0</v>
      </c>
      <c r="CW99" s="219">
        <f t="shared" ref="CW99:CW106" si="27">SUM(CU99:CV99)</f>
        <v>0</v>
      </c>
      <c r="CX99" s="220" t="s">
        <v>99</v>
      </c>
    </row>
    <row r="100" spans="1:102" x14ac:dyDescent="0.3">
      <c r="A100" s="349"/>
      <c r="B100" s="19" t="s">
        <v>28</v>
      </c>
      <c r="C100" s="8"/>
      <c r="D100" s="9"/>
      <c r="E100" s="6"/>
      <c r="F100" s="53"/>
      <c r="G100" s="8"/>
      <c r="H100" s="10"/>
      <c r="I100" s="11"/>
      <c r="J100" s="34"/>
      <c r="K100" s="8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9"/>
      <c r="AW100" s="6"/>
      <c r="AX100" s="53"/>
      <c r="AY100" s="34"/>
      <c r="AZ100" s="9"/>
      <c r="BA100" s="6"/>
      <c r="BB100" s="53"/>
      <c r="BC100" s="34"/>
      <c r="BD100" s="9"/>
      <c r="BE100" s="6"/>
      <c r="BF100" s="53"/>
      <c r="BG100" s="8"/>
      <c r="BH100" s="9"/>
      <c r="BI100" s="6"/>
      <c r="BJ100" s="54"/>
      <c r="BK100" s="34"/>
      <c r="BL100" s="9"/>
      <c r="BM100" s="6"/>
      <c r="BN100" s="53"/>
      <c r="BO100" s="34"/>
      <c r="BP100" s="9"/>
      <c r="BQ100" s="6"/>
      <c r="BR100" s="53"/>
      <c r="BS100" s="8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53"/>
      <c r="CU100" s="216">
        <f t="shared" si="25"/>
        <v>0</v>
      </c>
      <c r="CV100" s="217">
        <f t="shared" si="26"/>
        <v>0</v>
      </c>
      <c r="CW100" s="218">
        <f t="shared" si="27"/>
        <v>0</v>
      </c>
      <c r="CX100" s="222">
        <f>SUM(CW98:CW106)</f>
        <v>12.5</v>
      </c>
    </row>
    <row r="101" spans="1:102" x14ac:dyDescent="0.3">
      <c r="A101" s="349"/>
      <c r="B101" s="19" t="s">
        <v>28</v>
      </c>
      <c r="C101" s="8"/>
      <c r="D101" s="9"/>
      <c r="E101" s="6"/>
      <c r="F101" s="53"/>
      <c r="G101" s="8"/>
      <c r="H101" s="10"/>
      <c r="I101" s="11"/>
      <c r="J101" s="34"/>
      <c r="K101" s="8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3"/>
      <c r="AY101" s="34"/>
      <c r="AZ101" s="9"/>
      <c r="BA101" s="6"/>
      <c r="BB101" s="53"/>
      <c r="BC101" s="34"/>
      <c r="BD101" s="9"/>
      <c r="BE101" s="6"/>
      <c r="BF101" s="53"/>
      <c r="BG101" s="8"/>
      <c r="BH101" s="9"/>
      <c r="BI101" s="6"/>
      <c r="BJ101" s="54"/>
      <c r="BK101" s="34"/>
      <c r="BL101" s="9"/>
      <c r="BM101" s="6"/>
      <c r="BN101" s="53"/>
      <c r="BO101" s="34"/>
      <c r="BP101" s="9"/>
      <c r="BQ101" s="6"/>
      <c r="BR101" s="53"/>
      <c r="BS101" s="8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216">
        <f t="shared" si="25"/>
        <v>0</v>
      </c>
      <c r="CV101" s="217">
        <f t="shared" si="26"/>
        <v>0</v>
      </c>
      <c r="CW101" s="218">
        <f t="shared" si="27"/>
        <v>0</v>
      </c>
      <c r="CX101" s="208"/>
    </row>
    <row r="102" spans="1:102" x14ac:dyDescent="0.3">
      <c r="A102" s="349"/>
      <c r="B102" s="19" t="s">
        <v>28</v>
      </c>
      <c r="C102" s="8"/>
      <c r="D102" s="9"/>
      <c r="E102" s="6"/>
      <c r="F102" s="53"/>
      <c r="G102" s="8"/>
      <c r="H102" s="10"/>
      <c r="I102" s="11"/>
      <c r="J102" s="34"/>
      <c r="K102" s="8"/>
      <c r="L102" s="9"/>
      <c r="M102" s="6"/>
      <c r="N102" s="53"/>
      <c r="O102" s="8"/>
      <c r="P102" s="9"/>
      <c r="Q102" s="6"/>
      <c r="R102" s="53"/>
      <c r="S102" s="8"/>
      <c r="T102" s="9"/>
      <c r="U102" s="6"/>
      <c r="V102" s="53"/>
      <c r="W102" s="8"/>
      <c r="X102" s="9"/>
      <c r="Y102" s="6"/>
      <c r="Z102" s="53"/>
      <c r="AA102" s="8"/>
      <c r="AB102" s="9"/>
      <c r="AC102" s="6"/>
      <c r="AD102" s="53"/>
      <c r="AE102" s="8"/>
      <c r="AF102" s="9"/>
      <c r="AG102" s="6"/>
      <c r="AH102" s="53"/>
      <c r="AI102" s="8"/>
      <c r="AJ102" s="9"/>
      <c r="AK102" s="6"/>
      <c r="AL102" s="53"/>
      <c r="AM102" s="8"/>
      <c r="AN102" s="9"/>
      <c r="AO102" s="6"/>
      <c r="AP102" s="53"/>
      <c r="AQ102" s="8"/>
      <c r="AR102" s="9"/>
      <c r="AS102" s="6"/>
      <c r="AT102" s="53"/>
      <c r="AU102" s="8"/>
      <c r="AV102" s="9"/>
      <c r="AW102" s="6"/>
      <c r="AX102" s="53"/>
      <c r="AY102" s="34"/>
      <c r="AZ102" s="9"/>
      <c r="BA102" s="6"/>
      <c r="BB102" s="53"/>
      <c r="BC102" s="34"/>
      <c r="BD102" s="9"/>
      <c r="BE102" s="6"/>
      <c r="BF102" s="53"/>
      <c r="BG102" s="8"/>
      <c r="BH102" s="9"/>
      <c r="BI102" s="6"/>
      <c r="BJ102" s="54"/>
      <c r="BK102" s="34"/>
      <c r="BL102" s="9"/>
      <c r="BM102" s="6"/>
      <c r="BN102" s="53"/>
      <c r="BO102" s="34"/>
      <c r="BP102" s="9"/>
      <c r="BQ102" s="6"/>
      <c r="BR102" s="53"/>
      <c r="BS102" s="8"/>
      <c r="BT102" s="9"/>
      <c r="BU102" s="6"/>
      <c r="BV102" s="53"/>
      <c r="BW102" s="8"/>
      <c r="BX102" s="9"/>
      <c r="BY102" s="6"/>
      <c r="BZ102" s="53"/>
      <c r="CA102" s="8"/>
      <c r="CB102" s="9"/>
      <c r="CC102" s="6"/>
      <c r="CD102" s="53"/>
      <c r="CE102" s="8"/>
      <c r="CF102" s="9"/>
      <c r="CG102" s="6"/>
      <c r="CH102" s="53"/>
      <c r="CI102" s="8"/>
      <c r="CJ102" s="9"/>
      <c r="CK102" s="6"/>
      <c r="CL102" s="53"/>
      <c r="CM102" s="8"/>
      <c r="CN102" s="9"/>
      <c r="CO102" s="6"/>
      <c r="CP102" s="53"/>
      <c r="CQ102" s="8"/>
      <c r="CR102" s="9"/>
      <c r="CS102" s="6"/>
      <c r="CT102" s="53"/>
      <c r="CU102" s="216">
        <f t="shared" si="25"/>
        <v>0</v>
      </c>
      <c r="CV102" s="217">
        <f t="shared" si="26"/>
        <v>0</v>
      </c>
      <c r="CW102" s="218">
        <f t="shared" si="27"/>
        <v>0</v>
      </c>
      <c r="CX102" s="223"/>
    </row>
    <row r="103" spans="1:102" x14ac:dyDescent="0.3">
      <c r="A103" s="349"/>
      <c r="B103" s="19" t="s">
        <v>35</v>
      </c>
      <c r="C103" s="8"/>
      <c r="D103" s="9"/>
      <c r="E103" s="6"/>
      <c r="F103" s="7"/>
      <c r="G103" s="8"/>
      <c r="H103" s="10"/>
      <c r="I103" s="11"/>
      <c r="J103" s="10"/>
      <c r="K103" s="8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7"/>
      <c r="AY103" s="34"/>
      <c r="AZ103" s="9"/>
      <c r="BA103" s="6"/>
      <c r="BB103" s="7"/>
      <c r="BC103" s="34"/>
      <c r="BD103" s="9"/>
      <c r="BE103" s="6"/>
      <c r="BF103" s="7"/>
      <c r="BG103" s="8"/>
      <c r="BH103" s="9"/>
      <c r="BI103" s="6"/>
      <c r="BJ103" s="35"/>
      <c r="BK103" s="34"/>
      <c r="BL103" s="9"/>
      <c r="BM103" s="6"/>
      <c r="BN103" s="7"/>
      <c r="BO103" s="34"/>
      <c r="BP103" s="9"/>
      <c r="BQ103" s="6"/>
      <c r="BR103" s="7"/>
      <c r="BS103" s="8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16">
        <f t="shared" si="25"/>
        <v>0</v>
      </c>
      <c r="CV103" s="217">
        <f t="shared" si="26"/>
        <v>0</v>
      </c>
      <c r="CW103" s="218">
        <f t="shared" si="27"/>
        <v>0</v>
      </c>
      <c r="CX103" s="223"/>
    </row>
    <row r="104" spans="1:102" x14ac:dyDescent="0.3">
      <c r="A104" s="349"/>
      <c r="B104" s="20" t="s">
        <v>109</v>
      </c>
      <c r="C104" s="8"/>
      <c r="D104" s="9"/>
      <c r="E104" s="6"/>
      <c r="F104" s="7"/>
      <c r="G104" s="8"/>
      <c r="H104" s="10"/>
      <c r="I104" s="11"/>
      <c r="J104" s="10"/>
      <c r="K104" s="8"/>
      <c r="L104" s="9"/>
      <c r="M104" s="6"/>
      <c r="N104" s="7"/>
      <c r="O104" s="8"/>
      <c r="P104" s="9"/>
      <c r="Q104" s="6"/>
      <c r="R104" s="7"/>
      <c r="S104" s="8"/>
      <c r="T104" s="9"/>
      <c r="U104" s="6"/>
      <c r="V104" s="7"/>
      <c r="W104" s="8"/>
      <c r="X104" s="9"/>
      <c r="Y104" s="6"/>
      <c r="Z104" s="7"/>
      <c r="AA104" s="8"/>
      <c r="AB104" s="9"/>
      <c r="AC104" s="6"/>
      <c r="AD104" s="7"/>
      <c r="AE104" s="8"/>
      <c r="AF104" s="9"/>
      <c r="AG104" s="6"/>
      <c r="AH104" s="7"/>
      <c r="AI104" s="8"/>
      <c r="AJ104" s="9"/>
      <c r="AK104" s="6"/>
      <c r="AL104" s="7"/>
      <c r="AM104" s="8"/>
      <c r="AN104" s="9"/>
      <c r="AO104" s="6"/>
      <c r="AP104" s="7"/>
      <c r="AQ104" s="8"/>
      <c r="AR104" s="9"/>
      <c r="AS104" s="6"/>
      <c r="AT104" s="7"/>
      <c r="AU104" s="8"/>
      <c r="AV104" s="9"/>
      <c r="AW104" s="6"/>
      <c r="AX104" s="7"/>
      <c r="AY104" s="34"/>
      <c r="AZ104" s="9"/>
      <c r="BA104" s="6"/>
      <c r="BB104" s="7"/>
      <c r="BC104" s="34"/>
      <c r="BD104" s="9"/>
      <c r="BE104" s="6"/>
      <c r="BF104" s="7"/>
      <c r="BG104" s="8"/>
      <c r="BH104" s="9"/>
      <c r="BI104" s="6"/>
      <c r="BJ104" s="35"/>
      <c r="BK104" s="34"/>
      <c r="BL104" s="9"/>
      <c r="BM104" s="6"/>
      <c r="BN104" s="7"/>
      <c r="BO104" s="34"/>
      <c r="BP104" s="9"/>
      <c r="BQ104" s="6"/>
      <c r="BR104" s="7"/>
      <c r="BS104" s="8"/>
      <c r="BT104" s="9"/>
      <c r="BU104" s="6"/>
      <c r="BV104" s="7"/>
      <c r="BW104" s="8"/>
      <c r="BX104" s="9"/>
      <c r="BY104" s="6"/>
      <c r="BZ104" s="7"/>
      <c r="CA104" s="8"/>
      <c r="CB104" s="9"/>
      <c r="CC104" s="6"/>
      <c r="CD104" s="7"/>
      <c r="CE104" s="8"/>
      <c r="CF104" s="9"/>
      <c r="CG104" s="6"/>
      <c r="CH104" s="7"/>
      <c r="CI104" s="8"/>
      <c r="CJ104" s="9"/>
      <c r="CK104" s="6"/>
      <c r="CL104" s="7"/>
      <c r="CM104" s="8"/>
      <c r="CN104" s="9"/>
      <c r="CO104" s="6"/>
      <c r="CP104" s="7"/>
      <c r="CQ104" s="8"/>
      <c r="CR104" s="9"/>
      <c r="CS104" s="6"/>
      <c r="CT104" s="7"/>
      <c r="CU104" s="216">
        <f t="shared" si="25"/>
        <v>0</v>
      </c>
      <c r="CV104" s="217">
        <f t="shared" si="26"/>
        <v>0</v>
      </c>
      <c r="CW104" s="218">
        <f t="shared" si="27"/>
        <v>0</v>
      </c>
      <c r="CX104" s="224"/>
    </row>
    <row r="105" spans="1:102" ht="15" thickBot="1" x14ac:dyDescent="0.35">
      <c r="A105" s="349"/>
      <c r="B105" s="20" t="s">
        <v>111</v>
      </c>
      <c r="C105" s="8"/>
      <c r="D105" s="9"/>
      <c r="E105" s="6"/>
      <c r="F105" s="7"/>
      <c r="G105" s="8"/>
      <c r="H105" s="10"/>
      <c r="I105" s="11"/>
      <c r="J105" s="10"/>
      <c r="K105" s="8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9"/>
      <c r="AW105" s="6"/>
      <c r="AX105" s="7"/>
      <c r="AY105" s="34"/>
      <c r="AZ105" s="9"/>
      <c r="BA105" s="6"/>
      <c r="BB105" s="7"/>
      <c r="BC105" s="34"/>
      <c r="BD105" s="9"/>
      <c r="BE105" s="6"/>
      <c r="BF105" s="7"/>
      <c r="BG105" s="8"/>
      <c r="BH105" s="9"/>
      <c r="BI105" s="6"/>
      <c r="BJ105" s="35"/>
      <c r="BK105" s="34"/>
      <c r="BL105" s="9"/>
      <c r="BM105" s="6"/>
      <c r="BN105" s="7"/>
      <c r="BO105" s="34"/>
      <c r="BP105" s="9"/>
      <c r="BQ105" s="6"/>
      <c r="BR105" s="7"/>
      <c r="BS105" s="8"/>
      <c r="BT105" s="9"/>
      <c r="BU105" s="6"/>
      <c r="BV105" s="7"/>
      <c r="BW105" s="8"/>
      <c r="BX105" s="9"/>
      <c r="BY105" s="6"/>
      <c r="BZ105" s="7"/>
      <c r="CA105" s="8"/>
      <c r="CB105" s="9"/>
      <c r="CC105" s="6"/>
      <c r="CD105" s="7"/>
      <c r="CE105" s="8"/>
      <c r="CF105" s="9"/>
      <c r="CG105" s="6"/>
      <c r="CH105" s="7"/>
      <c r="CI105" s="8"/>
      <c r="CJ105" s="9"/>
      <c r="CK105" s="6"/>
      <c r="CL105" s="7"/>
      <c r="CM105" s="8"/>
      <c r="CN105" s="9"/>
      <c r="CO105" s="6"/>
      <c r="CP105" s="7"/>
      <c r="CQ105" s="8"/>
      <c r="CR105" s="9"/>
      <c r="CS105" s="6"/>
      <c r="CT105" s="7"/>
      <c r="CU105" s="225">
        <f t="shared" si="25"/>
        <v>0</v>
      </c>
      <c r="CV105" s="217">
        <f t="shared" si="26"/>
        <v>0</v>
      </c>
      <c r="CW105" s="204">
        <f t="shared" si="27"/>
        <v>0</v>
      </c>
      <c r="CX105" s="208"/>
    </row>
    <row r="106" spans="1:102" ht="15" thickBot="1" x14ac:dyDescent="0.35">
      <c r="B106" s="21" t="s">
        <v>106</v>
      </c>
      <c r="C106" s="55"/>
      <c r="D106" s="56"/>
      <c r="E106" s="57"/>
      <c r="F106" s="58"/>
      <c r="G106" s="55"/>
      <c r="H106" s="59"/>
      <c r="I106" s="41">
        <v>1</v>
      </c>
      <c r="J106" s="40">
        <v>1</v>
      </c>
      <c r="K106" s="36">
        <v>1</v>
      </c>
      <c r="L106" s="37">
        <v>1</v>
      </c>
      <c r="M106" s="38">
        <v>1</v>
      </c>
      <c r="N106" s="39">
        <v>1</v>
      </c>
      <c r="O106" s="36">
        <v>1</v>
      </c>
      <c r="P106" s="37">
        <v>1</v>
      </c>
      <c r="Q106" s="38">
        <v>1</v>
      </c>
      <c r="R106" s="39">
        <v>1</v>
      </c>
      <c r="S106" s="36">
        <v>1</v>
      </c>
      <c r="T106" s="37">
        <v>1</v>
      </c>
      <c r="U106" s="38">
        <v>1</v>
      </c>
      <c r="V106" s="39">
        <v>1</v>
      </c>
      <c r="W106" s="36">
        <v>1</v>
      </c>
      <c r="X106" s="37">
        <v>1</v>
      </c>
      <c r="Y106" s="38">
        <v>1</v>
      </c>
      <c r="Z106" s="39">
        <v>1</v>
      </c>
      <c r="AA106" s="36">
        <v>1</v>
      </c>
      <c r="AB106" s="37">
        <v>1</v>
      </c>
      <c r="AC106" s="38">
        <v>1</v>
      </c>
      <c r="AD106" s="39">
        <v>1</v>
      </c>
      <c r="AE106" s="36">
        <v>1</v>
      </c>
      <c r="AF106" s="37">
        <v>1</v>
      </c>
      <c r="AG106" s="38">
        <v>1</v>
      </c>
      <c r="AH106" s="39">
        <v>1</v>
      </c>
      <c r="AI106" s="36">
        <v>1</v>
      </c>
      <c r="AJ106" s="37">
        <v>1</v>
      </c>
      <c r="AK106" s="38">
        <v>1</v>
      </c>
      <c r="AL106" s="39">
        <v>1</v>
      </c>
      <c r="AM106" s="36">
        <v>1</v>
      </c>
      <c r="AN106" s="37">
        <v>1</v>
      </c>
      <c r="AO106" s="38">
        <v>1</v>
      </c>
      <c r="AP106" s="39">
        <v>1</v>
      </c>
      <c r="AQ106" s="36">
        <v>1</v>
      </c>
      <c r="AR106" s="37">
        <v>1</v>
      </c>
      <c r="AS106" s="38">
        <v>1</v>
      </c>
      <c r="AT106" s="39">
        <v>1</v>
      </c>
      <c r="AU106" s="36">
        <v>1</v>
      </c>
      <c r="AV106" s="37">
        <v>1</v>
      </c>
      <c r="AW106" s="38">
        <v>1</v>
      </c>
      <c r="AX106" s="39">
        <v>1</v>
      </c>
      <c r="AY106" s="43">
        <v>1</v>
      </c>
      <c r="AZ106" s="37">
        <v>1</v>
      </c>
      <c r="BA106" s="38">
        <v>1</v>
      </c>
      <c r="BB106" s="39">
        <v>1</v>
      </c>
      <c r="BC106" s="36">
        <v>1</v>
      </c>
      <c r="BD106" s="37">
        <v>1</v>
      </c>
      <c r="BE106" s="38">
        <v>1</v>
      </c>
      <c r="BF106" s="39">
        <v>1</v>
      </c>
      <c r="BG106" s="36"/>
      <c r="BH106" s="37"/>
      <c r="BI106" s="38"/>
      <c r="BJ106" s="42"/>
      <c r="BK106" s="75"/>
      <c r="BL106" s="56"/>
      <c r="BM106" s="57"/>
      <c r="BN106" s="58"/>
      <c r="BO106" s="60"/>
      <c r="BP106" s="56"/>
      <c r="BQ106" s="57"/>
      <c r="BR106" s="58"/>
      <c r="BS106" s="55"/>
      <c r="BT106" s="56"/>
      <c r="BU106" s="57"/>
      <c r="BV106" s="58"/>
      <c r="BW106" s="55"/>
      <c r="BX106" s="56"/>
      <c r="BY106" s="57"/>
      <c r="BZ106" s="58"/>
      <c r="CA106" s="55"/>
      <c r="CB106" s="56"/>
      <c r="CC106" s="57"/>
      <c r="CD106" s="58"/>
      <c r="CE106" s="55"/>
      <c r="CF106" s="56"/>
      <c r="CG106" s="57"/>
      <c r="CH106" s="58"/>
      <c r="CI106" s="55"/>
      <c r="CJ106" s="56"/>
      <c r="CK106" s="57"/>
      <c r="CL106" s="58"/>
      <c r="CM106" s="55"/>
      <c r="CN106" s="56"/>
      <c r="CO106" s="57"/>
      <c r="CP106" s="58"/>
      <c r="CQ106" s="55"/>
      <c r="CR106" s="56"/>
      <c r="CS106" s="57"/>
      <c r="CT106" s="58"/>
      <c r="CU106" s="225">
        <f t="shared" si="25"/>
        <v>12.5</v>
      </c>
      <c r="CV106" s="217">
        <f t="shared" si="26"/>
        <v>0</v>
      </c>
      <c r="CW106" s="204">
        <f t="shared" si="27"/>
        <v>12.5</v>
      </c>
      <c r="CX106" s="208"/>
    </row>
    <row r="107" spans="1:102" x14ac:dyDescent="0.3">
      <c r="B107" s="183" t="s">
        <v>59</v>
      </c>
      <c r="C107" s="307">
        <f t="shared" ref="C107:BN107" si="28" xml:space="preserve"> SUM(C90:C106)</f>
        <v>0</v>
      </c>
      <c r="D107" s="307">
        <f t="shared" si="28"/>
        <v>0</v>
      </c>
      <c r="E107" s="307">
        <f t="shared" si="28"/>
        <v>0</v>
      </c>
      <c r="F107" s="307">
        <f t="shared" si="28"/>
        <v>0</v>
      </c>
      <c r="G107" s="307">
        <f t="shared" si="28"/>
        <v>0</v>
      </c>
      <c r="H107" s="307">
        <f t="shared" si="28"/>
        <v>0</v>
      </c>
      <c r="I107" s="307">
        <f t="shared" si="28"/>
        <v>1</v>
      </c>
      <c r="J107" s="307">
        <f t="shared" si="28"/>
        <v>1</v>
      </c>
      <c r="K107" s="307">
        <f t="shared" si="28"/>
        <v>1</v>
      </c>
      <c r="L107" s="307">
        <f t="shared" si="28"/>
        <v>1</v>
      </c>
      <c r="M107" s="307">
        <f t="shared" si="28"/>
        <v>1</v>
      </c>
      <c r="N107" s="307">
        <f t="shared" si="28"/>
        <v>1</v>
      </c>
      <c r="O107" s="307">
        <f t="shared" si="28"/>
        <v>1</v>
      </c>
      <c r="P107" s="307">
        <f t="shared" si="28"/>
        <v>1</v>
      </c>
      <c r="Q107" s="307">
        <f t="shared" si="28"/>
        <v>1</v>
      </c>
      <c r="R107" s="307">
        <f t="shared" si="28"/>
        <v>1</v>
      </c>
      <c r="S107" s="307">
        <f t="shared" si="28"/>
        <v>1</v>
      </c>
      <c r="T107" s="307">
        <f t="shared" si="28"/>
        <v>1</v>
      </c>
      <c r="U107" s="307">
        <f t="shared" si="28"/>
        <v>1</v>
      </c>
      <c r="V107" s="307">
        <f t="shared" si="28"/>
        <v>1</v>
      </c>
      <c r="W107" s="307">
        <f t="shared" si="28"/>
        <v>1</v>
      </c>
      <c r="X107" s="307">
        <f t="shared" si="28"/>
        <v>1</v>
      </c>
      <c r="Y107" s="307">
        <f t="shared" si="28"/>
        <v>1</v>
      </c>
      <c r="Z107" s="307">
        <f t="shared" si="28"/>
        <v>1</v>
      </c>
      <c r="AA107" s="307">
        <f t="shared" si="28"/>
        <v>1</v>
      </c>
      <c r="AB107" s="307">
        <f t="shared" si="28"/>
        <v>1</v>
      </c>
      <c r="AC107" s="307">
        <f t="shared" si="28"/>
        <v>1</v>
      </c>
      <c r="AD107" s="307">
        <f t="shared" si="28"/>
        <v>1</v>
      </c>
      <c r="AE107" s="307">
        <f t="shared" si="28"/>
        <v>1</v>
      </c>
      <c r="AF107" s="307">
        <f t="shared" si="28"/>
        <v>1</v>
      </c>
      <c r="AG107" s="307">
        <f t="shared" si="28"/>
        <v>1</v>
      </c>
      <c r="AH107" s="307">
        <f t="shared" si="28"/>
        <v>1</v>
      </c>
      <c r="AI107" s="307">
        <f t="shared" si="28"/>
        <v>1</v>
      </c>
      <c r="AJ107" s="307">
        <f t="shared" si="28"/>
        <v>1</v>
      </c>
      <c r="AK107" s="307">
        <f t="shared" si="28"/>
        <v>1</v>
      </c>
      <c r="AL107" s="307">
        <f t="shared" si="28"/>
        <v>1</v>
      </c>
      <c r="AM107" s="307">
        <f t="shared" si="28"/>
        <v>1</v>
      </c>
      <c r="AN107" s="307">
        <f t="shared" si="28"/>
        <v>1</v>
      </c>
      <c r="AO107" s="307">
        <f t="shared" si="28"/>
        <v>1</v>
      </c>
      <c r="AP107" s="307">
        <f t="shared" si="28"/>
        <v>1</v>
      </c>
      <c r="AQ107" s="307">
        <f t="shared" si="28"/>
        <v>1</v>
      </c>
      <c r="AR107" s="307">
        <f t="shared" si="28"/>
        <v>1</v>
      </c>
      <c r="AS107" s="307">
        <f t="shared" si="28"/>
        <v>1</v>
      </c>
      <c r="AT107" s="307">
        <f t="shared" si="28"/>
        <v>1</v>
      </c>
      <c r="AU107" s="307">
        <f t="shared" si="28"/>
        <v>1</v>
      </c>
      <c r="AV107" s="307">
        <f t="shared" si="28"/>
        <v>1</v>
      </c>
      <c r="AW107" s="307">
        <f t="shared" si="28"/>
        <v>1</v>
      </c>
      <c r="AX107" s="307">
        <f t="shared" si="28"/>
        <v>1</v>
      </c>
      <c r="AY107" s="307">
        <f t="shared" si="28"/>
        <v>1</v>
      </c>
      <c r="AZ107" s="307">
        <f t="shared" si="28"/>
        <v>1</v>
      </c>
      <c r="BA107" s="307">
        <f t="shared" si="28"/>
        <v>1</v>
      </c>
      <c r="BB107" s="307">
        <f t="shared" si="28"/>
        <v>1</v>
      </c>
      <c r="BC107" s="307">
        <f t="shared" si="28"/>
        <v>1</v>
      </c>
      <c r="BD107" s="307">
        <f t="shared" si="28"/>
        <v>1</v>
      </c>
      <c r="BE107" s="307">
        <f t="shared" si="28"/>
        <v>1</v>
      </c>
      <c r="BF107" s="307">
        <f t="shared" si="28"/>
        <v>1</v>
      </c>
      <c r="BG107" s="307">
        <f t="shared" si="28"/>
        <v>0</v>
      </c>
      <c r="BH107" s="307">
        <f t="shared" si="28"/>
        <v>0</v>
      </c>
      <c r="BI107" s="307">
        <f t="shared" si="28"/>
        <v>0</v>
      </c>
      <c r="BJ107" s="307">
        <f t="shared" si="28"/>
        <v>0</v>
      </c>
      <c r="BK107" s="307">
        <f t="shared" si="28"/>
        <v>0</v>
      </c>
      <c r="BL107" s="307">
        <f t="shared" si="28"/>
        <v>0</v>
      </c>
      <c r="BM107" s="307">
        <f t="shared" si="28"/>
        <v>0</v>
      </c>
      <c r="BN107" s="307">
        <f t="shared" si="28"/>
        <v>0</v>
      </c>
      <c r="BO107" s="307">
        <f t="shared" ref="BO107:CT107" si="29" xml:space="preserve"> SUM(BO90:BO106)</f>
        <v>0</v>
      </c>
      <c r="BP107" s="307">
        <f t="shared" si="29"/>
        <v>0</v>
      </c>
      <c r="BQ107" s="307">
        <f t="shared" si="29"/>
        <v>0</v>
      </c>
      <c r="BR107" s="307">
        <f t="shared" si="29"/>
        <v>0</v>
      </c>
      <c r="BS107" s="307">
        <f t="shared" si="29"/>
        <v>0</v>
      </c>
      <c r="BT107" s="307">
        <f t="shared" si="29"/>
        <v>0</v>
      </c>
      <c r="BU107" s="307">
        <f t="shared" si="29"/>
        <v>0</v>
      </c>
      <c r="BV107" s="307">
        <f t="shared" si="29"/>
        <v>0</v>
      </c>
      <c r="BW107" s="307">
        <f t="shared" si="29"/>
        <v>0</v>
      </c>
      <c r="BX107" s="307">
        <f t="shared" si="29"/>
        <v>0</v>
      </c>
      <c r="BY107" s="307">
        <f t="shared" si="29"/>
        <v>0</v>
      </c>
      <c r="BZ107" s="307">
        <f t="shared" si="29"/>
        <v>0</v>
      </c>
      <c r="CA107" s="307">
        <f t="shared" si="29"/>
        <v>0</v>
      </c>
      <c r="CB107" s="307">
        <f t="shared" si="29"/>
        <v>0</v>
      </c>
      <c r="CC107" s="307">
        <f t="shared" si="29"/>
        <v>0</v>
      </c>
      <c r="CD107" s="307">
        <f t="shared" si="29"/>
        <v>0</v>
      </c>
      <c r="CE107" s="307">
        <f t="shared" si="29"/>
        <v>0</v>
      </c>
      <c r="CF107" s="307">
        <f t="shared" si="29"/>
        <v>0</v>
      </c>
      <c r="CG107" s="307">
        <f t="shared" si="29"/>
        <v>0</v>
      </c>
      <c r="CH107" s="307">
        <f t="shared" si="29"/>
        <v>0</v>
      </c>
      <c r="CI107" s="307">
        <f t="shared" si="29"/>
        <v>0</v>
      </c>
      <c r="CJ107" s="307">
        <f t="shared" si="29"/>
        <v>0</v>
      </c>
      <c r="CK107" s="307">
        <f t="shared" si="29"/>
        <v>0</v>
      </c>
      <c r="CL107" s="307">
        <f t="shared" si="29"/>
        <v>0</v>
      </c>
      <c r="CM107" s="307">
        <f t="shared" si="29"/>
        <v>0</v>
      </c>
      <c r="CN107" s="307">
        <f t="shared" si="29"/>
        <v>0</v>
      </c>
      <c r="CO107" s="307">
        <f t="shared" si="29"/>
        <v>0</v>
      </c>
      <c r="CP107" s="307">
        <f t="shared" si="29"/>
        <v>0</v>
      </c>
      <c r="CQ107" s="307">
        <f t="shared" si="29"/>
        <v>0</v>
      </c>
      <c r="CR107" s="307">
        <f t="shared" si="29"/>
        <v>0</v>
      </c>
      <c r="CS107" s="307">
        <f t="shared" si="29"/>
        <v>0</v>
      </c>
      <c r="CT107" s="307">
        <f t="shared" si="29"/>
        <v>0</v>
      </c>
      <c r="CU107" s="208"/>
      <c r="CV107" s="208"/>
      <c r="CW107" s="208"/>
      <c r="CX107" s="208"/>
    </row>
    <row r="108" spans="1:102" ht="15" thickBot="1" x14ac:dyDescent="0.35">
      <c r="C108" s="348" t="s">
        <v>20</v>
      </c>
      <c r="D108" s="341"/>
      <c r="E108" s="341"/>
      <c r="F108" s="341"/>
      <c r="G108" s="341" t="s">
        <v>21</v>
      </c>
      <c r="H108" s="341"/>
      <c r="I108" s="341"/>
      <c r="J108" s="341"/>
      <c r="K108" s="341" t="s">
        <v>23</v>
      </c>
      <c r="L108" s="341"/>
      <c r="M108" s="341"/>
      <c r="N108" s="341"/>
      <c r="O108" s="341" t="s">
        <v>22</v>
      </c>
      <c r="P108" s="341"/>
      <c r="Q108" s="341"/>
      <c r="R108" s="341"/>
      <c r="S108" s="341" t="s">
        <v>0</v>
      </c>
      <c r="T108" s="341"/>
      <c r="U108" s="341"/>
      <c r="V108" s="341"/>
      <c r="W108" s="341" t="s">
        <v>1</v>
      </c>
      <c r="X108" s="341"/>
      <c r="Y108" s="341"/>
      <c r="Z108" s="341"/>
      <c r="AA108" s="341" t="s">
        <v>2</v>
      </c>
      <c r="AB108" s="341"/>
      <c r="AC108" s="341"/>
      <c r="AD108" s="341"/>
      <c r="AE108" s="341" t="s">
        <v>3</v>
      </c>
      <c r="AF108" s="341"/>
      <c r="AG108" s="341"/>
      <c r="AH108" s="341"/>
      <c r="AI108" s="341" t="s">
        <v>4</v>
      </c>
      <c r="AJ108" s="341"/>
      <c r="AK108" s="341"/>
      <c r="AL108" s="341"/>
      <c r="AM108" s="341" t="s">
        <v>5</v>
      </c>
      <c r="AN108" s="341"/>
      <c r="AO108" s="341"/>
      <c r="AP108" s="341"/>
      <c r="AQ108" s="341" t="s">
        <v>6</v>
      </c>
      <c r="AR108" s="341"/>
      <c r="AS108" s="341"/>
      <c r="AT108" s="341"/>
      <c r="AU108" s="390" t="s">
        <v>7</v>
      </c>
      <c r="AV108" s="390"/>
      <c r="AW108" s="390"/>
      <c r="AX108" s="390"/>
      <c r="AY108" s="390" t="s">
        <v>8</v>
      </c>
      <c r="AZ108" s="390"/>
      <c r="BA108" s="390"/>
      <c r="BB108" s="390"/>
      <c r="BC108" s="390" t="s">
        <v>9</v>
      </c>
      <c r="BD108" s="390"/>
      <c r="BE108" s="390"/>
      <c r="BF108" s="390"/>
      <c r="BG108" s="341" t="s">
        <v>10</v>
      </c>
      <c r="BH108" s="341"/>
      <c r="BI108" s="341"/>
      <c r="BJ108" s="341"/>
      <c r="BK108" s="341" t="s">
        <v>11</v>
      </c>
      <c r="BL108" s="341"/>
      <c r="BM108" s="341"/>
      <c r="BN108" s="341"/>
      <c r="BO108" s="341" t="s">
        <v>12</v>
      </c>
      <c r="BP108" s="341"/>
      <c r="BQ108" s="341"/>
      <c r="BR108" s="341"/>
      <c r="BS108" s="341" t="s">
        <v>13</v>
      </c>
      <c r="BT108" s="341"/>
      <c r="BU108" s="341"/>
      <c r="BV108" s="341"/>
      <c r="BW108" s="341" t="s">
        <v>14</v>
      </c>
      <c r="BX108" s="341"/>
      <c r="BY108" s="341"/>
      <c r="BZ108" s="341"/>
      <c r="CA108" s="341" t="s">
        <v>15</v>
      </c>
      <c r="CB108" s="341"/>
      <c r="CC108" s="341"/>
      <c r="CD108" s="341"/>
      <c r="CE108" s="341" t="s">
        <v>16</v>
      </c>
      <c r="CF108" s="341"/>
      <c r="CG108" s="341"/>
      <c r="CH108" s="341"/>
      <c r="CI108" s="341" t="s">
        <v>17</v>
      </c>
      <c r="CJ108" s="341"/>
      <c r="CK108" s="341"/>
      <c r="CL108" s="341"/>
      <c r="CM108" s="341" t="s">
        <v>18</v>
      </c>
      <c r="CN108" s="341"/>
      <c r="CO108" s="341"/>
      <c r="CP108" s="341"/>
      <c r="CQ108" s="341" t="s">
        <v>19</v>
      </c>
      <c r="CR108" s="341"/>
      <c r="CS108" s="341"/>
      <c r="CT108" s="342"/>
      <c r="CU108" s="208"/>
      <c r="CV108" s="208"/>
      <c r="CW108" s="208"/>
      <c r="CX108" s="208"/>
    </row>
    <row r="109" spans="1:102" ht="15" thickBot="1" x14ac:dyDescent="0.35">
      <c r="I109" s="189"/>
      <c r="J109" s="189"/>
      <c r="AU109" s="345" t="s">
        <v>40</v>
      </c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6"/>
      <c r="BF109" s="347"/>
      <c r="CU109" s="208"/>
      <c r="CV109" s="208"/>
      <c r="CW109" s="208"/>
      <c r="CX109" s="208"/>
    </row>
    <row r="110" spans="1:102" x14ac:dyDescent="0.3">
      <c r="C110" s="354" t="s">
        <v>20</v>
      </c>
      <c r="D110" s="343"/>
      <c r="E110" s="343"/>
      <c r="F110" s="343"/>
      <c r="G110" s="343" t="s">
        <v>21</v>
      </c>
      <c r="H110" s="343"/>
      <c r="I110" s="341"/>
      <c r="J110" s="341"/>
      <c r="K110" s="392" t="s">
        <v>23</v>
      </c>
      <c r="L110" s="352"/>
      <c r="M110" s="352"/>
      <c r="N110" s="352"/>
      <c r="O110" s="352" t="s">
        <v>22</v>
      </c>
      <c r="P110" s="352"/>
      <c r="Q110" s="352"/>
      <c r="R110" s="352"/>
      <c r="S110" s="352" t="s">
        <v>0</v>
      </c>
      <c r="T110" s="352"/>
      <c r="U110" s="352"/>
      <c r="V110" s="352"/>
      <c r="W110" s="352" t="s">
        <v>1</v>
      </c>
      <c r="X110" s="352"/>
      <c r="Y110" s="352"/>
      <c r="Z110" s="352"/>
      <c r="AA110" s="352" t="s">
        <v>2</v>
      </c>
      <c r="AB110" s="352"/>
      <c r="AC110" s="352"/>
      <c r="AD110" s="353"/>
      <c r="AE110" s="343" t="s">
        <v>3</v>
      </c>
      <c r="AF110" s="343"/>
      <c r="AG110" s="343"/>
      <c r="AH110" s="343"/>
      <c r="AI110" s="343" t="s">
        <v>4</v>
      </c>
      <c r="AJ110" s="343"/>
      <c r="AK110" s="343"/>
      <c r="AL110" s="343"/>
      <c r="AM110" s="343" t="s">
        <v>5</v>
      </c>
      <c r="AN110" s="343"/>
      <c r="AO110" s="343"/>
      <c r="AP110" s="343"/>
      <c r="AQ110" s="343" t="s">
        <v>6</v>
      </c>
      <c r="AR110" s="343"/>
      <c r="AS110" s="343"/>
      <c r="AT110" s="343"/>
      <c r="AU110" s="343" t="s">
        <v>7</v>
      </c>
      <c r="AV110" s="343"/>
      <c r="AW110" s="343"/>
      <c r="AX110" s="344"/>
      <c r="AY110" s="343" t="s">
        <v>8</v>
      </c>
      <c r="AZ110" s="343"/>
      <c r="BA110" s="343"/>
      <c r="BB110" s="344"/>
      <c r="BC110" s="343" t="s">
        <v>9</v>
      </c>
      <c r="BD110" s="343"/>
      <c r="BE110" s="343"/>
      <c r="BF110" s="343"/>
      <c r="BG110" s="343" t="s">
        <v>10</v>
      </c>
      <c r="BH110" s="343"/>
      <c r="BI110" s="343"/>
      <c r="BJ110" s="343"/>
      <c r="BK110" s="343" t="s">
        <v>11</v>
      </c>
      <c r="BL110" s="343"/>
      <c r="BM110" s="343"/>
      <c r="BN110" s="343"/>
      <c r="BO110" s="343" t="s">
        <v>12</v>
      </c>
      <c r="BP110" s="343"/>
      <c r="BQ110" s="343"/>
      <c r="BR110" s="343"/>
      <c r="BS110" s="343" t="s">
        <v>13</v>
      </c>
      <c r="BT110" s="343"/>
      <c r="BU110" s="343"/>
      <c r="BV110" s="343"/>
      <c r="BW110" s="343" t="s">
        <v>14</v>
      </c>
      <c r="BX110" s="343"/>
      <c r="BY110" s="343"/>
      <c r="BZ110" s="343"/>
      <c r="CA110" s="343" t="s">
        <v>15</v>
      </c>
      <c r="CB110" s="343"/>
      <c r="CC110" s="343"/>
      <c r="CD110" s="343"/>
      <c r="CE110" s="343" t="s">
        <v>16</v>
      </c>
      <c r="CF110" s="343"/>
      <c r="CG110" s="343"/>
      <c r="CH110" s="343"/>
      <c r="CI110" s="343" t="s">
        <v>17</v>
      </c>
      <c r="CJ110" s="343"/>
      <c r="CK110" s="343"/>
      <c r="CL110" s="343"/>
      <c r="CM110" s="343" t="s">
        <v>18</v>
      </c>
      <c r="CN110" s="343"/>
      <c r="CO110" s="343"/>
      <c r="CP110" s="343"/>
      <c r="CQ110" s="343" t="s">
        <v>19</v>
      </c>
      <c r="CR110" s="343"/>
      <c r="CS110" s="343"/>
      <c r="CT110" s="344"/>
      <c r="CU110" s="205" t="s">
        <v>67</v>
      </c>
      <c r="CV110" s="206" t="s">
        <v>68</v>
      </c>
      <c r="CW110" s="207" t="s">
        <v>69</v>
      </c>
      <c r="CX110" s="208"/>
    </row>
    <row r="111" spans="1:102" ht="15.75" hidden="1" customHeight="1" thickBot="1" x14ac:dyDescent="0.35">
      <c r="A111" s="349" t="s">
        <v>25</v>
      </c>
      <c r="B111" s="14" t="s">
        <v>27</v>
      </c>
      <c r="C111" s="25"/>
      <c r="D111" s="26"/>
      <c r="E111" s="27"/>
      <c r="F111" s="27"/>
      <c r="G111" s="25"/>
      <c r="H111" s="26"/>
      <c r="I111" s="27"/>
      <c r="J111" s="28"/>
      <c r="K111" s="25"/>
      <c r="L111" s="26"/>
      <c r="M111" s="27"/>
      <c r="N111" s="30"/>
      <c r="O111" s="25"/>
      <c r="P111" s="26"/>
      <c r="Q111" s="27"/>
      <c r="R111" s="30"/>
      <c r="S111" s="25"/>
      <c r="T111" s="26"/>
      <c r="U111" s="27"/>
      <c r="V111" s="30"/>
      <c r="W111" s="25"/>
      <c r="X111" s="26"/>
      <c r="Y111" s="27"/>
      <c r="Z111" s="30"/>
      <c r="AA111" s="25"/>
      <c r="AB111" s="26"/>
      <c r="AC111" s="27"/>
      <c r="AD111" s="31"/>
      <c r="AE111" s="32"/>
      <c r="AF111" s="26"/>
      <c r="AG111" s="27"/>
      <c r="AH111" s="30"/>
      <c r="AI111" s="25"/>
      <c r="AJ111" s="26"/>
      <c r="AK111" s="27"/>
      <c r="AL111" s="30"/>
      <c r="AM111" s="25"/>
      <c r="AN111" s="26"/>
      <c r="AO111" s="27"/>
      <c r="AP111" s="30"/>
      <c r="AQ111" s="25"/>
      <c r="AR111" s="26"/>
      <c r="AS111" s="27"/>
      <c r="AT111" s="30"/>
      <c r="AU111" s="25"/>
      <c r="AV111" s="26"/>
      <c r="AW111" s="27"/>
      <c r="AX111" s="30"/>
      <c r="AY111" s="32"/>
      <c r="AZ111" s="26"/>
      <c r="BA111" s="27"/>
      <c r="BB111" s="30"/>
      <c r="BC111" s="32"/>
      <c r="BD111" s="26"/>
      <c r="BE111" s="27"/>
      <c r="BF111" s="30"/>
      <c r="BG111" s="25"/>
      <c r="BH111" s="26"/>
      <c r="BI111" s="27"/>
      <c r="BJ111" s="30"/>
      <c r="BK111" s="25"/>
      <c r="BL111" s="26"/>
      <c r="BM111" s="27"/>
      <c r="BN111" s="30"/>
      <c r="BO111" s="25"/>
      <c r="BP111" s="26"/>
      <c r="BQ111" s="27"/>
      <c r="BR111" s="30"/>
      <c r="BS111" s="25"/>
      <c r="BT111" s="26"/>
      <c r="BU111" s="27"/>
      <c r="BV111" s="30"/>
      <c r="BW111" s="25"/>
      <c r="BX111" s="26"/>
      <c r="BY111" s="27"/>
      <c r="BZ111" s="30"/>
      <c r="CA111" s="25"/>
      <c r="CB111" s="26"/>
      <c r="CC111" s="27"/>
      <c r="CD111" s="30"/>
      <c r="CE111" s="25"/>
      <c r="CF111" s="26"/>
      <c r="CG111" s="27"/>
      <c r="CH111" s="30"/>
      <c r="CI111" s="25"/>
      <c r="CJ111" s="26"/>
      <c r="CK111" s="27"/>
      <c r="CL111" s="30"/>
      <c r="CM111" s="25"/>
      <c r="CN111" s="26"/>
      <c r="CO111" s="27"/>
      <c r="CP111" s="30"/>
      <c r="CQ111" s="25"/>
      <c r="CR111" s="26"/>
      <c r="CS111" s="27"/>
      <c r="CT111" s="30"/>
      <c r="CU111" s="209">
        <f>SUM(C111:CT111)/4</f>
        <v>0</v>
      </c>
      <c r="CV111" s="210"/>
      <c r="CW111" s="211"/>
      <c r="CX111" s="208"/>
    </row>
    <row r="112" spans="1:102" ht="15.75" hidden="1" customHeight="1" thickBot="1" x14ac:dyDescent="0.35">
      <c r="A112" s="349"/>
      <c r="B112" s="15" t="s">
        <v>28</v>
      </c>
      <c r="C112" s="8"/>
      <c r="D112" s="9"/>
      <c r="E112" s="6"/>
      <c r="F112" s="7"/>
      <c r="G112" s="34"/>
      <c r="H112" s="9"/>
      <c r="I112" s="6"/>
      <c r="J112" s="10"/>
      <c r="K112" s="8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35"/>
      <c r="AE112" s="34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34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212">
        <f t="shared" ref="CU112:CU118" si="30">SUM(C112:CT112)/4</f>
        <v>0</v>
      </c>
      <c r="CV112" s="213"/>
      <c r="CW112" s="211"/>
      <c r="CX112" s="208"/>
    </row>
    <row r="113" spans="1:102" ht="15.75" hidden="1" customHeight="1" thickBot="1" x14ac:dyDescent="0.35">
      <c r="A113" s="349"/>
      <c r="B113" s="15" t="s">
        <v>28</v>
      </c>
      <c r="C113" s="8"/>
      <c r="D113" s="9"/>
      <c r="E113" s="6"/>
      <c r="F113" s="6"/>
      <c r="G113" s="8"/>
      <c r="H113" s="9"/>
      <c r="I113" s="6"/>
      <c r="J113" s="10"/>
      <c r="K113" s="8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35"/>
      <c r="AE113" s="34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34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12">
        <f t="shared" si="30"/>
        <v>0</v>
      </c>
      <c r="CV113" s="213"/>
      <c r="CW113" s="211"/>
      <c r="CX113" s="208"/>
    </row>
    <row r="114" spans="1:102" ht="15.75" hidden="1" customHeight="1" thickBot="1" x14ac:dyDescent="0.35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10"/>
      <c r="K114" s="8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35"/>
      <c r="AE114" s="34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34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212">
        <f t="shared" si="30"/>
        <v>0</v>
      </c>
      <c r="CV114" s="213"/>
      <c r="CW114" s="211"/>
      <c r="CX114" s="208"/>
    </row>
    <row r="115" spans="1:102" ht="15.75" hidden="1" customHeight="1" thickBot="1" x14ac:dyDescent="0.35">
      <c r="A115" s="349"/>
      <c r="B115" s="15" t="s">
        <v>28</v>
      </c>
      <c r="C115" s="8"/>
      <c r="D115" s="9"/>
      <c r="E115" s="6"/>
      <c r="F115" s="7"/>
      <c r="G115" s="8"/>
      <c r="H115" s="9"/>
      <c r="I115" s="6"/>
      <c r="J115" s="10"/>
      <c r="K115" s="8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35"/>
      <c r="AE115" s="34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34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212">
        <f t="shared" si="30"/>
        <v>0</v>
      </c>
      <c r="CV115" s="213"/>
      <c r="CW115" s="211"/>
      <c r="CX115" s="208"/>
    </row>
    <row r="116" spans="1:102" ht="15.75" hidden="1" customHeight="1" thickBot="1" x14ac:dyDescent="0.35">
      <c r="A116" s="349"/>
      <c r="B116" s="15" t="s">
        <v>35</v>
      </c>
      <c r="C116" s="8"/>
      <c r="D116" s="9"/>
      <c r="E116" s="6"/>
      <c r="F116" s="34"/>
      <c r="G116" s="8"/>
      <c r="H116" s="9"/>
      <c r="I116" s="6"/>
      <c r="J116" s="10"/>
      <c r="K116" s="8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35"/>
      <c r="AE116" s="34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34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212">
        <f t="shared" si="30"/>
        <v>0</v>
      </c>
      <c r="CV116" s="213"/>
      <c r="CW116" s="211"/>
      <c r="CX116" s="214" t="s">
        <v>31</v>
      </c>
    </row>
    <row r="117" spans="1:102" ht="15.75" hidden="1" customHeight="1" thickBot="1" x14ac:dyDescent="0.35">
      <c r="A117" s="349"/>
      <c r="B117" s="22" t="s">
        <v>29</v>
      </c>
      <c r="C117" s="8"/>
      <c r="D117" s="9"/>
      <c r="E117" s="6"/>
      <c r="F117" s="7"/>
      <c r="G117" s="8"/>
      <c r="H117" s="9"/>
      <c r="I117" s="6"/>
      <c r="J117" s="10"/>
      <c r="K117" s="8"/>
      <c r="L117" s="9"/>
      <c r="M117" s="6"/>
      <c r="N117" s="7"/>
      <c r="O117" s="8"/>
      <c r="P117" s="9"/>
      <c r="Q117" s="6"/>
      <c r="R117" s="7"/>
      <c r="S117" s="8"/>
      <c r="T117" s="9"/>
      <c r="U117" s="6"/>
      <c r="V117" s="7"/>
      <c r="W117" s="8"/>
      <c r="X117" s="9"/>
      <c r="Y117" s="6"/>
      <c r="Z117" s="7"/>
      <c r="AA117" s="8"/>
      <c r="AB117" s="9"/>
      <c r="AC117" s="6"/>
      <c r="AD117" s="35"/>
      <c r="AE117" s="34"/>
      <c r="AF117" s="9"/>
      <c r="AG117" s="6"/>
      <c r="AH117" s="7"/>
      <c r="AI117" s="8"/>
      <c r="AJ117" s="9"/>
      <c r="AK117" s="6"/>
      <c r="AL117" s="7"/>
      <c r="AM117" s="8"/>
      <c r="AN117" s="9"/>
      <c r="AO117" s="6"/>
      <c r="AP117" s="7"/>
      <c r="AQ117" s="8"/>
      <c r="AR117" s="9"/>
      <c r="AS117" s="6"/>
      <c r="AT117" s="7"/>
      <c r="AU117" s="8"/>
      <c r="AV117" s="9"/>
      <c r="AW117" s="6"/>
      <c r="AX117" s="7"/>
      <c r="AY117" s="34"/>
      <c r="AZ117" s="9"/>
      <c r="BA117" s="6"/>
      <c r="BB117" s="7"/>
      <c r="BC117" s="34"/>
      <c r="BD117" s="9"/>
      <c r="BE117" s="6"/>
      <c r="BF117" s="7"/>
      <c r="BG117" s="8"/>
      <c r="BH117" s="9"/>
      <c r="BI117" s="6"/>
      <c r="BJ117" s="7"/>
      <c r="BK117" s="8"/>
      <c r="BL117" s="9"/>
      <c r="BM117" s="6"/>
      <c r="BN117" s="7"/>
      <c r="BO117" s="8"/>
      <c r="BP117" s="9"/>
      <c r="BQ117" s="6"/>
      <c r="BR117" s="7"/>
      <c r="BS117" s="8"/>
      <c r="BT117" s="9"/>
      <c r="BU117" s="6"/>
      <c r="BV117" s="7"/>
      <c r="BW117" s="8"/>
      <c r="BX117" s="9"/>
      <c r="BY117" s="6"/>
      <c r="BZ117" s="7"/>
      <c r="CA117" s="8"/>
      <c r="CB117" s="9"/>
      <c r="CC117" s="6"/>
      <c r="CD117" s="7"/>
      <c r="CE117" s="8"/>
      <c r="CF117" s="9"/>
      <c r="CG117" s="6"/>
      <c r="CH117" s="7"/>
      <c r="CI117" s="8"/>
      <c r="CJ117" s="9"/>
      <c r="CK117" s="6"/>
      <c r="CL117" s="7"/>
      <c r="CM117" s="8"/>
      <c r="CN117" s="9"/>
      <c r="CO117" s="6"/>
      <c r="CP117" s="7"/>
      <c r="CQ117" s="8"/>
      <c r="CR117" s="9"/>
      <c r="CS117" s="6"/>
      <c r="CT117" s="7"/>
      <c r="CU117" s="212">
        <f t="shared" si="30"/>
        <v>0</v>
      </c>
      <c r="CV117" s="213"/>
      <c r="CW117" s="211"/>
      <c r="CX117" s="215">
        <f>SUM(CU111:CU118)</f>
        <v>0</v>
      </c>
    </row>
    <row r="118" spans="1:102" ht="15.75" hidden="1" customHeight="1" thickBot="1" x14ac:dyDescent="0.35">
      <c r="A118" s="350"/>
      <c r="B118" s="23" t="s">
        <v>34</v>
      </c>
      <c r="C118" s="36"/>
      <c r="D118" s="37"/>
      <c r="E118" s="38"/>
      <c r="F118" s="39"/>
      <c r="G118" s="36"/>
      <c r="H118" s="37"/>
      <c r="I118" s="38"/>
      <c r="J118" s="40"/>
      <c r="K118" s="36"/>
      <c r="L118" s="37"/>
      <c r="M118" s="38"/>
      <c r="N118" s="39"/>
      <c r="O118" s="36"/>
      <c r="P118" s="37"/>
      <c r="Q118" s="38"/>
      <c r="R118" s="39"/>
      <c r="S118" s="36"/>
      <c r="T118" s="37"/>
      <c r="U118" s="38"/>
      <c r="V118" s="39"/>
      <c r="W118" s="36"/>
      <c r="X118" s="37"/>
      <c r="Y118" s="38"/>
      <c r="Z118" s="39"/>
      <c r="AA118" s="36"/>
      <c r="AB118" s="37"/>
      <c r="AC118" s="38"/>
      <c r="AD118" s="42"/>
      <c r="AE118" s="43"/>
      <c r="AF118" s="37"/>
      <c r="AG118" s="38"/>
      <c r="AH118" s="39"/>
      <c r="AI118" s="36"/>
      <c r="AJ118" s="37"/>
      <c r="AK118" s="38"/>
      <c r="AL118" s="39"/>
      <c r="AM118" s="36"/>
      <c r="AN118" s="37"/>
      <c r="AO118" s="38"/>
      <c r="AP118" s="39"/>
      <c r="AQ118" s="36"/>
      <c r="AR118" s="37"/>
      <c r="AS118" s="38"/>
      <c r="AT118" s="39"/>
      <c r="AU118" s="36"/>
      <c r="AV118" s="37"/>
      <c r="AW118" s="38"/>
      <c r="AX118" s="39"/>
      <c r="AY118" s="48"/>
      <c r="AZ118" s="45"/>
      <c r="BA118" s="79"/>
      <c r="BB118" s="52"/>
      <c r="BC118" s="48"/>
      <c r="BD118" s="45"/>
      <c r="BE118" s="79"/>
      <c r="BF118" s="52"/>
      <c r="BG118" s="50"/>
      <c r="BH118" s="45"/>
      <c r="BI118" s="79"/>
      <c r="BJ118" s="52"/>
      <c r="BK118" s="50"/>
      <c r="BL118" s="45"/>
      <c r="BM118" s="79"/>
      <c r="BN118" s="52"/>
      <c r="BO118" s="50"/>
      <c r="BP118" s="45"/>
      <c r="BQ118" s="79"/>
      <c r="BR118" s="52"/>
      <c r="BS118" s="50"/>
      <c r="BT118" s="45"/>
      <c r="BU118" s="79"/>
      <c r="BV118" s="52"/>
      <c r="BW118" s="50"/>
      <c r="BX118" s="45"/>
      <c r="BY118" s="79"/>
      <c r="BZ118" s="52"/>
      <c r="CA118" s="50"/>
      <c r="CB118" s="45"/>
      <c r="CC118" s="79"/>
      <c r="CD118" s="52"/>
      <c r="CE118" s="50"/>
      <c r="CF118" s="45"/>
      <c r="CG118" s="79"/>
      <c r="CH118" s="52"/>
      <c r="CI118" s="50"/>
      <c r="CJ118" s="45"/>
      <c r="CK118" s="79"/>
      <c r="CL118" s="52"/>
      <c r="CM118" s="50"/>
      <c r="CN118" s="45"/>
      <c r="CO118" s="79"/>
      <c r="CP118" s="52"/>
      <c r="CQ118" s="50"/>
      <c r="CR118" s="45"/>
      <c r="CS118" s="79"/>
      <c r="CT118" s="52"/>
      <c r="CU118" s="212">
        <f t="shared" si="30"/>
        <v>0</v>
      </c>
      <c r="CV118" s="213"/>
      <c r="CW118" s="211"/>
      <c r="CX118" s="208"/>
    </row>
    <row r="119" spans="1:102" x14ac:dyDescent="0.3">
      <c r="A119" s="351" t="s">
        <v>100</v>
      </c>
      <c r="B119" s="77" t="s">
        <v>27</v>
      </c>
      <c r="C119" s="8"/>
      <c r="D119" s="8"/>
      <c r="E119" s="8"/>
      <c r="F119" s="8"/>
      <c r="G119" s="8"/>
      <c r="H119" s="8"/>
      <c r="I119" s="11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134"/>
      <c r="AE119" s="34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78"/>
      <c r="AY119" s="25"/>
      <c r="AZ119" s="26"/>
      <c r="BA119" s="80"/>
      <c r="BB119" s="81"/>
      <c r="BC119" s="32"/>
      <c r="BD119" s="26"/>
      <c r="BE119" s="80"/>
      <c r="BF119" s="81"/>
      <c r="BG119" s="25"/>
      <c r="BH119" s="26"/>
      <c r="BI119" s="80"/>
      <c r="BJ119" s="81"/>
      <c r="BK119" s="25"/>
      <c r="BL119" s="26"/>
      <c r="BM119" s="80"/>
      <c r="BN119" s="81"/>
      <c r="BO119" s="25"/>
      <c r="BP119" s="26"/>
      <c r="BQ119" s="80"/>
      <c r="BR119" s="81"/>
      <c r="BS119" s="25"/>
      <c r="BT119" s="26"/>
      <c r="BU119" s="80"/>
      <c r="BV119" s="81"/>
      <c r="BW119" s="25"/>
      <c r="BX119" s="26"/>
      <c r="BY119" s="80"/>
      <c r="BZ119" s="81"/>
      <c r="CA119" s="25"/>
      <c r="CB119" s="26"/>
      <c r="CC119" s="80"/>
      <c r="CD119" s="81"/>
      <c r="CE119" s="25"/>
      <c r="CF119" s="26"/>
      <c r="CG119" s="80"/>
      <c r="CH119" s="81"/>
      <c r="CI119" s="25"/>
      <c r="CJ119" s="26"/>
      <c r="CK119" s="80"/>
      <c r="CL119" s="81"/>
      <c r="CM119" s="25"/>
      <c r="CN119" s="26"/>
      <c r="CO119" s="80"/>
      <c r="CP119" s="81"/>
      <c r="CQ119" s="25"/>
      <c r="CR119" s="26"/>
      <c r="CS119" s="80"/>
      <c r="CT119" s="81"/>
      <c r="CU119" s="216">
        <f>SUM(C119:BJ119)/4</f>
        <v>0</v>
      </c>
      <c r="CV119" s="217">
        <f>SUM(BK119:CT119)/4</f>
        <v>0</v>
      </c>
      <c r="CW119" s="218">
        <f>SUM(CU119:CV119)</f>
        <v>0</v>
      </c>
      <c r="CX119" s="208"/>
    </row>
    <row r="120" spans="1:102" x14ac:dyDescent="0.3">
      <c r="A120" s="351"/>
      <c r="B120" s="19" t="s">
        <v>28</v>
      </c>
      <c r="C120" s="8"/>
      <c r="D120" s="9"/>
      <c r="E120" s="6"/>
      <c r="F120" s="53"/>
      <c r="G120" s="8"/>
      <c r="H120" s="10"/>
      <c r="I120" s="11"/>
      <c r="J120" s="34"/>
      <c r="K120" s="8"/>
      <c r="L120" s="9"/>
      <c r="M120" s="6"/>
      <c r="N120" s="53"/>
      <c r="O120" s="8"/>
      <c r="P120" s="9"/>
      <c r="Q120" s="6"/>
      <c r="R120" s="53"/>
      <c r="S120" s="8"/>
      <c r="T120" s="9"/>
      <c r="U120" s="6"/>
      <c r="V120" s="53"/>
      <c r="W120" s="8"/>
      <c r="X120" s="9"/>
      <c r="Y120" s="6"/>
      <c r="Z120" s="53"/>
      <c r="AA120" s="8"/>
      <c r="AB120" s="9"/>
      <c r="AC120" s="6"/>
      <c r="AD120" s="54"/>
      <c r="AE120" s="34"/>
      <c r="AF120" s="9"/>
      <c r="AG120" s="6"/>
      <c r="AH120" s="53"/>
      <c r="AI120" s="8"/>
      <c r="AJ120" s="9"/>
      <c r="AK120" s="6"/>
      <c r="AL120" s="53"/>
      <c r="AM120" s="8"/>
      <c r="AN120" s="9"/>
      <c r="AO120" s="6"/>
      <c r="AP120" s="53"/>
      <c r="AQ120" s="8"/>
      <c r="AR120" s="9"/>
      <c r="AS120" s="6"/>
      <c r="AT120" s="53"/>
      <c r="AU120" s="8"/>
      <c r="AV120" s="9"/>
      <c r="AW120" s="6"/>
      <c r="AX120" s="53"/>
      <c r="AY120" s="34"/>
      <c r="AZ120" s="9"/>
      <c r="BA120" s="6"/>
      <c r="BB120" s="53"/>
      <c r="BC120" s="34"/>
      <c r="BD120" s="9"/>
      <c r="BE120" s="6"/>
      <c r="BF120" s="53"/>
      <c r="BG120" s="8"/>
      <c r="BH120" s="9"/>
      <c r="BI120" s="6"/>
      <c r="BJ120" s="53"/>
      <c r="BK120" s="8"/>
      <c r="BL120" s="9"/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ref="CU120:CU127" si="31">SUM(C120:BJ120)/4</f>
        <v>0</v>
      </c>
      <c r="CV120" s="217">
        <f t="shared" ref="CV120:CV127" si="32">SUM(BK120:CT120)/4</f>
        <v>0</v>
      </c>
      <c r="CW120" s="219">
        <f t="shared" ref="CW120:CW127" si="33">SUM(CU120:CV120)</f>
        <v>0</v>
      </c>
      <c r="CX120" s="220" t="s">
        <v>99</v>
      </c>
    </row>
    <row r="121" spans="1:102" x14ac:dyDescent="0.3">
      <c r="A121" s="349"/>
      <c r="B121" s="19" t="s">
        <v>28</v>
      </c>
      <c r="C121" s="8"/>
      <c r="D121" s="9"/>
      <c r="E121" s="6"/>
      <c r="F121" s="53"/>
      <c r="G121" s="8"/>
      <c r="H121" s="10"/>
      <c r="I121" s="11"/>
      <c r="J121" s="34"/>
      <c r="K121" s="8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4"/>
      <c r="AE121" s="34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34"/>
      <c r="AZ121" s="9"/>
      <c r="BA121" s="6"/>
      <c r="BB121" s="53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31"/>
        <v>0</v>
      </c>
      <c r="CV121" s="217">
        <f t="shared" si="32"/>
        <v>0</v>
      </c>
      <c r="CW121" s="218">
        <f t="shared" si="33"/>
        <v>0</v>
      </c>
      <c r="CX121" s="222">
        <f>SUM(CW119:CW127)</f>
        <v>5.75</v>
      </c>
    </row>
    <row r="122" spans="1:102" x14ac:dyDescent="0.3">
      <c r="A122" s="349"/>
      <c r="B122" s="19" t="s">
        <v>28</v>
      </c>
      <c r="C122" s="8"/>
      <c r="D122" s="9"/>
      <c r="E122" s="6"/>
      <c r="F122" s="53"/>
      <c r="G122" s="8"/>
      <c r="H122" s="10"/>
      <c r="I122" s="11"/>
      <c r="J122" s="34"/>
      <c r="K122" s="8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4"/>
      <c r="AE122" s="34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34"/>
      <c r="AZ122" s="9"/>
      <c r="BA122" s="6"/>
      <c r="BB122" s="53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31"/>
        <v>0</v>
      </c>
      <c r="CV122" s="217">
        <f t="shared" si="32"/>
        <v>0</v>
      </c>
      <c r="CW122" s="218">
        <f t="shared" si="33"/>
        <v>0</v>
      </c>
      <c r="CX122" s="208"/>
    </row>
    <row r="123" spans="1:102" x14ac:dyDescent="0.3">
      <c r="A123" s="349"/>
      <c r="B123" s="19" t="s">
        <v>28</v>
      </c>
      <c r="C123" s="8"/>
      <c r="D123" s="9"/>
      <c r="E123" s="6"/>
      <c r="F123" s="53"/>
      <c r="G123" s="8"/>
      <c r="H123" s="10"/>
      <c r="I123" s="11"/>
      <c r="J123" s="34"/>
      <c r="K123" s="8"/>
      <c r="L123" s="9"/>
      <c r="M123" s="6"/>
      <c r="N123" s="53"/>
      <c r="O123" s="8"/>
      <c r="P123" s="9"/>
      <c r="Q123" s="6"/>
      <c r="R123" s="53"/>
      <c r="S123" s="8"/>
      <c r="T123" s="9"/>
      <c r="U123" s="6"/>
      <c r="V123" s="53"/>
      <c r="W123" s="8"/>
      <c r="X123" s="9"/>
      <c r="Y123" s="6"/>
      <c r="Z123" s="53"/>
      <c r="AA123" s="8"/>
      <c r="AB123" s="9"/>
      <c r="AC123" s="6"/>
      <c r="AD123" s="54"/>
      <c r="AE123" s="34"/>
      <c r="AF123" s="9"/>
      <c r="AG123" s="6"/>
      <c r="AH123" s="53"/>
      <c r="AI123" s="8"/>
      <c r="AJ123" s="9"/>
      <c r="AK123" s="6"/>
      <c r="AL123" s="53"/>
      <c r="AM123" s="8"/>
      <c r="AN123" s="9"/>
      <c r="AO123" s="6"/>
      <c r="AP123" s="53"/>
      <c r="AQ123" s="8"/>
      <c r="AR123" s="9"/>
      <c r="AS123" s="6"/>
      <c r="AT123" s="53"/>
      <c r="AU123" s="8"/>
      <c r="AV123" s="9"/>
      <c r="AW123" s="6"/>
      <c r="AX123" s="53"/>
      <c r="AY123" s="34"/>
      <c r="AZ123" s="9"/>
      <c r="BA123" s="6"/>
      <c r="BB123" s="53"/>
      <c r="BC123" s="34"/>
      <c r="BD123" s="9"/>
      <c r="BE123" s="6"/>
      <c r="BF123" s="53"/>
      <c r="BG123" s="8"/>
      <c r="BH123" s="9"/>
      <c r="BI123" s="6"/>
      <c r="BJ123" s="53"/>
      <c r="BK123" s="8"/>
      <c r="BL123" s="9"/>
      <c r="BM123" s="6"/>
      <c r="BN123" s="53"/>
      <c r="BO123" s="8"/>
      <c r="BP123" s="9"/>
      <c r="BQ123" s="6"/>
      <c r="BR123" s="53"/>
      <c r="BS123" s="8"/>
      <c r="BT123" s="9"/>
      <c r="BU123" s="6"/>
      <c r="BV123" s="53"/>
      <c r="BW123" s="8"/>
      <c r="BX123" s="9"/>
      <c r="BY123" s="6"/>
      <c r="BZ123" s="53"/>
      <c r="CA123" s="8"/>
      <c r="CB123" s="9"/>
      <c r="CC123" s="6"/>
      <c r="CD123" s="53"/>
      <c r="CE123" s="8"/>
      <c r="CF123" s="9"/>
      <c r="CG123" s="6"/>
      <c r="CH123" s="53"/>
      <c r="CI123" s="8"/>
      <c r="CJ123" s="9"/>
      <c r="CK123" s="6"/>
      <c r="CL123" s="53"/>
      <c r="CM123" s="8"/>
      <c r="CN123" s="9"/>
      <c r="CO123" s="6"/>
      <c r="CP123" s="53"/>
      <c r="CQ123" s="8"/>
      <c r="CR123" s="9"/>
      <c r="CS123" s="6"/>
      <c r="CT123" s="53"/>
      <c r="CU123" s="216">
        <f t="shared" si="31"/>
        <v>0</v>
      </c>
      <c r="CV123" s="217">
        <f t="shared" si="32"/>
        <v>0</v>
      </c>
      <c r="CW123" s="218">
        <f t="shared" si="33"/>
        <v>0</v>
      </c>
      <c r="CX123" s="223"/>
    </row>
    <row r="124" spans="1:102" x14ac:dyDescent="0.3">
      <c r="A124" s="349"/>
      <c r="B124" s="19" t="s">
        <v>35</v>
      </c>
      <c r="C124" s="8"/>
      <c r="D124" s="9"/>
      <c r="E124" s="6"/>
      <c r="F124" s="7"/>
      <c r="G124" s="8"/>
      <c r="H124" s="10"/>
      <c r="I124" s="11"/>
      <c r="J124" s="10"/>
      <c r="K124" s="8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35"/>
      <c r="AE124" s="34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34"/>
      <c r="AZ124" s="9"/>
      <c r="BA124" s="6"/>
      <c r="BB124" s="7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31"/>
        <v>0</v>
      </c>
      <c r="CV124" s="217">
        <f t="shared" si="32"/>
        <v>0</v>
      </c>
      <c r="CW124" s="218">
        <f t="shared" si="33"/>
        <v>0</v>
      </c>
      <c r="CX124" s="223"/>
    </row>
    <row r="125" spans="1:102" x14ac:dyDescent="0.3">
      <c r="A125" s="349"/>
      <c r="B125" s="20" t="s">
        <v>109</v>
      </c>
      <c r="C125" s="8"/>
      <c r="D125" s="9"/>
      <c r="E125" s="6"/>
      <c r="F125" s="7"/>
      <c r="G125" s="8"/>
      <c r="H125" s="10"/>
      <c r="I125" s="11"/>
      <c r="J125" s="10"/>
      <c r="K125" s="8"/>
      <c r="L125" s="9"/>
      <c r="M125" s="6"/>
      <c r="N125" s="7"/>
      <c r="O125" s="8"/>
      <c r="P125" s="9"/>
      <c r="Q125" s="6"/>
      <c r="R125" s="7"/>
      <c r="S125" s="8"/>
      <c r="T125" s="9"/>
      <c r="U125" s="6"/>
      <c r="V125" s="7"/>
      <c r="W125" s="8"/>
      <c r="X125" s="9"/>
      <c r="Y125" s="6"/>
      <c r="Z125" s="7"/>
      <c r="AA125" s="8"/>
      <c r="AB125" s="9"/>
      <c r="AC125" s="6"/>
      <c r="AD125" s="35"/>
      <c r="AE125" s="34"/>
      <c r="AF125" s="9"/>
      <c r="AG125" s="6"/>
      <c r="AH125" s="7"/>
      <c r="AI125" s="8"/>
      <c r="AJ125" s="9"/>
      <c r="AK125" s="6"/>
      <c r="AL125" s="7"/>
      <c r="AM125" s="8"/>
      <c r="AN125" s="9"/>
      <c r="AO125" s="6"/>
      <c r="AP125" s="7"/>
      <c r="AQ125" s="8"/>
      <c r="AR125" s="9"/>
      <c r="AS125" s="6"/>
      <c r="AT125" s="7"/>
      <c r="AU125" s="8"/>
      <c r="AV125" s="9"/>
      <c r="AW125" s="6"/>
      <c r="AX125" s="7"/>
      <c r="AY125" s="34"/>
      <c r="AZ125" s="9"/>
      <c r="BA125" s="6"/>
      <c r="BB125" s="7"/>
      <c r="BC125" s="34"/>
      <c r="BD125" s="9"/>
      <c r="BE125" s="6"/>
      <c r="BF125" s="7"/>
      <c r="BG125" s="8"/>
      <c r="BH125" s="9"/>
      <c r="BI125" s="6"/>
      <c r="BJ125" s="7"/>
      <c r="BK125" s="8"/>
      <c r="BL125" s="9"/>
      <c r="BM125" s="6"/>
      <c r="BN125" s="7"/>
      <c r="BO125" s="8"/>
      <c r="BP125" s="9"/>
      <c r="BQ125" s="6"/>
      <c r="BR125" s="7"/>
      <c r="BS125" s="8"/>
      <c r="BT125" s="9"/>
      <c r="BU125" s="6"/>
      <c r="BV125" s="7"/>
      <c r="BW125" s="8"/>
      <c r="BX125" s="9"/>
      <c r="BY125" s="6"/>
      <c r="BZ125" s="7"/>
      <c r="CA125" s="8"/>
      <c r="CB125" s="9"/>
      <c r="CC125" s="6"/>
      <c r="CD125" s="7"/>
      <c r="CE125" s="8"/>
      <c r="CF125" s="9"/>
      <c r="CG125" s="6"/>
      <c r="CH125" s="7"/>
      <c r="CI125" s="8"/>
      <c r="CJ125" s="9"/>
      <c r="CK125" s="6"/>
      <c r="CL125" s="7"/>
      <c r="CM125" s="8"/>
      <c r="CN125" s="9"/>
      <c r="CO125" s="6"/>
      <c r="CP125" s="7"/>
      <c r="CQ125" s="8"/>
      <c r="CR125" s="9"/>
      <c r="CS125" s="6"/>
      <c r="CT125" s="7"/>
      <c r="CU125" s="216">
        <f t="shared" si="31"/>
        <v>0</v>
      </c>
      <c r="CV125" s="217">
        <f t="shared" si="32"/>
        <v>0</v>
      </c>
      <c r="CW125" s="218">
        <f t="shared" si="33"/>
        <v>0</v>
      </c>
      <c r="CX125" s="224"/>
    </row>
    <row r="126" spans="1:102" ht="15" thickBot="1" x14ac:dyDescent="0.35">
      <c r="A126" s="349"/>
      <c r="B126" s="20" t="s">
        <v>111</v>
      </c>
      <c r="C126" s="8"/>
      <c r="D126" s="9"/>
      <c r="E126" s="6"/>
      <c r="F126" s="7"/>
      <c r="G126" s="8"/>
      <c r="H126" s="10"/>
      <c r="I126" s="11"/>
      <c r="J126" s="10"/>
      <c r="K126" s="8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35"/>
      <c r="AE126" s="34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34"/>
      <c r="AZ126" s="9"/>
      <c r="BA126" s="6"/>
      <c r="BB126" s="7"/>
      <c r="BC126" s="34"/>
      <c r="BD126" s="9"/>
      <c r="BE126" s="6"/>
      <c r="BF126" s="7"/>
      <c r="BG126" s="8"/>
      <c r="BH126" s="9"/>
      <c r="BI126" s="6"/>
      <c r="BJ126" s="7"/>
      <c r="BK126" s="8"/>
      <c r="BL126" s="9"/>
      <c r="BM126" s="6"/>
      <c r="BN126" s="7"/>
      <c r="BO126" s="8"/>
      <c r="BP126" s="9"/>
      <c r="BQ126" s="6"/>
      <c r="BR126" s="7"/>
      <c r="BS126" s="8"/>
      <c r="BT126" s="9"/>
      <c r="BU126" s="6"/>
      <c r="BV126" s="7"/>
      <c r="BW126" s="8"/>
      <c r="BX126" s="9"/>
      <c r="BY126" s="6"/>
      <c r="BZ126" s="7"/>
      <c r="CA126" s="8"/>
      <c r="CB126" s="9"/>
      <c r="CC126" s="6"/>
      <c r="CD126" s="7"/>
      <c r="CE126" s="8"/>
      <c r="CF126" s="9"/>
      <c r="CG126" s="6"/>
      <c r="CH126" s="7"/>
      <c r="CI126" s="8"/>
      <c r="CJ126" s="9"/>
      <c r="CK126" s="6"/>
      <c r="CL126" s="7"/>
      <c r="CM126" s="8"/>
      <c r="CN126" s="9"/>
      <c r="CO126" s="6"/>
      <c r="CP126" s="7"/>
      <c r="CQ126" s="8"/>
      <c r="CR126" s="9"/>
      <c r="CS126" s="6"/>
      <c r="CT126" s="7"/>
      <c r="CU126" s="225">
        <f t="shared" si="31"/>
        <v>0</v>
      </c>
      <c r="CV126" s="217">
        <f t="shared" si="32"/>
        <v>0</v>
      </c>
      <c r="CW126" s="204">
        <f t="shared" si="33"/>
        <v>0</v>
      </c>
      <c r="CX126" s="208"/>
    </row>
    <row r="127" spans="1:102" ht="15" thickBot="1" x14ac:dyDescent="0.35">
      <c r="B127" s="21" t="s">
        <v>106</v>
      </c>
      <c r="C127" s="55"/>
      <c r="D127" s="56"/>
      <c r="E127" s="57"/>
      <c r="F127" s="58"/>
      <c r="G127" s="55"/>
      <c r="H127" s="59"/>
      <c r="I127" s="41">
        <v>1</v>
      </c>
      <c r="J127" s="40">
        <v>1</v>
      </c>
      <c r="K127" s="36">
        <v>1</v>
      </c>
      <c r="L127" s="37">
        <v>1</v>
      </c>
      <c r="M127" s="38">
        <v>1</v>
      </c>
      <c r="N127" s="39">
        <v>1</v>
      </c>
      <c r="O127" s="36">
        <v>1</v>
      </c>
      <c r="P127" s="37">
        <v>1</v>
      </c>
      <c r="Q127" s="38">
        <v>1</v>
      </c>
      <c r="R127" s="39">
        <v>1</v>
      </c>
      <c r="S127" s="36">
        <v>1</v>
      </c>
      <c r="T127" s="37">
        <v>1</v>
      </c>
      <c r="U127" s="38">
        <v>1</v>
      </c>
      <c r="V127" s="39">
        <v>1</v>
      </c>
      <c r="W127" s="36">
        <v>1</v>
      </c>
      <c r="X127" s="37">
        <v>1</v>
      </c>
      <c r="Y127" s="38">
        <v>1</v>
      </c>
      <c r="Z127" s="39">
        <v>1</v>
      </c>
      <c r="AA127" s="36">
        <v>1</v>
      </c>
      <c r="AB127" s="37">
        <v>1</v>
      </c>
      <c r="AC127" s="38">
        <v>1</v>
      </c>
      <c r="AD127" s="39">
        <v>1</v>
      </c>
      <c r="AE127" s="48">
        <v>1</v>
      </c>
      <c r="AF127" s="56"/>
      <c r="AG127" s="57"/>
      <c r="AH127" s="58"/>
      <c r="AI127" s="55"/>
      <c r="AJ127" s="56"/>
      <c r="AK127" s="57"/>
      <c r="AL127" s="58"/>
      <c r="AM127" s="55"/>
      <c r="AN127" s="56"/>
      <c r="AO127" s="57"/>
      <c r="AP127" s="58"/>
      <c r="AQ127" s="55"/>
      <c r="AR127" s="56"/>
      <c r="AS127" s="57"/>
      <c r="AT127" s="58"/>
      <c r="AU127" s="55"/>
      <c r="AV127" s="56"/>
      <c r="AW127" s="57"/>
      <c r="AX127" s="58"/>
      <c r="AY127" s="60"/>
      <c r="AZ127" s="56"/>
      <c r="BA127" s="257"/>
      <c r="BB127" s="52"/>
      <c r="BC127" s="60"/>
      <c r="BD127" s="56"/>
      <c r="BE127" s="57"/>
      <c r="BF127" s="58"/>
      <c r="BG127" s="55"/>
      <c r="BH127" s="56"/>
      <c r="BI127" s="57"/>
      <c r="BJ127" s="58"/>
      <c r="BK127" s="55"/>
      <c r="BL127" s="56"/>
      <c r="BM127" s="57"/>
      <c r="BN127" s="58"/>
      <c r="BO127" s="55"/>
      <c r="BP127" s="56"/>
      <c r="BQ127" s="57"/>
      <c r="BR127" s="58"/>
      <c r="BS127" s="55"/>
      <c r="BT127" s="56"/>
      <c r="BU127" s="57"/>
      <c r="BV127" s="58"/>
      <c r="BW127" s="55"/>
      <c r="BX127" s="56"/>
      <c r="BY127" s="57"/>
      <c r="BZ127" s="58"/>
      <c r="CA127" s="55"/>
      <c r="CB127" s="56"/>
      <c r="CC127" s="57"/>
      <c r="CD127" s="58"/>
      <c r="CE127" s="55"/>
      <c r="CF127" s="56"/>
      <c r="CG127" s="57"/>
      <c r="CH127" s="58"/>
      <c r="CI127" s="55"/>
      <c r="CJ127" s="56"/>
      <c r="CK127" s="57"/>
      <c r="CL127" s="58"/>
      <c r="CM127" s="55"/>
      <c r="CN127" s="56"/>
      <c r="CO127" s="57"/>
      <c r="CP127" s="58"/>
      <c r="CQ127" s="55"/>
      <c r="CR127" s="56"/>
      <c r="CS127" s="57"/>
      <c r="CT127" s="58"/>
      <c r="CU127" s="225">
        <f t="shared" si="31"/>
        <v>5.75</v>
      </c>
      <c r="CV127" s="217">
        <f t="shared" si="32"/>
        <v>0</v>
      </c>
      <c r="CW127" s="204">
        <f t="shared" si="33"/>
        <v>5.75</v>
      </c>
      <c r="CX127" s="208"/>
    </row>
    <row r="128" spans="1:102" x14ac:dyDescent="0.3">
      <c r="B128" s="183" t="s">
        <v>59</v>
      </c>
      <c r="C128" s="307">
        <f t="shared" ref="C128:BN128" si="34" xml:space="preserve"> SUM(C111:C127)</f>
        <v>0</v>
      </c>
      <c r="D128" s="307">
        <f t="shared" si="34"/>
        <v>0</v>
      </c>
      <c r="E128" s="307">
        <f t="shared" si="34"/>
        <v>0</v>
      </c>
      <c r="F128" s="307">
        <f t="shared" si="34"/>
        <v>0</v>
      </c>
      <c r="G128" s="307">
        <f t="shared" si="34"/>
        <v>0</v>
      </c>
      <c r="H128" s="307">
        <f t="shared" si="34"/>
        <v>0</v>
      </c>
      <c r="I128" s="307">
        <f t="shared" si="34"/>
        <v>1</v>
      </c>
      <c r="J128" s="307">
        <f t="shared" si="34"/>
        <v>1</v>
      </c>
      <c r="K128" s="307">
        <f t="shared" si="34"/>
        <v>1</v>
      </c>
      <c r="L128" s="307">
        <f t="shared" si="34"/>
        <v>1</v>
      </c>
      <c r="M128" s="307">
        <f t="shared" si="34"/>
        <v>1</v>
      </c>
      <c r="N128" s="307">
        <f t="shared" si="34"/>
        <v>1</v>
      </c>
      <c r="O128" s="307">
        <f t="shared" si="34"/>
        <v>1</v>
      </c>
      <c r="P128" s="307">
        <f t="shared" si="34"/>
        <v>1</v>
      </c>
      <c r="Q128" s="307">
        <f t="shared" si="34"/>
        <v>1</v>
      </c>
      <c r="R128" s="307">
        <f t="shared" si="34"/>
        <v>1</v>
      </c>
      <c r="S128" s="307">
        <f t="shared" si="34"/>
        <v>1</v>
      </c>
      <c r="T128" s="307">
        <f t="shared" si="34"/>
        <v>1</v>
      </c>
      <c r="U128" s="307">
        <f t="shared" si="34"/>
        <v>1</v>
      </c>
      <c r="V128" s="307">
        <f t="shared" si="34"/>
        <v>1</v>
      </c>
      <c r="W128" s="307">
        <f t="shared" si="34"/>
        <v>1</v>
      </c>
      <c r="X128" s="307">
        <f t="shared" si="34"/>
        <v>1</v>
      </c>
      <c r="Y128" s="307">
        <f t="shared" si="34"/>
        <v>1</v>
      </c>
      <c r="Z128" s="307">
        <f t="shared" si="34"/>
        <v>1</v>
      </c>
      <c r="AA128" s="307">
        <f t="shared" si="34"/>
        <v>1</v>
      </c>
      <c r="AB128" s="307">
        <f t="shared" si="34"/>
        <v>1</v>
      </c>
      <c r="AC128" s="307">
        <f t="shared" si="34"/>
        <v>1</v>
      </c>
      <c r="AD128" s="307">
        <f t="shared" si="34"/>
        <v>1</v>
      </c>
      <c r="AE128" s="307">
        <f t="shared" si="34"/>
        <v>1</v>
      </c>
      <c r="AF128" s="307">
        <f t="shared" si="34"/>
        <v>0</v>
      </c>
      <c r="AG128" s="307">
        <f t="shared" si="34"/>
        <v>0</v>
      </c>
      <c r="AH128" s="307">
        <f t="shared" si="34"/>
        <v>0</v>
      </c>
      <c r="AI128" s="307">
        <f t="shared" si="34"/>
        <v>0</v>
      </c>
      <c r="AJ128" s="307">
        <f t="shared" si="34"/>
        <v>0</v>
      </c>
      <c r="AK128" s="307">
        <f t="shared" si="34"/>
        <v>0</v>
      </c>
      <c r="AL128" s="307">
        <f t="shared" si="34"/>
        <v>0</v>
      </c>
      <c r="AM128" s="307">
        <f t="shared" si="34"/>
        <v>0</v>
      </c>
      <c r="AN128" s="307">
        <f t="shared" si="34"/>
        <v>0</v>
      </c>
      <c r="AO128" s="307">
        <f t="shared" si="34"/>
        <v>0</v>
      </c>
      <c r="AP128" s="307">
        <f t="shared" si="34"/>
        <v>0</v>
      </c>
      <c r="AQ128" s="307">
        <f t="shared" si="34"/>
        <v>0</v>
      </c>
      <c r="AR128" s="307">
        <f t="shared" si="34"/>
        <v>0</v>
      </c>
      <c r="AS128" s="307">
        <f t="shared" si="34"/>
        <v>0</v>
      </c>
      <c r="AT128" s="307">
        <f t="shared" si="34"/>
        <v>0</v>
      </c>
      <c r="AU128" s="307">
        <f t="shared" si="34"/>
        <v>0</v>
      </c>
      <c r="AV128" s="307">
        <f t="shared" si="34"/>
        <v>0</v>
      </c>
      <c r="AW128" s="307">
        <f t="shared" si="34"/>
        <v>0</v>
      </c>
      <c r="AX128" s="307">
        <f t="shared" si="34"/>
        <v>0</v>
      </c>
      <c r="AY128" s="307">
        <f t="shared" si="34"/>
        <v>0</v>
      </c>
      <c r="AZ128" s="307">
        <f t="shared" si="34"/>
        <v>0</v>
      </c>
      <c r="BA128" s="307">
        <f t="shared" si="34"/>
        <v>0</v>
      </c>
      <c r="BB128" s="307">
        <f t="shared" si="34"/>
        <v>0</v>
      </c>
      <c r="BC128" s="307">
        <f t="shared" si="34"/>
        <v>0</v>
      </c>
      <c r="BD128" s="307">
        <f t="shared" si="34"/>
        <v>0</v>
      </c>
      <c r="BE128" s="307">
        <f t="shared" si="34"/>
        <v>0</v>
      </c>
      <c r="BF128" s="307">
        <f t="shared" si="34"/>
        <v>0</v>
      </c>
      <c r="BG128" s="307">
        <f t="shared" si="34"/>
        <v>0</v>
      </c>
      <c r="BH128" s="307">
        <f t="shared" si="34"/>
        <v>0</v>
      </c>
      <c r="BI128" s="307">
        <f t="shared" si="34"/>
        <v>0</v>
      </c>
      <c r="BJ128" s="307">
        <f t="shared" si="34"/>
        <v>0</v>
      </c>
      <c r="BK128" s="307">
        <f t="shared" si="34"/>
        <v>0</v>
      </c>
      <c r="BL128" s="307">
        <f t="shared" si="34"/>
        <v>0</v>
      </c>
      <c r="BM128" s="307">
        <f t="shared" si="34"/>
        <v>0</v>
      </c>
      <c r="BN128" s="307">
        <f t="shared" si="34"/>
        <v>0</v>
      </c>
      <c r="BO128" s="307">
        <f t="shared" ref="BO128:CT128" si="35" xml:space="preserve"> SUM(BO111:BO127)</f>
        <v>0</v>
      </c>
      <c r="BP128" s="307">
        <f t="shared" si="35"/>
        <v>0</v>
      </c>
      <c r="BQ128" s="307">
        <f t="shared" si="35"/>
        <v>0</v>
      </c>
      <c r="BR128" s="307">
        <f t="shared" si="35"/>
        <v>0</v>
      </c>
      <c r="BS128" s="307">
        <f t="shared" si="35"/>
        <v>0</v>
      </c>
      <c r="BT128" s="307">
        <f t="shared" si="35"/>
        <v>0</v>
      </c>
      <c r="BU128" s="307">
        <f t="shared" si="35"/>
        <v>0</v>
      </c>
      <c r="BV128" s="307">
        <f t="shared" si="35"/>
        <v>0</v>
      </c>
      <c r="BW128" s="307">
        <f t="shared" si="35"/>
        <v>0</v>
      </c>
      <c r="BX128" s="307">
        <f t="shared" si="35"/>
        <v>0</v>
      </c>
      <c r="BY128" s="307">
        <f t="shared" si="35"/>
        <v>0</v>
      </c>
      <c r="BZ128" s="307">
        <f t="shared" si="35"/>
        <v>0</v>
      </c>
      <c r="CA128" s="307">
        <f t="shared" si="35"/>
        <v>0</v>
      </c>
      <c r="CB128" s="307">
        <f t="shared" si="35"/>
        <v>0</v>
      </c>
      <c r="CC128" s="307">
        <f t="shared" si="35"/>
        <v>0</v>
      </c>
      <c r="CD128" s="307">
        <f t="shared" si="35"/>
        <v>0</v>
      </c>
      <c r="CE128" s="307">
        <f t="shared" si="35"/>
        <v>0</v>
      </c>
      <c r="CF128" s="307">
        <f t="shared" si="35"/>
        <v>0</v>
      </c>
      <c r="CG128" s="307">
        <f t="shared" si="35"/>
        <v>0</v>
      </c>
      <c r="CH128" s="307">
        <f t="shared" si="35"/>
        <v>0</v>
      </c>
      <c r="CI128" s="307">
        <f t="shared" si="35"/>
        <v>0</v>
      </c>
      <c r="CJ128" s="307">
        <f t="shared" si="35"/>
        <v>0</v>
      </c>
      <c r="CK128" s="307">
        <f t="shared" si="35"/>
        <v>0</v>
      </c>
      <c r="CL128" s="307">
        <f t="shared" si="35"/>
        <v>0</v>
      </c>
      <c r="CM128" s="307">
        <f t="shared" si="35"/>
        <v>0</v>
      </c>
      <c r="CN128" s="307">
        <f t="shared" si="35"/>
        <v>0</v>
      </c>
      <c r="CO128" s="307">
        <f t="shared" si="35"/>
        <v>0</v>
      </c>
      <c r="CP128" s="307">
        <f t="shared" si="35"/>
        <v>0</v>
      </c>
      <c r="CQ128" s="307">
        <f t="shared" si="35"/>
        <v>0</v>
      </c>
      <c r="CR128" s="307">
        <f t="shared" si="35"/>
        <v>0</v>
      </c>
      <c r="CS128" s="307">
        <f t="shared" si="35"/>
        <v>0</v>
      </c>
      <c r="CT128" s="307">
        <f t="shared" si="35"/>
        <v>0</v>
      </c>
      <c r="CU128" s="208"/>
      <c r="CV128" s="208"/>
      <c r="CW128" s="208"/>
      <c r="CX128" s="208"/>
    </row>
    <row r="129" spans="1:102" ht="15" thickBot="1" x14ac:dyDescent="0.35">
      <c r="C129" s="348" t="s">
        <v>20</v>
      </c>
      <c r="D129" s="341"/>
      <c r="E129" s="341"/>
      <c r="F129" s="341"/>
      <c r="G129" s="341" t="s">
        <v>21</v>
      </c>
      <c r="H129" s="341"/>
      <c r="I129" s="341"/>
      <c r="J129" s="341"/>
      <c r="K129" s="341" t="s">
        <v>23</v>
      </c>
      <c r="L129" s="341"/>
      <c r="M129" s="341"/>
      <c r="N129" s="341"/>
      <c r="O129" s="341" t="s">
        <v>22</v>
      </c>
      <c r="P129" s="341"/>
      <c r="Q129" s="341"/>
      <c r="R129" s="341"/>
      <c r="S129" s="341" t="s">
        <v>0</v>
      </c>
      <c r="T129" s="341"/>
      <c r="U129" s="341"/>
      <c r="V129" s="341"/>
      <c r="W129" s="341" t="s">
        <v>1</v>
      </c>
      <c r="X129" s="341"/>
      <c r="Y129" s="341"/>
      <c r="Z129" s="341"/>
      <c r="AA129" s="341" t="s">
        <v>2</v>
      </c>
      <c r="AB129" s="341"/>
      <c r="AC129" s="341"/>
      <c r="AD129" s="341"/>
      <c r="AE129" s="341" t="s">
        <v>3</v>
      </c>
      <c r="AF129" s="341"/>
      <c r="AG129" s="341"/>
      <c r="AH129" s="341"/>
      <c r="AI129" s="341" t="s">
        <v>4</v>
      </c>
      <c r="AJ129" s="341"/>
      <c r="AK129" s="341"/>
      <c r="AL129" s="341"/>
      <c r="AM129" s="341" t="s">
        <v>5</v>
      </c>
      <c r="AN129" s="341"/>
      <c r="AO129" s="341"/>
      <c r="AP129" s="341"/>
      <c r="AQ129" s="341" t="s">
        <v>6</v>
      </c>
      <c r="AR129" s="341"/>
      <c r="AS129" s="341"/>
      <c r="AT129" s="341"/>
      <c r="AU129" s="390" t="s">
        <v>7</v>
      </c>
      <c r="AV129" s="390"/>
      <c r="AW129" s="390"/>
      <c r="AX129" s="390"/>
      <c r="AY129" s="390" t="s">
        <v>8</v>
      </c>
      <c r="AZ129" s="390"/>
      <c r="BA129" s="390"/>
      <c r="BB129" s="390"/>
      <c r="BC129" s="390" t="s">
        <v>9</v>
      </c>
      <c r="BD129" s="390"/>
      <c r="BE129" s="390"/>
      <c r="BF129" s="390"/>
      <c r="BG129" s="341" t="s">
        <v>10</v>
      </c>
      <c r="BH129" s="341"/>
      <c r="BI129" s="341"/>
      <c r="BJ129" s="341"/>
      <c r="BK129" s="341" t="s">
        <v>11</v>
      </c>
      <c r="BL129" s="341"/>
      <c r="BM129" s="341"/>
      <c r="BN129" s="341"/>
      <c r="BO129" s="341" t="s">
        <v>12</v>
      </c>
      <c r="BP129" s="341"/>
      <c r="BQ129" s="341"/>
      <c r="BR129" s="341"/>
      <c r="BS129" s="341" t="s">
        <v>13</v>
      </c>
      <c r="BT129" s="341"/>
      <c r="BU129" s="341"/>
      <c r="BV129" s="341"/>
      <c r="BW129" s="341" t="s">
        <v>14</v>
      </c>
      <c r="BX129" s="341"/>
      <c r="BY129" s="341"/>
      <c r="BZ129" s="341"/>
      <c r="CA129" s="341" t="s">
        <v>15</v>
      </c>
      <c r="CB129" s="341"/>
      <c r="CC129" s="341"/>
      <c r="CD129" s="341"/>
      <c r="CE129" s="341" t="s">
        <v>16</v>
      </c>
      <c r="CF129" s="341"/>
      <c r="CG129" s="341"/>
      <c r="CH129" s="341"/>
      <c r="CI129" s="341" t="s">
        <v>17</v>
      </c>
      <c r="CJ129" s="341"/>
      <c r="CK129" s="341"/>
      <c r="CL129" s="341"/>
      <c r="CM129" s="341" t="s">
        <v>18</v>
      </c>
      <c r="CN129" s="341"/>
      <c r="CO129" s="341"/>
      <c r="CP129" s="341"/>
      <c r="CQ129" s="341" t="s">
        <v>19</v>
      </c>
      <c r="CR129" s="341"/>
      <c r="CS129" s="341"/>
      <c r="CT129" s="342"/>
      <c r="CU129" s="208"/>
      <c r="CV129" s="208"/>
      <c r="CW129" s="208"/>
      <c r="CX129" s="208"/>
    </row>
    <row r="130" spans="1:102" x14ac:dyDescent="0.3">
      <c r="I130" s="33"/>
      <c r="J130" s="33"/>
      <c r="AU130" s="345" t="s">
        <v>41</v>
      </c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6"/>
      <c r="BF130" s="347"/>
      <c r="CU130" s="208"/>
      <c r="CV130" s="208"/>
      <c r="CW130" s="208"/>
      <c r="CX130" s="208"/>
    </row>
    <row r="131" spans="1:102" ht="15" thickBot="1" x14ac:dyDescent="0.35">
      <c r="C131" s="354" t="s">
        <v>20</v>
      </c>
      <c r="D131" s="343"/>
      <c r="E131" s="343"/>
      <c r="F131" s="343"/>
      <c r="G131" s="343" t="s">
        <v>21</v>
      </c>
      <c r="H131" s="343"/>
      <c r="I131" s="343"/>
      <c r="J131" s="343"/>
      <c r="K131" s="354" t="s">
        <v>23</v>
      </c>
      <c r="L131" s="343"/>
      <c r="M131" s="343"/>
      <c r="N131" s="343"/>
      <c r="O131" s="343" t="s">
        <v>22</v>
      </c>
      <c r="P131" s="343"/>
      <c r="Q131" s="343"/>
      <c r="R131" s="343"/>
      <c r="S131" s="343" t="s">
        <v>0</v>
      </c>
      <c r="T131" s="343"/>
      <c r="U131" s="343"/>
      <c r="V131" s="343"/>
      <c r="W131" s="343" t="s">
        <v>1</v>
      </c>
      <c r="X131" s="343"/>
      <c r="Y131" s="343"/>
      <c r="Z131" s="343"/>
      <c r="AA131" s="343" t="s">
        <v>2</v>
      </c>
      <c r="AB131" s="343"/>
      <c r="AC131" s="343"/>
      <c r="AD131" s="343"/>
      <c r="AE131" s="343" t="s">
        <v>3</v>
      </c>
      <c r="AF131" s="343"/>
      <c r="AG131" s="343"/>
      <c r="AH131" s="343"/>
      <c r="AI131" s="343" t="s">
        <v>4</v>
      </c>
      <c r="AJ131" s="343"/>
      <c r="AK131" s="343"/>
      <c r="AL131" s="343"/>
      <c r="AM131" s="343" t="s">
        <v>5</v>
      </c>
      <c r="AN131" s="343"/>
      <c r="AO131" s="343"/>
      <c r="AP131" s="343"/>
      <c r="AQ131" s="343" t="s">
        <v>6</v>
      </c>
      <c r="AR131" s="343"/>
      <c r="AS131" s="343"/>
      <c r="AT131" s="343"/>
      <c r="AU131" s="343" t="s">
        <v>7</v>
      </c>
      <c r="AV131" s="343"/>
      <c r="AW131" s="343"/>
      <c r="AX131" s="344"/>
      <c r="AY131" s="343" t="s">
        <v>8</v>
      </c>
      <c r="AZ131" s="343"/>
      <c r="BA131" s="343"/>
      <c r="BB131" s="344"/>
      <c r="BC131" s="343" t="s">
        <v>9</v>
      </c>
      <c r="BD131" s="343"/>
      <c r="BE131" s="343"/>
      <c r="BF131" s="343"/>
      <c r="BG131" s="343" t="s">
        <v>10</v>
      </c>
      <c r="BH131" s="343"/>
      <c r="BI131" s="343"/>
      <c r="BJ131" s="343"/>
      <c r="BK131" s="343" t="s">
        <v>11</v>
      </c>
      <c r="BL131" s="343"/>
      <c r="BM131" s="343"/>
      <c r="BN131" s="343"/>
      <c r="BO131" s="343" t="s">
        <v>12</v>
      </c>
      <c r="BP131" s="343"/>
      <c r="BQ131" s="343"/>
      <c r="BR131" s="343"/>
      <c r="BS131" s="343" t="s">
        <v>13</v>
      </c>
      <c r="BT131" s="343"/>
      <c r="BU131" s="343"/>
      <c r="BV131" s="343"/>
      <c r="BW131" s="343" t="s">
        <v>14</v>
      </c>
      <c r="BX131" s="343"/>
      <c r="BY131" s="343"/>
      <c r="BZ131" s="343"/>
      <c r="CA131" s="343" t="s">
        <v>15</v>
      </c>
      <c r="CB131" s="343"/>
      <c r="CC131" s="343"/>
      <c r="CD131" s="343"/>
      <c r="CE131" s="343" t="s">
        <v>16</v>
      </c>
      <c r="CF131" s="343"/>
      <c r="CG131" s="343"/>
      <c r="CH131" s="343"/>
      <c r="CI131" s="343" t="s">
        <v>17</v>
      </c>
      <c r="CJ131" s="343"/>
      <c r="CK131" s="343"/>
      <c r="CL131" s="343"/>
      <c r="CM131" s="343" t="s">
        <v>18</v>
      </c>
      <c r="CN131" s="343"/>
      <c r="CO131" s="343"/>
      <c r="CP131" s="343"/>
      <c r="CQ131" s="343" t="s">
        <v>19</v>
      </c>
      <c r="CR131" s="343"/>
      <c r="CS131" s="343"/>
      <c r="CT131" s="344"/>
      <c r="CU131" s="205" t="s">
        <v>67</v>
      </c>
      <c r="CV131" s="206" t="s">
        <v>68</v>
      </c>
      <c r="CW131" s="207" t="s">
        <v>69</v>
      </c>
      <c r="CX131" s="208"/>
    </row>
    <row r="132" spans="1:102" ht="15.75" hidden="1" customHeight="1" thickBot="1" x14ac:dyDescent="0.35">
      <c r="A132" s="349" t="s">
        <v>25</v>
      </c>
      <c r="B132" s="14" t="s">
        <v>27</v>
      </c>
      <c r="C132" s="25"/>
      <c r="D132" s="26"/>
      <c r="E132" s="27"/>
      <c r="F132" s="27"/>
      <c r="G132" s="25"/>
      <c r="H132" s="26"/>
      <c r="I132" s="27"/>
      <c r="J132" s="28"/>
      <c r="K132" s="25"/>
      <c r="L132" s="26"/>
      <c r="M132" s="27"/>
      <c r="N132" s="30"/>
      <c r="O132" s="25"/>
      <c r="P132" s="26"/>
      <c r="Q132" s="27"/>
      <c r="R132" s="30"/>
      <c r="S132" s="25"/>
      <c r="T132" s="26"/>
      <c r="U132" s="27"/>
      <c r="V132" s="30"/>
      <c r="W132" s="25"/>
      <c r="X132" s="26"/>
      <c r="Y132" s="27"/>
      <c r="Z132" s="30"/>
      <c r="AA132" s="25"/>
      <c r="AB132" s="26"/>
      <c r="AC132" s="27"/>
      <c r="AD132" s="30"/>
      <c r="AE132" s="25"/>
      <c r="AF132" s="26"/>
      <c r="AG132" s="27"/>
      <c r="AH132" s="30"/>
      <c r="AI132" s="25"/>
      <c r="AJ132" s="26"/>
      <c r="AK132" s="27"/>
      <c r="AL132" s="30"/>
      <c r="AM132" s="25"/>
      <c r="AN132" s="26"/>
      <c r="AO132" s="27"/>
      <c r="AP132" s="30"/>
      <c r="AQ132" s="25"/>
      <c r="AR132" s="26"/>
      <c r="AS132" s="27"/>
      <c r="AT132" s="30"/>
      <c r="AU132" s="25"/>
      <c r="AV132" s="26"/>
      <c r="AW132" s="27"/>
      <c r="AX132" s="30"/>
      <c r="AY132" s="32"/>
      <c r="AZ132" s="26"/>
      <c r="BA132" s="27"/>
      <c r="BB132" s="30"/>
      <c r="BC132" s="32"/>
      <c r="BD132" s="26"/>
      <c r="BE132" s="27"/>
      <c r="BF132" s="30"/>
      <c r="BG132" s="25"/>
      <c r="BH132" s="26"/>
      <c r="BI132" s="27"/>
      <c r="BJ132" s="30"/>
      <c r="BK132" s="25"/>
      <c r="BL132" s="26"/>
      <c r="BM132" s="27"/>
      <c r="BN132" s="30"/>
      <c r="BO132" s="25"/>
      <c r="BP132" s="26"/>
      <c r="BQ132" s="27"/>
      <c r="BR132" s="30"/>
      <c r="BS132" s="25"/>
      <c r="BT132" s="26"/>
      <c r="BU132" s="27"/>
      <c r="BV132" s="30"/>
      <c r="BW132" s="25"/>
      <c r="BX132" s="26"/>
      <c r="BY132" s="27"/>
      <c r="BZ132" s="30"/>
      <c r="CA132" s="25"/>
      <c r="CB132" s="26"/>
      <c r="CC132" s="27"/>
      <c r="CD132" s="30"/>
      <c r="CE132" s="25"/>
      <c r="CF132" s="26"/>
      <c r="CG132" s="27"/>
      <c r="CH132" s="30"/>
      <c r="CI132" s="25"/>
      <c r="CJ132" s="26"/>
      <c r="CK132" s="27"/>
      <c r="CL132" s="30"/>
      <c r="CM132" s="25"/>
      <c r="CN132" s="26"/>
      <c r="CO132" s="27"/>
      <c r="CP132" s="30"/>
      <c r="CQ132" s="25"/>
      <c r="CR132" s="26"/>
      <c r="CS132" s="27"/>
      <c r="CT132" s="30"/>
      <c r="CU132" s="209">
        <f>SUM(C132:CT132)/4</f>
        <v>0</v>
      </c>
      <c r="CV132" s="210"/>
      <c r="CW132" s="211"/>
      <c r="CX132" s="208"/>
    </row>
    <row r="133" spans="1:102" ht="15.75" hidden="1" customHeight="1" thickBot="1" x14ac:dyDescent="0.35">
      <c r="A133" s="349"/>
      <c r="B133" s="15" t="s">
        <v>28</v>
      </c>
      <c r="C133" s="8"/>
      <c r="D133" s="9"/>
      <c r="E133" s="6"/>
      <c r="F133" s="7"/>
      <c r="G133" s="34"/>
      <c r="H133" s="9"/>
      <c r="I133" s="6"/>
      <c r="J133" s="10"/>
      <c r="K133" s="8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34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212">
        <f t="shared" ref="CU133:CU139" si="36">SUM(C133:CT133)/4</f>
        <v>0</v>
      </c>
      <c r="CV133" s="213"/>
      <c r="CW133" s="211"/>
      <c r="CX133" s="208"/>
    </row>
    <row r="134" spans="1:102" ht="15.75" hidden="1" customHeight="1" thickBot="1" x14ac:dyDescent="0.35">
      <c r="A134" s="349"/>
      <c r="B134" s="15" t="s">
        <v>28</v>
      </c>
      <c r="C134" s="8"/>
      <c r="D134" s="9"/>
      <c r="E134" s="6"/>
      <c r="F134" s="6"/>
      <c r="G134" s="8"/>
      <c r="H134" s="9"/>
      <c r="I134" s="6"/>
      <c r="J134" s="10"/>
      <c r="K134" s="8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34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212">
        <f t="shared" si="36"/>
        <v>0</v>
      </c>
      <c r="CV134" s="213"/>
      <c r="CW134" s="211"/>
      <c r="CX134" s="208"/>
    </row>
    <row r="135" spans="1:102" ht="15.75" hidden="1" customHeight="1" thickBot="1" x14ac:dyDescent="0.35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10"/>
      <c r="K135" s="8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34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12">
        <f t="shared" si="36"/>
        <v>0</v>
      </c>
      <c r="CV135" s="213"/>
      <c r="CW135" s="211"/>
      <c r="CX135" s="208"/>
    </row>
    <row r="136" spans="1:102" ht="15.75" hidden="1" customHeight="1" thickBot="1" x14ac:dyDescent="0.35">
      <c r="A136" s="349"/>
      <c r="B136" s="15" t="s">
        <v>28</v>
      </c>
      <c r="C136" s="8"/>
      <c r="D136" s="9"/>
      <c r="E136" s="6"/>
      <c r="F136" s="7"/>
      <c r="G136" s="8"/>
      <c r="H136" s="9"/>
      <c r="I136" s="6"/>
      <c r="J136" s="10"/>
      <c r="K136" s="8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34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12">
        <f t="shared" si="36"/>
        <v>0</v>
      </c>
      <c r="CV136" s="213"/>
      <c r="CW136" s="211"/>
      <c r="CX136" s="208"/>
    </row>
    <row r="137" spans="1:102" ht="15.75" hidden="1" customHeight="1" thickBot="1" x14ac:dyDescent="0.35">
      <c r="A137" s="349"/>
      <c r="B137" s="15" t="s">
        <v>35</v>
      </c>
      <c r="C137" s="8"/>
      <c r="D137" s="9"/>
      <c r="E137" s="6"/>
      <c r="F137" s="34"/>
      <c r="G137" s="8"/>
      <c r="H137" s="9"/>
      <c r="I137" s="6"/>
      <c r="J137" s="10"/>
      <c r="K137" s="8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34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212">
        <f t="shared" si="36"/>
        <v>0</v>
      </c>
      <c r="CV137" s="213"/>
      <c r="CW137" s="211"/>
      <c r="CX137" s="214" t="s">
        <v>31</v>
      </c>
    </row>
    <row r="138" spans="1:102" ht="15.75" hidden="1" customHeight="1" thickBot="1" x14ac:dyDescent="0.35">
      <c r="A138" s="349"/>
      <c r="B138" s="22" t="s">
        <v>29</v>
      </c>
      <c r="C138" s="8"/>
      <c r="D138" s="9"/>
      <c r="E138" s="6"/>
      <c r="F138" s="7"/>
      <c r="G138" s="8"/>
      <c r="H138" s="9"/>
      <c r="I138" s="6"/>
      <c r="J138" s="10"/>
      <c r="K138" s="8"/>
      <c r="L138" s="9"/>
      <c r="M138" s="6"/>
      <c r="N138" s="7"/>
      <c r="O138" s="8"/>
      <c r="P138" s="9"/>
      <c r="Q138" s="6"/>
      <c r="R138" s="7"/>
      <c r="S138" s="8"/>
      <c r="T138" s="9"/>
      <c r="U138" s="6"/>
      <c r="V138" s="7"/>
      <c r="W138" s="8"/>
      <c r="X138" s="9"/>
      <c r="Y138" s="6"/>
      <c r="Z138" s="7"/>
      <c r="AA138" s="8"/>
      <c r="AB138" s="9"/>
      <c r="AC138" s="6"/>
      <c r="AD138" s="7"/>
      <c r="AE138" s="8"/>
      <c r="AF138" s="9"/>
      <c r="AG138" s="6"/>
      <c r="AH138" s="7"/>
      <c r="AI138" s="8"/>
      <c r="AJ138" s="9"/>
      <c r="AK138" s="6"/>
      <c r="AL138" s="7"/>
      <c r="AM138" s="8"/>
      <c r="AN138" s="9"/>
      <c r="AO138" s="6"/>
      <c r="AP138" s="7"/>
      <c r="AQ138" s="8"/>
      <c r="AR138" s="9"/>
      <c r="AS138" s="6"/>
      <c r="AT138" s="7"/>
      <c r="AU138" s="8"/>
      <c r="AV138" s="9"/>
      <c r="AW138" s="6"/>
      <c r="AX138" s="7"/>
      <c r="AY138" s="34"/>
      <c r="AZ138" s="9"/>
      <c r="BA138" s="6"/>
      <c r="BB138" s="7"/>
      <c r="BC138" s="34"/>
      <c r="BD138" s="9"/>
      <c r="BE138" s="6"/>
      <c r="BF138" s="7"/>
      <c r="BG138" s="8"/>
      <c r="BH138" s="9"/>
      <c r="BI138" s="6"/>
      <c r="BJ138" s="7"/>
      <c r="BK138" s="8"/>
      <c r="BL138" s="9"/>
      <c r="BM138" s="6"/>
      <c r="BN138" s="7"/>
      <c r="BO138" s="8"/>
      <c r="BP138" s="9"/>
      <c r="BQ138" s="6"/>
      <c r="BR138" s="7"/>
      <c r="BS138" s="8"/>
      <c r="BT138" s="9"/>
      <c r="BU138" s="6"/>
      <c r="BV138" s="7"/>
      <c r="BW138" s="8"/>
      <c r="BX138" s="9"/>
      <c r="BY138" s="6"/>
      <c r="BZ138" s="7"/>
      <c r="CA138" s="8"/>
      <c r="CB138" s="9"/>
      <c r="CC138" s="6"/>
      <c r="CD138" s="7"/>
      <c r="CE138" s="8"/>
      <c r="CF138" s="9"/>
      <c r="CG138" s="6"/>
      <c r="CH138" s="7"/>
      <c r="CI138" s="8"/>
      <c r="CJ138" s="9"/>
      <c r="CK138" s="6"/>
      <c r="CL138" s="7"/>
      <c r="CM138" s="8"/>
      <c r="CN138" s="9"/>
      <c r="CO138" s="6"/>
      <c r="CP138" s="7"/>
      <c r="CQ138" s="8"/>
      <c r="CR138" s="9"/>
      <c r="CS138" s="6"/>
      <c r="CT138" s="7"/>
      <c r="CU138" s="212">
        <f t="shared" si="36"/>
        <v>0</v>
      </c>
      <c r="CV138" s="213"/>
      <c r="CW138" s="211"/>
      <c r="CX138" s="215">
        <f>SUM(CU132:CU139)</f>
        <v>0</v>
      </c>
    </row>
    <row r="139" spans="1:102" ht="15.75" hidden="1" customHeight="1" thickBot="1" x14ac:dyDescent="0.35">
      <c r="A139" s="350"/>
      <c r="B139" s="23" t="s">
        <v>34</v>
      </c>
      <c r="C139" s="36"/>
      <c r="D139" s="37"/>
      <c r="E139" s="38"/>
      <c r="F139" s="39"/>
      <c r="G139" s="36"/>
      <c r="H139" s="37"/>
      <c r="I139" s="38"/>
      <c r="J139" s="40"/>
      <c r="K139" s="36"/>
      <c r="L139" s="37"/>
      <c r="M139" s="38"/>
      <c r="N139" s="39"/>
      <c r="O139" s="36"/>
      <c r="P139" s="37"/>
      <c r="Q139" s="38"/>
      <c r="R139" s="39"/>
      <c r="S139" s="36"/>
      <c r="T139" s="37"/>
      <c r="U139" s="38"/>
      <c r="V139" s="39"/>
      <c r="W139" s="36"/>
      <c r="X139" s="37"/>
      <c r="Y139" s="38"/>
      <c r="Z139" s="39"/>
      <c r="AA139" s="36"/>
      <c r="AB139" s="37"/>
      <c r="AC139" s="38"/>
      <c r="AD139" s="39"/>
      <c r="AE139" s="36"/>
      <c r="AF139" s="37"/>
      <c r="AG139" s="38"/>
      <c r="AH139" s="39"/>
      <c r="AI139" s="36"/>
      <c r="AJ139" s="37"/>
      <c r="AK139" s="38"/>
      <c r="AL139" s="39"/>
      <c r="AM139" s="36"/>
      <c r="AN139" s="37"/>
      <c r="AO139" s="38"/>
      <c r="AP139" s="39"/>
      <c r="AQ139" s="36"/>
      <c r="AR139" s="37"/>
      <c r="AS139" s="38"/>
      <c r="AT139" s="39"/>
      <c r="AU139" s="36"/>
      <c r="AV139" s="37"/>
      <c r="AW139" s="38"/>
      <c r="AX139" s="39"/>
      <c r="AY139" s="48"/>
      <c r="AZ139" s="45"/>
      <c r="BA139" s="79"/>
      <c r="BB139" s="52"/>
      <c r="BC139" s="48"/>
      <c r="BD139" s="45"/>
      <c r="BE139" s="79"/>
      <c r="BF139" s="52"/>
      <c r="BG139" s="50"/>
      <c r="BH139" s="45"/>
      <c r="BI139" s="79"/>
      <c r="BJ139" s="52"/>
      <c r="BK139" s="50"/>
      <c r="BL139" s="45"/>
      <c r="BM139" s="79"/>
      <c r="BN139" s="52"/>
      <c r="BO139" s="50"/>
      <c r="BP139" s="45"/>
      <c r="BQ139" s="79"/>
      <c r="BR139" s="52"/>
      <c r="BS139" s="50"/>
      <c r="BT139" s="45"/>
      <c r="BU139" s="79"/>
      <c r="BV139" s="52"/>
      <c r="BW139" s="50"/>
      <c r="BX139" s="45"/>
      <c r="BY139" s="79"/>
      <c r="BZ139" s="52"/>
      <c r="CA139" s="50"/>
      <c r="CB139" s="45"/>
      <c r="CC139" s="79"/>
      <c r="CD139" s="52"/>
      <c r="CE139" s="50"/>
      <c r="CF139" s="45"/>
      <c r="CG139" s="79"/>
      <c r="CH139" s="52"/>
      <c r="CI139" s="50"/>
      <c r="CJ139" s="45"/>
      <c r="CK139" s="79"/>
      <c r="CL139" s="52"/>
      <c r="CM139" s="50"/>
      <c r="CN139" s="45"/>
      <c r="CO139" s="79"/>
      <c r="CP139" s="52"/>
      <c r="CQ139" s="50"/>
      <c r="CR139" s="45"/>
      <c r="CS139" s="79"/>
      <c r="CT139" s="52"/>
      <c r="CU139" s="212">
        <f t="shared" si="36"/>
        <v>0</v>
      </c>
      <c r="CV139" s="213"/>
      <c r="CW139" s="211"/>
      <c r="CX139" s="208"/>
    </row>
    <row r="140" spans="1:102" x14ac:dyDescent="0.3">
      <c r="A140" s="351" t="s">
        <v>100</v>
      </c>
      <c r="B140" s="77" t="s">
        <v>27</v>
      </c>
      <c r="C140" s="8"/>
      <c r="D140" s="8"/>
      <c r="E140" s="8"/>
      <c r="F140" s="8"/>
      <c r="G140" s="8"/>
      <c r="H140" s="260"/>
      <c r="I140" s="34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78"/>
      <c r="AY140" s="25"/>
      <c r="AZ140" s="26"/>
      <c r="BA140" s="80"/>
      <c r="BB140" s="81"/>
      <c r="BC140" s="32"/>
      <c r="BD140" s="26"/>
      <c r="BE140" s="80"/>
      <c r="BF140" s="81"/>
      <c r="BG140" s="25"/>
      <c r="BH140" s="26"/>
      <c r="BI140" s="80"/>
      <c r="BJ140" s="81"/>
      <c r="BK140" s="25"/>
      <c r="BL140" s="26"/>
      <c r="BM140" s="80"/>
      <c r="BN140" s="81"/>
      <c r="BO140" s="25"/>
      <c r="BP140" s="26"/>
      <c r="BQ140" s="80"/>
      <c r="BR140" s="81"/>
      <c r="BS140" s="25"/>
      <c r="BT140" s="26"/>
      <c r="BU140" s="80"/>
      <c r="BV140" s="81"/>
      <c r="BW140" s="25"/>
      <c r="BX140" s="26"/>
      <c r="BY140" s="80"/>
      <c r="BZ140" s="81"/>
      <c r="CA140" s="25"/>
      <c r="CB140" s="26"/>
      <c r="CC140" s="80"/>
      <c r="CD140" s="81"/>
      <c r="CE140" s="25"/>
      <c r="CF140" s="26"/>
      <c r="CG140" s="80"/>
      <c r="CH140" s="81"/>
      <c r="CI140" s="25"/>
      <c r="CJ140" s="26"/>
      <c r="CK140" s="80"/>
      <c r="CL140" s="81"/>
      <c r="CM140" s="25"/>
      <c r="CN140" s="26"/>
      <c r="CO140" s="80"/>
      <c r="CP140" s="81"/>
      <c r="CQ140" s="25"/>
      <c r="CR140" s="26"/>
      <c r="CS140" s="80"/>
      <c r="CT140" s="81"/>
      <c r="CU140" s="216">
        <f>SUM(C140:BJ140)/4</f>
        <v>0</v>
      </c>
      <c r="CV140" s="217">
        <f>SUM(BK140:CT140)/4</f>
        <v>0</v>
      </c>
      <c r="CW140" s="218">
        <f>SUM(CU140:CV140)</f>
        <v>0</v>
      </c>
      <c r="CX140" s="208"/>
    </row>
    <row r="141" spans="1:102" x14ac:dyDescent="0.3">
      <c r="A141" s="351"/>
      <c r="B141" s="19" t="s">
        <v>28</v>
      </c>
      <c r="C141" s="8"/>
      <c r="D141" s="9"/>
      <c r="E141" s="6"/>
      <c r="F141" s="53"/>
      <c r="G141" s="8"/>
      <c r="H141" s="7"/>
      <c r="I141" s="34"/>
      <c r="J141" s="34"/>
      <c r="K141" s="8"/>
      <c r="L141" s="9"/>
      <c r="M141" s="6"/>
      <c r="N141" s="53"/>
      <c r="O141" s="8"/>
      <c r="P141" s="9"/>
      <c r="Q141" s="6"/>
      <c r="R141" s="53"/>
      <c r="S141" s="8"/>
      <c r="T141" s="9"/>
      <c r="U141" s="6"/>
      <c r="V141" s="53"/>
      <c r="W141" s="8"/>
      <c r="X141" s="9"/>
      <c r="Y141" s="6"/>
      <c r="Z141" s="53"/>
      <c r="AA141" s="8"/>
      <c r="AB141" s="9"/>
      <c r="AC141" s="6"/>
      <c r="AD141" s="53"/>
      <c r="AE141" s="8"/>
      <c r="AF141" s="9"/>
      <c r="AG141" s="6"/>
      <c r="AH141" s="53"/>
      <c r="AI141" s="8"/>
      <c r="AJ141" s="9"/>
      <c r="AK141" s="6"/>
      <c r="AL141" s="53"/>
      <c r="AM141" s="8"/>
      <c r="AN141" s="9"/>
      <c r="AO141" s="6"/>
      <c r="AP141" s="53"/>
      <c r="AQ141" s="8"/>
      <c r="AR141" s="9"/>
      <c r="AS141" s="6"/>
      <c r="AT141" s="53"/>
      <c r="AU141" s="8"/>
      <c r="AV141" s="9"/>
      <c r="AW141" s="6"/>
      <c r="AX141" s="53"/>
      <c r="AY141" s="34"/>
      <c r="AZ141" s="9"/>
      <c r="BA141" s="6"/>
      <c r="BB141" s="53"/>
      <c r="BC141" s="34"/>
      <c r="BD141" s="9"/>
      <c r="BE141" s="6"/>
      <c r="BF141" s="53"/>
      <c r="BG141" s="8"/>
      <c r="BH141" s="9"/>
      <c r="BI141" s="6"/>
      <c r="BJ141" s="53"/>
      <c r="BK141" s="8"/>
      <c r="BL141" s="9"/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16">
        <f t="shared" ref="CU141:CU148" si="37">SUM(C141:BJ141)/4</f>
        <v>0</v>
      </c>
      <c r="CV141" s="217">
        <f t="shared" ref="CV141:CV148" si="38">SUM(BK141:CT141)/4</f>
        <v>0</v>
      </c>
      <c r="CW141" s="219">
        <f t="shared" ref="CW141:CW148" si="39">SUM(CU141:CV141)</f>
        <v>0</v>
      </c>
      <c r="CX141" s="220" t="s">
        <v>99</v>
      </c>
    </row>
    <row r="142" spans="1:102" x14ac:dyDescent="0.3">
      <c r="A142" s="349"/>
      <c r="B142" s="19" t="s">
        <v>28</v>
      </c>
      <c r="C142" s="8"/>
      <c r="D142" s="9"/>
      <c r="E142" s="6"/>
      <c r="F142" s="53"/>
      <c r="G142" s="8"/>
      <c r="H142" s="7"/>
      <c r="I142" s="34"/>
      <c r="J142" s="34"/>
      <c r="K142" s="8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34"/>
      <c r="AZ142" s="9"/>
      <c r="BA142" s="6"/>
      <c r="BB142" s="53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37"/>
        <v>0</v>
      </c>
      <c r="CV142" s="217">
        <f t="shared" si="38"/>
        <v>0</v>
      </c>
      <c r="CW142" s="218">
        <f t="shared" si="39"/>
        <v>0</v>
      </c>
      <c r="CX142" s="222">
        <f>SUM(CW140:CW148)</f>
        <v>0</v>
      </c>
    </row>
    <row r="143" spans="1:102" x14ac:dyDescent="0.3">
      <c r="A143" s="349"/>
      <c r="B143" s="19" t="s">
        <v>28</v>
      </c>
      <c r="C143" s="8"/>
      <c r="D143" s="9"/>
      <c r="E143" s="6"/>
      <c r="F143" s="53"/>
      <c r="G143" s="8"/>
      <c r="H143" s="7"/>
      <c r="I143" s="34"/>
      <c r="J143" s="34"/>
      <c r="K143" s="8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34"/>
      <c r="AZ143" s="9"/>
      <c r="BA143" s="6"/>
      <c r="BB143" s="53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37"/>
        <v>0</v>
      </c>
      <c r="CV143" s="217">
        <f t="shared" si="38"/>
        <v>0</v>
      </c>
      <c r="CW143" s="218">
        <f t="shared" si="39"/>
        <v>0</v>
      </c>
      <c r="CX143" s="208"/>
    </row>
    <row r="144" spans="1:102" x14ac:dyDescent="0.3">
      <c r="A144" s="349"/>
      <c r="B144" s="19" t="s">
        <v>28</v>
      </c>
      <c r="C144" s="8"/>
      <c r="D144" s="9"/>
      <c r="E144" s="6"/>
      <c r="F144" s="53"/>
      <c r="G144" s="8"/>
      <c r="H144" s="7"/>
      <c r="I144" s="34"/>
      <c r="J144" s="34"/>
      <c r="K144" s="8"/>
      <c r="L144" s="9"/>
      <c r="M144" s="6"/>
      <c r="N144" s="53"/>
      <c r="O144" s="8"/>
      <c r="P144" s="9"/>
      <c r="Q144" s="6"/>
      <c r="R144" s="53"/>
      <c r="S144" s="8"/>
      <c r="T144" s="9"/>
      <c r="U144" s="6"/>
      <c r="V144" s="53"/>
      <c r="W144" s="8"/>
      <c r="X144" s="9"/>
      <c r="Y144" s="6"/>
      <c r="Z144" s="53"/>
      <c r="AA144" s="8"/>
      <c r="AB144" s="9"/>
      <c r="AC144" s="6"/>
      <c r="AD144" s="53"/>
      <c r="AE144" s="8"/>
      <c r="AF144" s="9"/>
      <c r="AG144" s="6"/>
      <c r="AH144" s="53"/>
      <c r="AI144" s="8"/>
      <c r="AJ144" s="9"/>
      <c r="AK144" s="6"/>
      <c r="AL144" s="53"/>
      <c r="AM144" s="8"/>
      <c r="AN144" s="9"/>
      <c r="AO144" s="6"/>
      <c r="AP144" s="53"/>
      <c r="AQ144" s="8"/>
      <c r="AR144" s="9"/>
      <c r="AS144" s="6"/>
      <c r="AT144" s="53"/>
      <c r="AU144" s="8"/>
      <c r="AV144" s="9"/>
      <c r="AW144" s="6"/>
      <c r="AX144" s="53"/>
      <c r="AY144" s="34"/>
      <c r="AZ144" s="9"/>
      <c r="BA144" s="6"/>
      <c r="BB144" s="53"/>
      <c r="BC144" s="34"/>
      <c r="BD144" s="9"/>
      <c r="BE144" s="6"/>
      <c r="BF144" s="53"/>
      <c r="BG144" s="8"/>
      <c r="BH144" s="9"/>
      <c r="BI144" s="6"/>
      <c r="BJ144" s="53"/>
      <c r="BK144" s="8"/>
      <c r="BL144" s="9"/>
      <c r="BM144" s="6"/>
      <c r="BN144" s="53"/>
      <c r="BO144" s="8"/>
      <c r="BP144" s="9"/>
      <c r="BQ144" s="6"/>
      <c r="BR144" s="53"/>
      <c r="BS144" s="8"/>
      <c r="BT144" s="9"/>
      <c r="BU144" s="6"/>
      <c r="BV144" s="53"/>
      <c r="BW144" s="8"/>
      <c r="BX144" s="9"/>
      <c r="BY144" s="6"/>
      <c r="BZ144" s="53"/>
      <c r="CA144" s="8"/>
      <c r="CB144" s="9"/>
      <c r="CC144" s="6"/>
      <c r="CD144" s="53"/>
      <c r="CE144" s="8"/>
      <c r="CF144" s="9"/>
      <c r="CG144" s="6"/>
      <c r="CH144" s="53"/>
      <c r="CI144" s="8"/>
      <c r="CJ144" s="9"/>
      <c r="CK144" s="6"/>
      <c r="CL144" s="53"/>
      <c r="CM144" s="8"/>
      <c r="CN144" s="9"/>
      <c r="CO144" s="6"/>
      <c r="CP144" s="53"/>
      <c r="CQ144" s="8"/>
      <c r="CR144" s="9"/>
      <c r="CS144" s="6"/>
      <c r="CT144" s="53"/>
      <c r="CU144" s="216">
        <f t="shared" si="37"/>
        <v>0</v>
      </c>
      <c r="CV144" s="217">
        <f t="shared" si="38"/>
        <v>0</v>
      </c>
      <c r="CW144" s="218">
        <f t="shared" si="39"/>
        <v>0</v>
      </c>
      <c r="CX144" s="223"/>
    </row>
    <row r="145" spans="1:114" x14ac:dyDescent="0.3">
      <c r="A145" s="349"/>
      <c r="B145" s="19" t="s">
        <v>35</v>
      </c>
      <c r="C145" s="8"/>
      <c r="D145" s="9"/>
      <c r="E145" s="6"/>
      <c r="F145" s="7"/>
      <c r="G145" s="8"/>
      <c r="H145" s="7"/>
      <c r="I145" s="34"/>
      <c r="J145" s="10"/>
      <c r="K145" s="8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34"/>
      <c r="AZ145" s="9"/>
      <c r="BA145" s="6"/>
      <c r="BB145" s="7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37"/>
        <v>0</v>
      </c>
      <c r="CV145" s="217">
        <f t="shared" si="38"/>
        <v>0</v>
      </c>
      <c r="CW145" s="218">
        <f t="shared" si="39"/>
        <v>0</v>
      </c>
      <c r="CX145" s="223"/>
    </row>
    <row r="146" spans="1:114" x14ac:dyDescent="0.3">
      <c r="A146" s="349"/>
      <c r="B146" s="20" t="s">
        <v>109</v>
      </c>
      <c r="C146" s="8"/>
      <c r="D146" s="9"/>
      <c r="E146" s="6"/>
      <c r="F146" s="7"/>
      <c r="G146" s="8"/>
      <c r="H146" s="7"/>
      <c r="I146" s="34"/>
      <c r="J146" s="10"/>
      <c r="K146" s="8"/>
      <c r="L146" s="9"/>
      <c r="M146" s="6"/>
      <c r="N146" s="7"/>
      <c r="O146" s="8"/>
      <c r="P146" s="9"/>
      <c r="Q146" s="6"/>
      <c r="R146" s="7"/>
      <c r="S146" s="8"/>
      <c r="T146" s="9"/>
      <c r="U146" s="6"/>
      <c r="V146" s="7"/>
      <c r="W146" s="8"/>
      <c r="X146" s="9"/>
      <c r="Y146" s="6"/>
      <c r="Z146" s="7"/>
      <c r="AA146" s="8"/>
      <c r="AB146" s="9"/>
      <c r="AC146" s="6"/>
      <c r="AD146" s="7"/>
      <c r="AE146" s="8"/>
      <c r="AF146" s="9"/>
      <c r="AG146" s="6"/>
      <c r="AH146" s="7"/>
      <c r="AI146" s="8"/>
      <c r="AJ146" s="9"/>
      <c r="AK146" s="6"/>
      <c r="AL146" s="7"/>
      <c r="AM146" s="8"/>
      <c r="AN146" s="9"/>
      <c r="AO146" s="6"/>
      <c r="AP146" s="7"/>
      <c r="AQ146" s="8"/>
      <c r="AR146" s="9"/>
      <c r="AS146" s="6"/>
      <c r="AT146" s="7"/>
      <c r="AU146" s="8"/>
      <c r="AV146" s="9"/>
      <c r="AW146" s="6"/>
      <c r="AX146" s="7"/>
      <c r="AY146" s="34"/>
      <c r="AZ146" s="9"/>
      <c r="BA146" s="6"/>
      <c r="BB146" s="7"/>
      <c r="BC146" s="34"/>
      <c r="BD146" s="9"/>
      <c r="BE146" s="6"/>
      <c r="BF146" s="7"/>
      <c r="BG146" s="8"/>
      <c r="BH146" s="9"/>
      <c r="BI146" s="6"/>
      <c r="BJ146" s="7"/>
      <c r="BK146" s="8"/>
      <c r="BL146" s="9"/>
      <c r="BM146" s="6"/>
      <c r="BN146" s="7"/>
      <c r="BO146" s="8"/>
      <c r="BP146" s="9"/>
      <c r="BQ146" s="6"/>
      <c r="BR146" s="7"/>
      <c r="BS146" s="8"/>
      <c r="BT146" s="9"/>
      <c r="BU146" s="6"/>
      <c r="BV146" s="7"/>
      <c r="BW146" s="8"/>
      <c r="BX146" s="9"/>
      <c r="BY146" s="6"/>
      <c r="BZ146" s="7"/>
      <c r="CA146" s="8"/>
      <c r="CB146" s="9"/>
      <c r="CC146" s="6"/>
      <c r="CD146" s="7"/>
      <c r="CE146" s="8"/>
      <c r="CF146" s="9"/>
      <c r="CG146" s="6"/>
      <c r="CH146" s="7"/>
      <c r="CI146" s="8"/>
      <c r="CJ146" s="9"/>
      <c r="CK146" s="6"/>
      <c r="CL146" s="7"/>
      <c r="CM146" s="8"/>
      <c r="CN146" s="9"/>
      <c r="CO146" s="6"/>
      <c r="CP146" s="7"/>
      <c r="CQ146" s="8"/>
      <c r="CR146" s="9"/>
      <c r="CS146" s="6"/>
      <c r="CT146" s="7"/>
      <c r="CU146" s="216">
        <f t="shared" si="37"/>
        <v>0</v>
      </c>
      <c r="CV146" s="217">
        <f t="shared" si="38"/>
        <v>0</v>
      </c>
      <c r="CW146" s="218">
        <f t="shared" si="39"/>
        <v>0</v>
      </c>
      <c r="CX146" s="224"/>
    </row>
    <row r="147" spans="1:114" ht="15" thickBot="1" x14ac:dyDescent="0.35">
      <c r="A147" s="349"/>
      <c r="B147" s="20" t="s">
        <v>111</v>
      </c>
      <c r="C147" s="8"/>
      <c r="D147" s="9"/>
      <c r="E147" s="6"/>
      <c r="F147" s="7"/>
      <c r="G147" s="8"/>
      <c r="H147" s="7"/>
      <c r="I147" s="34"/>
      <c r="J147" s="10"/>
      <c r="K147" s="8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34"/>
      <c r="AZ147" s="9"/>
      <c r="BA147" s="6"/>
      <c r="BB147" s="7"/>
      <c r="BC147" s="34"/>
      <c r="BD147" s="9"/>
      <c r="BE147" s="6"/>
      <c r="BF147" s="7"/>
      <c r="BG147" s="8"/>
      <c r="BH147" s="9"/>
      <c r="BI147" s="6"/>
      <c r="BJ147" s="7"/>
      <c r="BK147" s="8"/>
      <c r="BL147" s="9"/>
      <c r="BM147" s="6"/>
      <c r="BN147" s="7"/>
      <c r="BO147" s="8"/>
      <c r="BP147" s="9"/>
      <c r="BQ147" s="6"/>
      <c r="BR147" s="7"/>
      <c r="BS147" s="8"/>
      <c r="BT147" s="9"/>
      <c r="BU147" s="6"/>
      <c r="BV147" s="7"/>
      <c r="BW147" s="8"/>
      <c r="BX147" s="9"/>
      <c r="BY147" s="6"/>
      <c r="BZ147" s="7"/>
      <c r="CA147" s="8"/>
      <c r="CB147" s="9"/>
      <c r="CC147" s="6"/>
      <c r="CD147" s="7"/>
      <c r="CE147" s="8"/>
      <c r="CF147" s="9"/>
      <c r="CG147" s="6"/>
      <c r="CH147" s="7"/>
      <c r="CI147" s="8"/>
      <c r="CJ147" s="9"/>
      <c r="CK147" s="6"/>
      <c r="CL147" s="7"/>
      <c r="CM147" s="8"/>
      <c r="CN147" s="9"/>
      <c r="CO147" s="6"/>
      <c r="CP147" s="7"/>
      <c r="CQ147" s="8"/>
      <c r="CR147" s="9"/>
      <c r="CS147" s="6"/>
      <c r="CT147" s="7"/>
      <c r="CU147" s="225">
        <f t="shared" si="37"/>
        <v>0</v>
      </c>
      <c r="CV147" s="217">
        <f t="shared" si="38"/>
        <v>0</v>
      </c>
      <c r="CW147" s="204">
        <f t="shared" si="39"/>
        <v>0</v>
      </c>
      <c r="CX147" s="208"/>
    </row>
    <row r="148" spans="1:114" x14ac:dyDescent="0.3">
      <c r="B148" s="21" t="s">
        <v>106</v>
      </c>
      <c r="C148" s="55"/>
      <c r="D148" s="56"/>
      <c r="E148" s="57"/>
      <c r="F148" s="58"/>
      <c r="G148" s="55"/>
      <c r="H148" s="58"/>
      <c r="I148" s="259"/>
      <c r="J148" s="59"/>
      <c r="K148" s="55"/>
      <c r="L148" s="56"/>
      <c r="M148" s="57"/>
      <c r="N148" s="58"/>
      <c r="O148" s="55"/>
      <c r="P148" s="56"/>
      <c r="Q148" s="57"/>
      <c r="R148" s="58"/>
      <c r="S148" s="55"/>
      <c r="T148" s="56"/>
      <c r="U148" s="57"/>
      <c r="V148" s="58"/>
      <c r="W148" s="55"/>
      <c r="X148" s="56"/>
      <c r="Y148" s="57"/>
      <c r="Z148" s="58"/>
      <c r="AA148" s="55"/>
      <c r="AB148" s="56"/>
      <c r="AC148" s="57"/>
      <c r="AD148" s="58"/>
      <c r="AE148" s="55"/>
      <c r="AF148" s="56"/>
      <c r="AG148" s="57"/>
      <c r="AH148" s="58"/>
      <c r="AI148" s="55"/>
      <c r="AJ148" s="56"/>
      <c r="AK148" s="57"/>
      <c r="AL148" s="58"/>
      <c r="AM148" s="55"/>
      <c r="AN148" s="56"/>
      <c r="AO148" s="57"/>
      <c r="AP148" s="58"/>
      <c r="AQ148" s="55"/>
      <c r="AR148" s="56"/>
      <c r="AS148" s="57"/>
      <c r="AT148" s="58"/>
      <c r="AU148" s="55"/>
      <c r="AV148" s="56"/>
      <c r="AW148" s="57"/>
      <c r="AX148" s="58"/>
      <c r="AY148" s="60"/>
      <c r="AZ148" s="56"/>
      <c r="BA148" s="57"/>
      <c r="BB148" s="58"/>
      <c r="BC148" s="60"/>
      <c r="BD148" s="56"/>
      <c r="BE148" s="57"/>
      <c r="BF148" s="58"/>
      <c r="BG148" s="55"/>
      <c r="BH148" s="56"/>
      <c r="BI148" s="57"/>
      <c r="BJ148" s="58"/>
      <c r="BK148" s="55"/>
      <c r="BL148" s="56"/>
      <c r="BM148" s="57"/>
      <c r="BN148" s="58"/>
      <c r="BO148" s="55"/>
      <c r="BP148" s="56"/>
      <c r="BQ148" s="57"/>
      <c r="BR148" s="58"/>
      <c r="BS148" s="55"/>
      <c r="BT148" s="56"/>
      <c r="BU148" s="57"/>
      <c r="BV148" s="58"/>
      <c r="BW148" s="55"/>
      <c r="BX148" s="56"/>
      <c r="BY148" s="57"/>
      <c r="BZ148" s="58"/>
      <c r="CA148" s="55"/>
      <c r="CB148" s="56"/>
      <c r="CC148" s="57"/>
      <c r="CD148" s="58"/>
      <c r="CE148" s="55"/>
      <c r="CF148" s="56"/>
      <c r="CG148" s="57"/>
      <c r="CH148" s="58"/>
      <c r="CI148" s="55"/>
      <c r="CJ148" s="56"/>
      <c r="CK148" s="57"/>
      <c r="CL148" s="58"/>
      <c r="CM148" s="55"/>
      <c r="CN148" s="56"/>
      <c r="CO148" s="57"/>
      <c r="CP148" s="58"/>
      <c r="CQ148" s="55"/>
      <c r="CR148" s="56"/>
      <c r="CS148" s="57"/>
      <c r="CT148" s="58"/>
      <c r="CU148" s="225">
        <f t="shared" si="37"/>
        <v>0</v>
      </c>
      <c r="CV148" s="217">
        <f t="shared" si="38"/>
        <v>0</v>
      </c>
      <c r="CW148" s="204">
        <f t="shared" si="39"/>
        <v>0</v>
      </c>
      <c r="CX148" s="208"/>
    </row>
    <row r="149" spans="1:114" x14ac:dyDescent="0.3">
      <c r="B149" s="183" t="s">
        <v>59</v>
      </c>
      <c r="C149" s="307">
        <f t="shared" ref="C149:BN149" si="40" xml:space="preserve"> SUM(C132:C148)</f>
        <v>0</v>
      </c>
      <c r="D149" s="307">
        <f t="shared" si="40"/>
        <v>0</v>
      </c>
      <c r="E149" s="307">
        <f t="shared" si="40"/>
        <v>0</v>
      </c>
      <c r="F149" s="307">
        <f t="shared" si="40"/>
        <v>0</v>
      </c>
      <c r="G149" s="307">
        <f t="shared" si="40"/>
        <v>0</v>
      </c>
      <c r="H149" s="307">
        <f t="shared" si="40"/>
        <v>0</v>
      </c>
      <c r="I149" s="307">
        <f t="shared" si="40"/>
        <v>0</v>
      </c>
      <c r="J149" s="307">
        <f t="shared" si="40"/>
        <v>0</v>
      </c>
      <c r="K149" s="307">
        <f t="shared" si="40"/>
        <v>0</v>
      </c>
      <c r="L149" s="307">
        <f t="shared" si="40"/>
        <v>0</v>
      </c>
      <c r="M149" s="307">
        <f t="shared" si="40"/>
        <v>0</v>
      </c>
      <c r="N149" s="307">
        <f t="shared" si="40"/>
        <v>0</v>
      </c>
      <c r="O149" s="307">
        <f t="shared" si="40"/>
        <v>0</v>
      </c>
      <c r="P149" s="307">
        <f t="shared" si="40"/>
        <v>0</v>
      </c>
      <c r="Q149" s="307">
        <f t="shared" si="40"/>
        <v>0</v>
      </c>
      <c r="R149" s="307">
        <f t="shared" si="40"/>
        <v>0</v>
      </c>
      <c r="S149" s="307">
        <f t="shared" si="40"/>
        <v>0</v>
      </c>
      <c r="T149" s="307">
        <f t="shared" si="40"/>
        <v>0</v>
      </c>
      <c r="U149" s="307">
        <f t="shared" si="40"/>
        <v>0</v>
      </c>
      <c r="V149" s="307">
        <f t="shared" si="40"/>
        <v>0</v>
      </c>
      <c r="W149" s="307">
        <f t="shared" si="40"/>
        <v>0</v>
      </c>
      <c r="X149" s="307">
        <f t="shared" si="40"/>
        <v>0</v>
      </c>
      <c r="Y149" s="307">
        <f t="shared" si="40"/>
        <v>0</v>
      </c>
      <c r="Z149" s="307">
        <f t="shared" si="40"/>
        <v>0</v>
      </c>
      <c r="AA149" s="307">
        <f t="shared" si="40"/>
        <v>0</v>
      </c>
      <c r="AB149" s="307">
        <f t="shared" si="40"/>
        <v>0</v>
      </c>
      <c r="AC149" s="307">
        <f t="shared" si="40"/>
        <v>0</v>
      </c>
      <c r="AD149" s="307">
        <f t="shared" si="40"/>
        <v>0</v>
      </c>
      <c r="AE149" s="307">
        <f t="shared" si="40"/>
        <v>0</v>
      </c>
      <c r="AF149" s="307">
        <f t="shared" si="40"/>
        <v>0</v>
      </c>
      <c r="AG149" s="307">
        <f t="shared" si="40"/>
        <v>0</v>
      </c>
      <c r="AH149" s="307">
        <f t="shared" si="40"/>
        <v>0</v>
      </c>
      <c r="AI149" s="307">
        <f t="shared" si="40"/>
        <v>0</v>
      </c>
      <c r="AJ149" s="307">
        <f t="shared" si="40"/>
        <v>0</v>
      </c>
      <c r="AK149" s="307">
        <f t="shared" si="40"/>
        <v>0</v>
      </c>
      <c r="AL149" s="307">
        <f t="shared" si="40"/>
        <v>0</v>
      </c>
      <c r="AM149" s="307">
        <f t="shared" si="40"/>
        <v>0</v>
      </c>
      <c r="AN149" s="307">
        <f t="shared" si="40"/>
        <v>0</v>
      </c>
      <c r="AO149" s="307">
        <f t="shared" si="40"/>
        <v>0</v>
      </c>
      <c r="AP149" s="307">
        <f t="shared" si="40"/>
        <v>0</v>
      </c>
      <c r="AQ149" s="307">
        <f t="shared" si="40"/>
        <v>0</v>
      </c>
      <c r="AR149" s="307">
        <f t="shared" si="40"/>
        <v>0</v>
      </c>
      <c r="AS149" s="307">
        <f t="shared" si="40"/>
        <v>0</v>
      </c>
      <c r="AT149" s="307">
        <f t="shared" si="40"/>
        <v>0</v>
      </c>
      <c r="AU149" s="307">
        <f t="shared" si="40"/>
        <v>0</v>
      </c>
      <c r="AV149" s="307">
        <f t="shared" si="40"/>
        <v>0</v>
      </c>
      <c r="AW149" s="307">
        <f t="shared" si="40"/>
        <v>0</v>
      </c>
      <c r="AX149" s="307">
        <f t="shared" si="40"/>
        <v>0</v>
      </c>
      <c r="AY149" s="307">
        <f t="shared" si="40"/>
        <v>0</v>
      </c>
      <c r="AZ149" s="307">
        <f t="shared" si="40"/>
        <v>0</v>
      </c>
      <c r="BA149" s="307">
        <f t="shared" si="40"/>
        <v>0</v>
      </c>
      <c r="BB149" s="307">
        <f t="shared" si="40"/>
        <v>0</v>
      </c>
      <c r="BC149" s="307">
        <f t="shared" si="40"/>
        <v>0</v>
      </c>
      <c r="BD149" s="307">
        <f t="shared" si="40"/>
        <v>0</v>
      </c>
      <c r="BE149" s="307">
        <f t="shared" si="40"/>
        <v>0</v>
      </c>
      <c r="BF149" s="307">
        <f t="shared" si="40"/>
        <v>0</v>
      </c>
      <c r="BG149" s="307">
        <f t="shared" si="40"/>
        <v>0</v>
      </c>
      <c r="BH149" s="307">
        <f t="shared" si="40"/>
        <v>0</v>
      </c>
      <c r="BI149" s="307">
        <f t="shared" si="40"/>
        <v>0</v>
      </c>
      <c r="BJ149" s="307">
        <f t="shared" si="40"/>
        <v>0</v>
      </c>
      <c r="BK149" s="307">
        <f t="shared" si="40"/>
        <v>0</v>
      </c>
      <c r="BL149" s="307">
        <f t="shared" si="40"/>
        <v>0</v>
      </c>
      <c r="BM149" s="307">
        <f t="shared" si="40"/>
        <v>0</v>
      </c>
      <c r="BN149" s="307">
        <f t="shared" si="40"/>
        <v>0</v>
      </c>
      <c r="BO149" s="307">
        <f t="shared" ref="BO149:CT149" si="41" xml:space="preserve"> SUM(BO132:BO148)</f>
        <v>0</v>
      </c>
      <c r="BP149" s="307">
        <f t="shared" si="41"/>
        <v>0</v>
      </c>
      <c r="BQ149" s="307">
        <f t="shared" si="41"/>
        <v>0</v>
      </c>
      <c r="BR149" s="307">
        <f t="shared" si="41"/>
        <v>0</v>
      </c>
      <c r="BS149" s="307">
        <f t="shared" si="41"/>
        <v>0</v>
      </c>
      <c r="BT149" s="307">
        <f t="shared" si="41"/>
        <v>0</v>
      </c>
      <c r="BU149" s="307">
        <f t="shared" si="41"/>
        <v>0</v>
      </c>
      <c r="BV149" s="307">
        <f t="shared" si="41"/>
        <v>0</v>
      </c>
      <c r="BW149" s="307">
        <f t="shared" si="41"/>
        <v>0</v>
      </c>
      <c r="BX149" s="307">
        <f t="shared" si="41"/>
        <v>0</v>
      </c>
      <c r="BY149" s="307">
        <f t="shared" si="41"/>
        <v>0</v>
      </c>
      <c r="BZ149" s="307">
        <f t="shared" si="41"/>
        <v>0</v>
      </c>
      <c r="CA149" s="307">
        <f t="shared" si="41"/>
        <v>0</v>
      </c>
      <c r="CB149" s="307">
        <f t="shared" si="41"/>
        <v>0</v>
      </c>
      <c r="CC149" s="307">
        <f t="shared" si="41"/>
        <v>0</v>
      </c>
      <c r="CD149" s="307">
        <f t="shared" si="41"/>
        <v>0</v>
      </c>
      <c r="CE149" s="307">
        <f t="shared" si="41"/>
        <v>0</v>
      </c>
      <c r="CF149" s="307">
        <f t="shared" si="41"/>
        <v>0</v>
      </c>
      <c r="CG149" s="307">
        <f t="shared" si="41"/>
        <v>0</v>
      </c>
      <c r="CH149" s="307">
        <f t="shared" si="41"/>
        <v>0</v>
      </c>
      <c r="CI149" s="307">
        <f t="shared" si="41"/>
        <v>0</v>
      </c>
      <c r="CJ149" s="307">
        <f t="shared" si="41"/>
        <v>0</v>
      </c>
      <c r="CK149" s="307">
        <f t="shared" si="41"/>
        <v>0</v>
      </c>
      <c r="CL149" s="307">
        <f t="shared" si="41"/>
        <v>0</v>
      </c>
      <c r="CM149" s="307">
        <f t="shared" si="41"/>
        <v>0</v>
      </c>
      <c r="CN149" s="307">
        <f t="shared" si="41"/>
        <v>0</v>
      </c>
      <c r="CO149" s="307">
        <f t="shared" si="41"/>
        <v>0</v>
      </c>
      <c r="CP149" s="307">
        <f t="shared" si="41"/>
        <v>0</v>
      </c>
      <c r="CQ149" s="307">
        <f t="shared" si="41"/>
        <v>0</v>
      </c>
      <c r="CR149" s="307">
        <f t="shared" si="41"/>
        <v>0</v>
      </c>
      <c r="CS149" s="307">
        <f t="shared" si="41"/>
        <v>0</v>
      </c>
      <c r="CT149" s="307">
        <f t="shared" si="41"/>
        <v>0</v>
      </c>
      <c r="CU149" s="208"/>
      <c r="CV149" s="208"/>
      <c r="CW149" s="208"/>
      <c r="CX149" s="208"/>
    </row>
    <row r="150" spans="1:114" x14ac:dyDescent="0.3">
      <c r="C150" s="348" t="s">
        <v>20</v>
      </c>
      <c r="D150" s="341"/>
      <c r="E150" s="341"/>
      <c r="F150" s="341"/>
      <c r="G150" s="341" t="s">
        <v>21</v>
      </c>
      <c r="H150" s="341"/>
      <c r="I150" s="341"/>
      <c r="J150" s="341"/>
      <c r="K150" s="341" t="s">
        <v>23</v>
      </c>
      <c r="L150" s="341"/>
      <c r="M150" s="341"/>
      <c r="N150" s="341"/>
      <c r="O150" s="341" t="s">
        <v>22</v>
      </c>
      <c r="P150" s="341"/>
      <c r="Q150" s="341"/>
      <c r="R150" s="341"/>
      <c r="S150" s="341" t="s">
        <v>0</v>
      </c>
      <c r="T150" s="341"/>
      <c r="U150" s="341"/>
      <c r="V150" s="341"/>
      <c r="W150" s="341" t="s">
        <v>1</v>
      </c>
      <c r="X150" s="341"/>
      <c r="Y150" s="341"/>
      <c r="Z150" s="341"/>
      <c r="AA150" s="341" t="s">
        <v>2</v>
      </c>
      <c r="AB150" s="341"/>
      <c r="AC150" s="341"/>
      <c r="AD150" s="341"/>
      <c r="AE150" s="341" t="s">
        <v>3</v>
      </c>
      <c r="AF150" s="341"/>
      <c r="AG150" s="341"/>
      <c r="AH150" s="341"/>
      <c r="AI150" s="341" t="s">
        <v>4</v>
      </c>
      <c r="AJ150" s="341"/>
      <c r="AK150" s="341"/>
      <c r="AL150" s="341"/>
      <c r="AM150" s="341" t="s">
        <v>5</v>
      </c>
      <c r="AN150" s="341"/>
      <c r="AO150" s="341"/>
      <c r="AP150" s="341"/>
      <c r="AQ150" s="341" t="s">
        <v>6</v>
      </c>
      <c r="AR150" s="341"/>
      <c r="AS150" s="341"/>
      <c r="AT150" s="341"/>
      <c r="AU150" s="341" t="s">
        <v>7</v>
      </c>
      <c r="AV150" s="341"/>
      <c r="AW150" s="341"/>
      <c r="AX150" s="341"/>
      <c r="AY150" s="341" t="s">
        <v>8</v>
      </c>
      <c r="AZ150" s="341"/>
      <c r="BA150" s="341"/>
      <c r="BB150" s="341"/>
      <c r="BC150" s="341" t="s">
        <v>9</v>
      </c>
      <c r="BD150" s="341"/>
      <c r="BE150" s="341"/>
      <c r="BF150" s="341"/>
      <c r="BG150" s="341" t="s">
        <v>10</v>
      </c>
      <c r="BH150" s="341"/>
      <c r="BI150" s="341"/>
      <c r="BJ150" s="341"/>
      <c r="BK150" s="341" t="s">
        <v>11</v>
      </c>
      <c r="BL150" s="341"/>
      <c r="BM150" s="341"/>
      <c r="BN150" s="341"/>
      <c r="BO150" s="341" t="s">
        <v>12</v>
      </c>
      <c r="BP150" s="341"/>
      <c r="BQ150" s="341"/>
      <c r="BR150" s="341"/>
      <c r="BS150" s="341" t="s">
        <v>13</v>
      </c>
      <c r="BT150" s="341"/>
      <c r="BU150" s="341"/>
      <c r="BV150" s="341"/>
      <c r="BW150" s="341" t="s">
        <v>14</v>
      </c>
      <c r="BX150" s="341"/>
      <c r="BY150" s="341"/>
      <c r="BZ150" s="341"/>
      <c r="CA150" s="341" t="s">
        <v>15</v>
      </c>
      <c r="CB150" s="341"/>
      <c r="CC150" s="341"/>
      <c r="CD150" s="341"/>
      <c r="CE150" s="341" t="s">
        <v>16</v>
      </c>
      <c r="CF150" s="341"/>
      <c r="CG150" s="341"/>
      <c r="CH150" s="341"/>
      <c r="CI150" s="341" t="s">
        <v>17</v>
      </c>
      <c r="CJ150" s="341"/>
      <c r="CK150" s="341"/>
      <c r="CL150" s="341"/>
      <c r="CM150" s="341" t="s">
        <v>18</v>
      </c>
      <c r="CN150" s="341"/>
      <c r="CO150" s="341"/>
      <c r="CP150" s="341"/>
      <c r="CQ150" s="341" t="s">
        <v>19</v>
      </c>
      <c r="CR150" s="341"/>
      <c r="CS150" s="341"/>
      <c r="CT150" s="342"/>
      <c r="CU150" s="208"/>
      <c r="CV150" s="208"/>
      <c r="CW150" s="208"/>
      <c r="CX150" s="226"/>
    </row>
    <row r="151" spans="1:114" x14ac:dyDescent="0.3">
      <c r="CU151" s="393" t="s">
        <v>71</v>
      </c>
      <c r="CV151" s="394" t="s">
        <v>70</v>
      </c>
      <c r="CW151" s="227"/>
      <c r="CX151" s="208"/>
      <c r="CY151" s="33"/>
    </row>
    <row r="152" spans="1:114" x14ac:dyDescent="0.3">
      <c r="CU152" s="393"/>
      <c r="CV152" s="395"/>
      <c r="CW152" s="208"/>
      <c r="CX152" s="208"/>
      <c r="CY152" s="33"/>
    </row>
    <row r="153" spans="1:114" x14ac:dyDescent="0.3"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393"/>
      <c r="CV153" s="395"/>
      <c r="CW153" s="228"/>
      <c r="CX153" s="208"/>
    </row>
    <row r="154" spans="1:114" x14ac:dyDescent="0.3"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393"/>
      <c r="CV154" s="395"/>
      <c r="CW154" s="228"/>
      <c r="CX154" s="208"/>
    </row>
    <row r="155" spans="1:114" x14ac:dyDescent="0.3">
      <c r="CU155" s="393"/>
      <c r="CV155" s="396"/>
      <c r="CW155" s="208"/>
      <c r="CX155" s="229" t="s">
        <v>99</v>
      </c>
    </row>
    <row r="156" spans="1:114" x14ac:dyDescent="0.3">
      <c r="CU156" s="230">
        <f>SUM(CU141:CU148,CU120:CU127,CU99:CU106,CU78:CU85,CU57:CU64,CU36:CU43,CU15:CU22)</f>
        <v>68.25</v>
      </c>
      <c r="CV156" s="231">
        <f>SUM(CV141:CV148,CV120:CV127,CV99:CV106,CV78:CV85,CV57:CV64,CV36:CV43,CV15:CV22)</f>
        <v>0</v>
      </c>
      <c r="CW156" s="208"/>
      <c r="CX156" s="217">
        <f>SUM(CX142,CX121,CX100,CX79,CX58,CX37,CX15)</f>
        <v>68.25</v>
      </c>
    </row>
    <row r="158" spans="1:114" ht="15" thickBot="1" x14ac:dyDescent="0.35">
      <c r="CU158" s="255"/>
      <c r="CV158" s="255"/>
      <c r="CW158" s="255"/>
      <c r="CX158" s="373" t="s">
        <v>84</v>
      </c>
      <c r="CY158" s="373"/>
      <c r="CZ158" s="373"/>
      <c r="DA158" s="373"/>
      <c r="DB158" s="373"/>
      <c r="DC158" s="373"/>
      <c r="DD158" s="373"/>
      <c r="DE158" s="373"/>
      <c r="DF158" s="373"/>
      <c r="DG158" s="373"/>
      <c r="DH158" s="373"/>
      <c r="DI158" s="373"/>
      <c r="DJ158" s="373"/>
    </row>
    <row r="159" spans="1:114" ht="73.95" customHeight="1" thickTop="1" x14ac:dyDescent="0.3">
      <c r="CU159" s="137"/>
      <c r="CV159" s="137"/>
      <c r="CW159" s="304"/>
      <c r="CX159" s="268" t="s">
        <v>79</v>
      </c>
      <c r="CY159" s="267" t="s">
        <v>110</v>
      </c>
      <c r="CZ159" s="269" t="s">
        <v>102</v>
      </c>
      <c r="DA159" s="299" t="s">
        <v>103</v>
      </c>
      <c r="DB159" s="269" t="s">
        <v>87</v>
      </c>
      <c r="DC159" s="270" t="s">
        <v>88</v>
      </c>
      <c r="DD159" s="269" t="s">
        <v>89</v>
      </c>
      <c r="DE159" s="270" t="s">
        <v>90</v>
      </c>
      <c r="DF159" s="269" t="s">
        <v>104</v>
      </c>
      <c r="DG159" s="271" t="s">
        <v>91</v>
      </c>
      <c r="DH159" s="270" t="s">
        <v>92</v>
      </c>
      <c r="DI159" s="282" t="s">
        <v>85</v>
      </c>
      <c r="DJ159" s="283" t="s">
        <v>81</v>
      </c>
    </row>
    <row r="160" spans="1:114" ht="15.6" x14ac:dyDescent="0.3">
      <c r="CM160" s="388" t="s">
        <v>96</v>
      </c>
      <c r="CN160" s="388"/>
      <c r="CO160" s="388"/>
      <c r="CP160" s="388"/>
      <c r="CQ160" s="388"/>
      <c r="CR160" s="388"/>
      <c r="CS160" s="388"/>
      <c r="CT160" s="388"/>
      <c r="CU160" s="388"/>
      <c r="CV160" s="388"/>
      <c r="CW160" s="389"/>
      <c r="CX160" s="253">
        <v>52</v>
      </c>
      <c r="CY160" s="266">
        <v>47</v>
      </c>
      <c r="CZ160" s="272"/>
      <c r="DA160" s="273"/>
      <c r="DB160" s="272"/>
      <c r="DC160" s="273"/>
      <c r="DD160" s="272"/>
      <c r="DE160" s="273"/>
      <c r="DF160" s="272"/>
      <c r="DG160" s="274"/>
      <c r="DH160" s="275"/>
      <c r="DI160" s="306">
        <f>SUM(CW141:CW147,CW120:CW126,CW99:CW105,CW78:CW84,CW57:CW63,CW36:CW42,CW15:CW20,CW14)</f>
        <v>0</v>
      </c>
      <c r="DJ160" s="302"/>
    </row>
    <row r="161" spans="91:114" ht="16.2" thickBot="1" x14ac:dyDescent="0.35">
      <c r="CM161" s="388" t="s">
        <v>97</v>
      </c>
      <c r="CN161" s="388"/>
      <c r="CO161" s="388"/>
      <c r="CP161" s="388"/>
      <c r="CQ161" s="388"/>
      <c r="CR161" s="388"/>
      <c r="CS161" s="388"/>
      <c r="CT161" s="388"/>
      <c r="CU161" s="388"/>
      <c r="CV161" s="388"/>
      <c r="CW161" s="389"/>
      <c r="CX161" s="253">
        <v>52</v>
      </c>
      <c r="CY161" s="266">
        <v>47</v>
      </c>
      <c r="CZ161" s="276"/>
      <c r="DA161" s="277"/>
      <c r="DB161" s="278"/>
      <c r="DC161" s="279"/>
      <c r="DD161" s="278"/>
      <c r="DE161" s="279"/>
      <c r="DF161" s="303"/>
      <c r="DG161" s="280"/>
      <c r="DH161" s="279"/>
      <c r="DI161" s="306">
        <f>SUM(CW148,CW127,CW106,CW85,CW64,CW43,CW21)*CY161</f>
        <v>3207.75</v>
      </c>
      <c r="DJ161" s="302"/>
    </row>
    <row r="162" spans="91:114" ht="15" thickTop="1" x14ac:dyDescent="0.3">
      <c r="CU162" s="255"/>
      <c r="CV162" s="255"/>
      <c r="CW162" s="255"/>
      <c r="CX162" s="255"/>
      <c r="CY162" s="255"/>
      <c r="CZ162" s="255"/>
      <c r="DA162" s="255"/>
      <c r="DB162" s="255"/>
      <c r="DC162" s="255"/>
      <c r="DD162" s="255"/>
      <c r="DE162" s="255"/>
      <c r="DF162" s="255"/>
      <c r="DG162" s="255"/>
      <c r="DH162" s="255"/>
      <c r="DI162" s="255"/>
      <c r="DJ162" s="255"/>
    </row>
    <row r="163" spans="91:114" x14ac:dyDescent="0.3">
      <c r="CU163" s="255"/>
      <c r="CV163" s="255"/>
      <c r="CW163" s="255"/>
      <c r="CX163" s="255"/>
      <c r="CY163" s="255"/>
      <c r="CZ163" s="255"/>
      <c r="DA163" s="255"/>
      <c r="DB163" s="255"/>
      <c r="DC163" s="255"/>
      <c r="DD163" s="255"/>
      <c r="DE163" s="255"/>
      <c r="DF163" s="255"/>
      <c r="DG163" s="255"/>
      <c r="DH163" s="255"/>
      <c r="DI163" s="255"/>
      <c r="DJ163" s="255"/>
    </row>
    <row r="164" spans="91:114" x14ac:dyDescent="0.3">
      <c r="CU164" s="255"/>
      <c r="CV164" s="255"/>
      <c r="CW164" s="255"/>
      <c r="CX164" s="255"/>
      <c r="CY164" s="255"/>
      <c r="CZ164" s="255"/>
      <c r="DA164" s="255"/>
      <c r="DB164" s="255"/>
      <c r="DC164" s="255"/>
      <c r="DD164" s="255"/>
      <c r="DE164" s="255"/>
      <c r="DF164" s="255"/>
      <c r="DG164" s="255"/>
      <c r="DH164" s="255"/>
      <c r="DI164" s="255"/>
      <c r="DJ164" s="255"/>
    </row>
  </sheetData>
  <mergeCells count="363">
    <mergeCell ref="CX158:DJ158"/>
    <mergeCell ref="CM160:CW160"/>
    <mergeCell ref="CM161:CW161"/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5:A12"/>
    <mergeCell ref="A13:A21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AA23:AD23"/>
    <mergeCell ref="AE23:AH23"/>
    <mergeCell ref="AI23:AL23"/>
    <mergeCell ref="AM23:AP23"/>
    <mergeCell ref="AQ23:AT23"/>
    <mergeCell ref="AU23:AX23"/>
    <mergeCell ref="C23:F23"/>
    <mergeCell ref="G23:J23"/>
    <mergeCell ref="K23:N23"/>
    <mergeCell ref="O23:R23"/>
    <mergeCell ref="S23:V23"/>
    <mergeCell ref="W23:Z23"/>
    <mergeCell ref="BW23:BZ23"/>
    <mergeCell ref="CA23:CD23"/>
    <mergeCell ref="CE23:CH23"/>
    <mergeCell ref="CI23:CL23"/>
    <mergeCell ref="CM23:CP23"/>
    <mergeCell ref="CQ23:CT23"/>
    <mergeCell ref="AY23:BB23"/>
    <mergeCell ref="BC23:BF23"/>
    <mergeCell ref="BG23:BJ23"/>
    <mergeCell ref="BK23:BN23"/>
    <mergeCell ref="BO23:BR23"/>
    <mergeCell ref="BS23:BV23"/>
    <mergeCell ref="BC26:BF26"/>
    <mergeCell ref="BG26:BJ26"/>
    <mergeCell ref="AU25:BF25"/>
    <mergeCell ref="C26:F26"/>
    <mergeCell ref="G26:J26"/>
    <mergeCell ref="K26:N26"/>
    <mergeCell ref="O26:R26"/>
    <mergeCell ref="S26:V26"/>
    <mergeCell ref="W26:Z26"/>
    <mergeCell ref="AA26:AD26"/>
    <mergeCell ref="AE26:AH26"/>
    <mergeCell ref="AI26:AL26"/>
    <mergeCell ref="AE45:AH45"/>
    <mergeCell ref="AI45:AL45"/>
    <mergeCell ref="AM45:AP45"/>
    <mergeCell ref="AQ45:AT45"/>
    <mergeCell ref="CI26:CL26"/>
    <mergeCell ref="CM26:CP26"/>
    <mergeCell ref="CQ26:CT26"/>
    <mergeCell ref="A27:A34"/>
    <mergeCell ref="A35:A42"/>
    <mergeCell ref="C45:F45"/>
    <mergeCell ref="G45:J45"/>
    <mergeCell ref="K45:N45"/>
    <mergeCell ref="O45:R45"/>
    <mergeCell ref="S45:V45"/>
    <mergeCell ref="BK26:BN26"/>
    <mergeCell ref="BO26:BR26"/>
    <mergeCell ref="BS26:BV26"/>
    <mergeCell ref="BW26:BZ26"/>
    <mergeCell ref="CA26:CD26"/>
    <mergeCell ref="CE26:CH26"/>
    <mergeCell ref="AM26:AP26"/>
    <mergeCell ref="AQ26:AT26"/>
    <mergeCell ref="AU26:AX26"/>
    <mergeCell ref="AY26:BB26"/>
    <mergeCell ref="CQ45:CT45"/>
    <mergeCell ref="AU46:BF46"/>
    <mergeCell ref="C47:F47"/>
    <mergeCell ref="G47:J47"/>
    <mergeCell ref="K47:N47"/>
    <mergeCell ref="O47:R47"/>
    <mergeCell ref="S47:V47"/>
    <mergeCell ref="W47:Z47"/>
    <mergeCell ref="AA47:AD47"/>
    <mergeCell ref="AE47:AH47"/>
    <mergeCell ref="BS45:BV45"/>
    <mergeCell ref="BW45:BZ45"/>
    <mergeCell ref="CA45:CD45"/>
    <mergeCell ref="CE45:CH45"/>
    <mergeCell ref="CI45:CL45"/>
    <mergeCell ref="CM45:CP45"/>
    <mergeCell ref="AU45:AX45"/>
    <mergeCell ref="AY45:BB45"/>
    <mergeCell ref="BC45:BF45"/>
    <mergeCell ref="BG45:BJ45"/>
    <mergeCell ref="BK45:BN45"/>
    <mergeCell ref="BO45:BR45"/>
    <mergeCell ref="W45:Z45"/>
    <mergeCell ref="AA45:AD45"/>
    <mergeCell ref="CE47:CH47"/>
    <mergeCell ref="CI47:CL47"/>
    <mergeCell ref="CM47:CP47"/>
    <mergeCell ref="CQ47:CT47"/>
    <mergeCell ref="A48:A55"/>
    <mergeCell ref="A56:A63"/>
    <mergeCell ref="BG47:BJ47"/>
    <mergeCell ref="BK47:BN47"/>
    <mergeCell ref="BO47:BR47"/>
    <mergeCell ref="BS47:BV47"/>
    <mergeCell ref="BW47:BZ47"/>
    <mergeCell ref="CA47:CD47"/>
    <mergeCell ref="AI47:AL47"/>
    <mergeCell ref="AM47:AP47"/>
    <mergeCell ref="AQ47:AT47"/>
    <mergeCell ref="AU47:AX47"/>
    <mergeCell ref="AY47:BB47"/>
    <mergeCell ref="BC47:BF47"/>
    <mergeCell ref="AA66:AD66"/>
    <mergeCell ref="AE66:AH66"/>
    <mergeCell ref="AI66:AL66"/>
    <mergeCell ref="AM66:AP66"/>
    <mergeCell ref="AQ66:AT66"/>
    <mergeCell ref="AU66:AX66"/>
    <mergeCell ref="C66:F66"/>
    <mergeCell ref="G66:J66"/>
    <mergeCell ref="K66:N66"/>
    <mergeCell ref="O66:R66"/>
    <mergeCell ref="S66:V66"/>
    <mergeCell ref="W66:Z66"/>
    <mergeCell ref="BW66:BZ66"/>
    <mergeCell ref="CA66:CD66"/>
    <mergeCell ref="CE66:CH66"/>
    <mergeCell ref="CI66:CL66"/>
    <mergeCell ref="CM66:CP66"/>
    <mergeCell ref="CQ66:CT66"/>
    <mergeCell ref="AY66:BB66"/>
    <mergeCell ref="BC66:BF66"/>
    <mergeCell ref="BG66:BJ66"/>
    <mergeCell ref="BK66:BN66"/>
    <mergeCell ref="BO66:BR66"/>
    <mergeCell ref="BS66:BV66"/>
    <mergeCell ref="BC68:BF68"/>
    <mergeCell ref="BG68:BJ68"/>
    <mergeCell ref="AU67:BF67"/>
    <mergeCell ref="C68:F68"/>
    <mergeCell ref="G68:J68"/>
    <mergeCell ref="K68:N68"/>
    <mergeCell ref="O68:R68"/>
    <mergeCell ref="S68:V68"/>
    <mergeCell ref="W68:Z68"/>
    <mergeCell ref="AA68:AD68"/>
    <mergeCell ref="AE68:AH68"/>
    <mergeCell ref="AI68:AL68"/>
    <mergeCell ref="AE87:AH87"/>
    <mergeCell ref="AI87:AL87"/>
    <mergeCell ref="AM87:AP87"/>
    <mergeCell ref="AQ87:AT87"/>
    <mergeCell ref="CI68:CL68"/>
    <mergeCell ref="CM68:CP68"/>
    <mergeCell ref="CQ68:CT68"/>
    <mergeCell ref="A69:A76"/>
    <mergeCell ref="A77:A84"/>
    <mergeCell ref="C87:F87"/>
    <mergeCell ref="G87:J87"/>
    <mergeCell ref="K87:N87"/>
    <mergeCell ref="O87:R87"/>
    <mergeCell ref="S87:V87"/>
    <mergeCell ref="BK68:BN68"/>
    <mergeCell ref="BO68:BR68"/>
    <mergeCell ref="BS68:BV68"/>
    <mergeCell ref="BW68:BZ68"/>
    <mergeCell ref="CA68:CD68"/>
    <mergeCell ref="CE68:CH68"/>
    <mergeCell ref="AM68:AP68"/>
    <mergeCell ref="AQ68:AT68"/>
    <mergeCell ref="AU68:AX68"/>
    <mergeCell ref="AY68:BB68"/>
    <mergeCell ref="CQ87:CT87"/>
    <mergeCell ref="AU88:BF88"/>
    <mergeCell ref="C89:F89"/>
    <mergeCell ref="G89:J89"/>
    <mergeCell ref="K89:N89"/>
    <mergeCell ref="O89:R89"/>
    <mergeCell ref="S89:V89"/>
    <mergeCell ref="W89:Z89"/>
    <mergeCell ref="AA89:AD89"/>
    <mergeCell ref="AE89:AH89"/>
    <mergeCell ref="BS87:BV87"/>
    <mergeCell ref="BW87:BZ87"/>
    <mergeCell ref="CA87:CD87"/>
    <mergeCell ref="CE87:CH87"/>
    <mergeCell ref="CI87:CL87"/>
    <mergeCell ref="CM87:CP87"/>
    <mergeCell ref="AU87:AX87"/>
    <mergeCell ref="AY87:BB87"/>
    <mergeCell ref="BC87:BF87"/>
    <mergeCell ref="BG87:BJ87"/>
    <mergeCell ref="BK87:BN87"/>
    <mergeCell ref="BO87:BR87"/>
    <mergeCell ref="W87:Z87"/>
    <mergeCell ref="AA87:AD87"/>
    <mergeCell ref="CE89:CH89"/>
    <mergeCell ref="CI89:CL89"/>
    <mergeCell ref="CM89:CP89"/>
    <mergeCell ref="CQ89:CT89"/>
    <mergeCell ref="A90:A97"/>
    <mergeCell ref="A98:A105"/>
    <mergeCell ref="BG89:BJ89"/>
    <mergeCell ref="BK89:BN89"/>
    <mergeCell ref="BO89:BR89"/>
    <mergeCell ref="BS89:BV89"/>
    <mergeCell ref="BW89:BZ89"/>
    <mergeCell ref="CA89:CD89"/>
    <mergeCell ref="AI89:AL89"/>
    <mergeCell ref="AM89:AP89"/>
    <mergeCell ref="AQ89:AT89"/>
    <mergeCell ref="AU89:AX89"/>
    <mergeCell ref="AY89:BB89"/>
    <mergeCell ref="BC89:BF89"/>
    <mergeCell ref="AA108:AD108"/>
    <mergeCell ref="AE108:AH108"/>
    <mergeCell ref="AI108:AL108"/>
    <mergeCell ref="AM108:AP108"/>
    <mergeCell ref="AQ108:AT108"/>
    <mergeCell ref="AU108:AX108"/>
    <mergeCell ref="C108:F108"/>
    <mergeCell ref="G108:J108"/>
    <mergeCell ref="K108:N108"/>
    <mergeCell ref="O108:R108"/>
    <mergeCell ref="S108:V108"/>
    <mergeCell ref="W108:Z108"/>
    <mergeCell ref="BW108:BZ108"/>
    <mergeCell ref="CA108:CD108"/>
    <mergeCell ref="CE108:CH108"/>
    <mergeCell ref="CI108:CL108"/>
    <mergeCell ref="CM108:CP108"/>
    <mergeCell ref="CQ108:CT108"/>
    <mergeCell ref="AY108:BB108"/>
    <mergeCell ref="BC108:BF108"/>
    <mergeCell ref="BG108:BJ108"/>
    <mergeCell ref="BK108:BN108"/>
    <mergeCell ref="BO108:BR108"/>
    <mergeCell ref="BS108:BV108"/>
    <mergeCell ref="BC110:BF110"/>
    <mergeCell ref="BG110:BJ110"/>
    <mergeCell ref="AU109:BF109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I110:AL110"/>
    <mergeCell ref="AE129:AH129"/>
    <mergeCell ref="AI129:AL129"/>
    <mergeCell ref="AM129:AP129"/>
    <mergeCell ref="AQ129:AT129"/>
    <mergeCell ref="CI110:CL110"/>
    <mergeCell ref="CM110:CP110"/>
    <mergeCell ref="CQ110:CT110"/>
    <mergeCell ref="A111:A118"/>
    <mergeCell ref="A119:A126"/>
    <mergeCell ref="C129:F129"/>
    <mergeCell ref="G129:J129"/>
    <mergeCell ref="K129:N129"/>
    <mergeCell ref="O129:R129"/>
    <mergeCell ref="S129:V129"/>
    <mergeCell ref="BK110:BN110"/>
    <mergeCell ref="BO110:BR110"/>
    <mergeCell ref="BS110:BV110"/>
    <mergeCell ref="BW110:BZ110"/>
    <mergeCell ref="CA110:CD110"/>
    <mergeCell ref="CE110:CH110"/>
    <mergeCell ref="AM110:AP110"/>
    <mergeCell ref="AQ110:AT110"/>
    <mergeCell ref="AU110:AX110"/>
    <mergeCell ref="AY110:BB110"/>
    <mergeCell ref="CQ129:CT129"/>
    <mergeCell ref="AU130:BF130"/>
    <mergeCell ref="C131:F131"/>
    <mergeCell ref="G131:J131"/>
    <mergeCell ref="K131:N131"/>
    <mergeCell ref="O131:R131"/>
    <mergeCell ref="S131:V131"/>
    <mergeCell ref="W131:Z131"/>
    <mergeCell ref="AA131:AD131"/>
    <mergeCell ref="AE131:AH131"/>
    <mergeCell ref="BS129:BV129"/>
    <mergeCell ref="BW129:BZ129"/>
    <mergeCell ref="CA129:CD129"/>
    <mergeCell ref="CE129:CH129"/>
    <mergeCell ref="CI129:CL129"/>
    <mergeCell ref="CM129:CP129"/>
    <mergeCell ref="AU129:AX129"/>
    <mergeCell ref="AY129:BB129"/>
    <mergeCell ref="BC129:BF129"/>
    <mergeCell ref="BG129:BJ129"/>
    <mergeCell ref="BK129:BN129"/>
    <mergeCell ref="BO129:BR129"/>
    <mergeCell ref="W129:Z129"/>
    <mergeCell ref="AA129:AD129"/>
    <mergeCell ref="CE131:CH131"/>
    <mergeCell ref="CI131:CL131"/>
    <mergeCell ref="CM131:CP131"/>
    <mergeCell ref="CQ131:CT131"/>
    <mergeCell ref="A132:A139"/>
    <mergeCell ref="A140:A147"/>
    <mergeCell ref="BG131:BJ131"/>
    <mergeCell ref="BK131:BN131"/>
    <mergeCell ref="BO131:BR131"/>
    <mergeCell ref="BS131:BV131"/>
    <mergeCell ref="BW131:BZ131"/>
    <mergeCell ref="CA131:CD131"/>
    <mergeCell ref="AI131:AL131"/>
    <mergeCell ref="AM131:AP131"/>
    <mergeCell ref="AQ131:AT131"/>
    <mergeCell ref="AU131:AX131"/>
    <mergeCell ref="AY131:BB131"/>
    <mergeCell ref="BC131:BF131"/>
    <mergeCell ref="AA150:AD150"/>
    <mergeCell ref="AE150:AH150"/>
    <mergeCell ref="AI150:AL150"/>
    <mergeCell ref="AM150:AP150"/>
    <mergeCell ref="AQ150:AT150"/>
    <mergeCell ref="AU150:AX150"/>
    <mergeCell ref="C150:F150"/>
    <mergeCell ref="G150:J150"/>
    <mergeCell ref="K150:N150"/>
    <mergeCell ref="O150:R150"/>
    <mergeCell ref="S150:V150"/>
    <mergeCell ref="W150:Z150"/>
    <mergeCell ref="CU151:CU155"/>
    <mergeCell ref="CV151:CV155"/>
    <mergeCell ref="BW150:BZ150"/>
    <mergeCell ref="CA150:CD150"/>
    <mergeCell ref="CE150:CH150"/>
    <mergeCell ref="CI150:CL150"/>
    <mergeCell ref="CM150:CP150"/>
    <mergeCell ref="CQ150:CT150"/>
    <mergeCell ref="AY150:BB150"/>
    <mergeCell ref="BC150:BF150"/>
    <mergeCell ref="BG150:BJ150"/>
    <mergeCell ref="BK150:BN150"/>
    <mergeCell ref="BO150:BR150"/>
    <mergeCell ref="BS150:BV150"/>
  </mergeCells>
  <conditionalFormatting sqref="C114:C115">
    <cfRule type="cellIs" dxfId="269" priority="105" operator="equal">
      <formula>1</formula>
    </cfRule>
  </conditionalFormatting>
  <conditionalFormatting sqref="C111:CT118">
    <cfRule type="cellIs" dxfId="268" priority="104" operator="equal">
      <formula>1</formula>
    </cfRule>
  </conditionalFormatting>
  <conditionalFormatting sqref="C111:CT113">
    <cfRule type="cellIs" dxfId="267" priority="103" operator="equal">
      <formula>1</formula>
    </cfRule>
  </conditionalFormatting>
  <conditionalFormatting sqref="C117:CT118">
    <cfRule type="cellIs" dxfId="266" priority="102" operator="equal">
      <formula>1</formula>
    </cfRule>
  </conditionalFormatting>
  <conditionalFormatting sqref="C112:CT113">
    <cfRule type="cellIs" dxfId="265" priority="101" operator="equal">
      <formula>1</formula>
    </cfRule>
  </conditionalFormatting>
  <conditionalFormatting sqref="C116:F116">
    <cfRule type="cellIs" dxfId="264" priority="100" operator="equal">
      <formula>1</formula>
    </cfRule>
  </conditionalFormatting>
  <conditionalFormatting sqref="C116:F116">
    <cfRule type="cellIs" dxfId="263" priority="99" operator="equal">
      <formula>1</formula>
    </cfRule>
  </conditionalFormatting>
  <conditionalFormatting sqref="C135:C136">
    <cfRule type="cellIs" dxfId="262" priority="98" operator="equal">
      <formula>1</formula>
    </cfRule>
  </conditionalFormatting>
  <conditionalFormatting sqref="C132:CT139">
    <cfRule type="cellIs" dxfId="261" priority="97" operator="equal">
      <formula>1</formula>
    </cfRule>
  </conditionalFormatting>
  <conditionalFormatting sqref="C132:CT134">
    <cfRule type="cellIs" dxfId="260" priority="96" operator="equal">
      <formula>1</formula>
    </cfRule>
  </conditionalFormatting>
  <conditionalFormatting sqref="C138:CT139">
    <cfRule type="cellIs" dxfId="259" priority="95" operator="equal">
      <formula>1</formula>
    </cfRule>
  </conditionalFormatting>
  <conditionalFormatting sqref="C133:CT134">
    <cfRule type="cellIs" dxfId="258" priority="94" operator="equal">
      <formula>1</formula>
    </cfRule>
  </conditionalFormatting>
  <conditionalFormatting sqref="C137:F137">
    <cfRule type="cellIs" dxfId="257" priority="93" operator="equal">
      <formula>1</formula>
    </cfRule>
  </conditionalFormatting>
  <conditionalFormatting sqref="C137:F137">
    <cfRule type="cellIs" dxfId="256" priority="92" operator="equal">
      <formula>1</formula>
    </cfRule>
  </conditionalFormatting>
  <conditionalFormatting sqref="C119:CT120">
    <cfRule type="cellIs" dxfId="255" priority="71" operator="equal">
      <formula>1</formula>
    </cfRule>
  </conditionalFormatting>
  <conditionalFormatting sqref="C121:CT125 AY126:CP126">
    <cfRule type="cellIs" dxfId="254" priority="70" operator="equal">
      <formula>1</formula>
    </cfRule>
  </conditionalFormatting>
  <conditionalFormatting sqref="C127:H127 C126:AX126 CQ126:CT126 AE127:CT127">
    <cfRule type="cellIs" dxfId="253" priority="69" operator="equal">
      <formula>1</formula>
    </cfRule>
  </conditionalFormatting>
  <conditionalFormatting sqref="C120:CT123">
    <cfRule type="cellIs" dxfId="252" priority="68" operator="equal">
      <formula>1</formula>
    </cfRule>
  </conditionalFormatting>
  <conditionalFormatting sqref="C125:CT125">
    <cfRule type="cellIs" dxfId="251" priority="67" operator="equal">
      <formula>1</formula>
    </cfRule>
  </conditionalFormatting>
  <conditionalFormatting sqref="C140:CT141">
    <cfRule type="cellIs" dxfId="250" priority="66" operator="equal">
      <formula>1</formula>
    </cfRule>
  </conditionalFormatting>
  <conditionalFormatting sqref="C142:CT146 AY147:CP147">
    <cfRule type="cellIs" dxfId="249" priority="65" operator="equal">
      <formula>1</formula>
    </cfRule>
  </conditionalFormatting>
  <conditionalFormatting sqref="C148:CT148 C147:AX147 CQ147:CT147">
    <cfRule type="cellIs" dxfId="248" priority="64" operator="equal">
      <formula>1</formula>
    </cfRule>
  </conditionalFormatting>
  <conditionalFormatting sqref="C141:CT144">
    <cfRule type="cellIs" dxfId="247" priority="63" operator="equal">
      <formula>1</formula>
    </cfRule>
  </conditionalFormatting>
  <conditionalFormatting sqref="C146:CT146 AY147:CP147">
    <cfRule type="cellIs" dxfId="246" priority="62" operator="equal">
      <formula>1</formula>
    </cfRule>
  </conditionalFormatting>
  <conditionalFormatting sqref="C8:C9">
    <cfRule type="cellIs" dxfId="245" priority="61" operator="equal">
      <formula>1</formula>
    </cfRule>
  </conditionalFormatting>
  <conditionalFormatting sqref="C5:CT12">
    <cfRule type="cellIs" dxfId="244" priority="60" operator="equal">
      <formula>1</formula>
    </cfRule>
  </conditionalFormatting>
  <conditionalFormatting sqref="C5:CT7">
    <cfRule type="cellIs" dxfId="243" priority="59" operator="equal">
      <formula>1</formula>
    </cfRule>
  </conditionalFormatting>
  <conditionalFormatting sqref="C11:CT12">
    <cfRule type="cellIs" dxfId="242" priority="58" operator="equal">
      <formula>1</formula>
    </cfRule>
  </conditionalFormatting>
  <conditionalFormatting sqref="C6:CT7">
    <cfRule type="cellIs" dxfId="241" priority="57" operator="equal">
      <formula>1</formula>
    </cfRule>
  </conditionalFormatting>
  <conditionalFormatting sqref="C10:F10">
    <cfRule type="cellIs" dxfId="240" priority="56" operator="equal">
      <formula>1</formula>
    </cfRule>
  </conditionalFormatting>
  <conditionalFormatting sqref="C10:F10">
    <cfRule type="cellIs" dxfId="239" priority="55" operator="equal">
      <formula>1</formula>
    </cfRule>
  </conditionalFormatting>
  <conditionalFormatting sqref="C13:CT14">
    <cfRule type="cellIs" dxfId="238" priority="54" operator="equal">
      <formula>1</formula>
    </cfRule>
  </conditionalFormatting>
  <conditionalFormatting sqref="C15:CT19 BS20:CP20">
    <cfRule type="cellIs" dxfId="237" priority="53" operator="equal">
      <formula>1</formula>
    </cfRule>
  </conditionalFormatting>
  <conditionalFormatting sqref="C21:CT21 C20:BR20 CQ20:CT20">
    <cfRule type="cellIs" dxfId="236" priority="52" operator="equal">
      <formula>1</formula>
    </cfRule>
  </conditionalFormatting>
  <conditionalFormatting sqref="C14:CT17">
    <cfRule type="cellIs" dxfId="235" priority="51" operator="equal">
      <formula>1</formula>
    </cfRule>
  </conditionalFormatting>
  <conditionalFormatting sqref="C19:CT19 BS20:CP20">
    <cfRule type="cellIs" dxfId="234" priority="50" operator="equal">
      <formula>1</formula>
    </cfRule>
  </conditionalFormatting>
  <conditionalFormatting sqref="C30:C31">
    <cfRule type="cellIs" dxfId="233" priority="49" operator="equal">
      <formula>1</formula>
    </cfRule>
  </conditionalFormatting>
  <conditionalFormatting sqref="C27:CT34">
    <cfRule type="cellIs" dxfId="232" priority="48" operator="equal">
      <formula>1</formula>
    </cfRule>
  </conditionalFormatting>
  <conditionalFormatting sqref="C27:CT29">
    <cfRule type="cellIs" dxfId="231" priority="47" operator="equal">
      <formula>1</formula>
    </cfRule>
  </conditionalFormatting>
  <conditionalFormatting sqref="C33:CT34">
    <cfRule type="cellIs" dxfId="230" priority="46" operator="equal">
      <formula>1</formula>
    </cfRule>
  </conditionalFormatting>
  <conditionalFormatting sqref="C28:CT29">
    <cfRule type="cellIs" dxfId="229" priority="45" operator="equal">
      <formula>1</formula>
    </cfRule>
  </conditionalFormatting>
  <conditionalFormatting sqref="C32:F32">
    <cfRule type="cellIs" dxfId="228" priority="44" operator="equal">
      <formula>1</formula>
    </cfRule>
  </conditionalFormatting>
  <conditionalFormatting sqref="C32:F32">
    <cfRule type="cellIs" dxfId="227" priority="43" operator="equal">
      <formula>1</formula>
    </cfRule>
  </conditionalFormatting>
  <conditionalFormatting sqref="C35:CT36">
    <cfRule type="cellIs" dxfId="226" priority="42" operator="equal">
      <formula>1</formula>
    </cfRule>
  </conditionalFormatting>
  <conditionalFormatting sqref="C37:CT41 BS42:CP42">
    <cfRule type="cellIs" dxfId="225" priority="41" operator="equal">
      <formula>1</formula>
    </cfRule>
  </conditionalFormatting>
  <conditionalFormatting sqref="C43:CT43 C42:BR42 CQ42:CT42">
    <cfRule type="cellIs" dxfId="224" priority="40" operator="equal">
      <formula>1</formula>
    </cfRule>
  </conditionalFormatting>
  <conditionalFormatting sqref="C36:CT39">
    <cfRule type="cellIs" dxfId="223" priority="39" operator="equal">
      <formula>1</formula>
    </cfRule>
  </conditionalFormatting>
  <conditionalFormatting sqref="C41:CT41 BS42:CP42">
    <cfRule type="cellIs" dxfId="222" priority="38" operator="equal">
      <formula>1</formula>
    </cfRule>
  </conditionalFormatting>
  <conditionalFormatting sqref="C51:C52">
    <cfRule type="cellIs" dxfId="221" priority="37" operator="equal">
      <formula>1</formula>
    </cfRule>
  </conditionalFormatting>
  <conditionalFormatting sqref="C48:CT55">
    <cfRule type="cellIs" dxfId="220" priority="36" operator="equal">
      <formula>1</formula>
    </cfRule>
  </conditionalFormatting>
  <conditionalFormatting sqref="C48:CT50">
    <cfRule type="cellIs" dxfId="219" priority="35" operator="equal">
      <formula>1</formula>
    </cfRule>
  </conditionalFormatting>
  <conditionalFormatting sqref="C54:CT55">
    <cfRule type="cellIs" dxfId="218" priority="34" operator="equal">
      <formula>1</formula>
    </cfRule>
  </conditionalFormatting>
  <conditionalFormatting sqref="C49:CT50">
    <cfRule type="cellIs" dxfId="217" priority="33" operator="equal">
      <formula>1</formula>
    </cfRule>
  </conditionalFormatting>
  <conditionalFormatting sqref="C53:F53">
    <cfRule type="cellIs" dxfId="216" priority="32" operator="equal">
      <formula>1</formula>
    </cfRule>
  </conditionalFormatting>
  <conditionalFormatting sqref="C53:F53">
    <cfRule type="cellIs" dxfId="215" priority="31" operator="equal">
      <formula>1</formula>
    </cfRule>
  </conditionalFormatting>
  <conditionalFormatting sqref="C56:CT57">
    <cfRule type="cellIs" dxfId="214" priority="30" operator="equal">
      <formula>1</formula>
    </cfRule>
  </conditionalFormatting>
  <conditionalFormatting sqref="C58:CT62 BS63:CP63">
    <cfRule type="cellIs" dxfId="213" priority="29" operator="equal">
      <formula>1</formula>
    </cfRule>
  </conditionalFormatting>
  <conditionalFormatting sqref="C64:CT64 C63:BR63 CQ63:CT63">
    <cfRule type="cellIs" dxfId="212" priority="28" operator="equal">
      <formula>1</formula>
    </cfRule>
  </conditionalFormatting>
  <conditionalFormatting sqref="C57:CT60">
    <cfRule type="cellIs" dxfId="211" priority="27" operator="equal">
      <formula>1</formula>
    </cfRule>
  </conditionalFormatting>
  <conditionalFormatting sqref="C62:CT62 BS63:CP63">
    <cfRule type="cellIs" dxfId="210" priority="26" operator="equal">
      <formula>1</formula>
    </cfRule>
  </conditionalFormatting>
  <conditionalFormatting sqref="C72:C73">
    <cfRule type="cellIs" dxfId="209" priority="25" operator="equal">
      <formula>1</formula>
    </cfRule>
  </conditionalFormatting>
  <conditionalFormatting sqref="C69:CT76">
    <cfRule type="cellIs" dxfId="208" priority="24" operator="equal">
      <formula>1</formula>
    </cfRule>
  </conditionalFormatting>
  <conditionalFormatting sqref="C69:CT71">
    <cfRule type="cellIs" dxfId="207" priority="23" operator="equal">
      <formula>1</formula>
    </cfRule>
  </conditionalFormatting>
  <conditionalFormatting sqref="C75:CT76">
    <cfRule type="cellIs" dxfId="206" priority="22" operator="equal">
      <formula>1</formula>
    </cfRule>
  </conditionalFormatting>
  <conditionalFormatting sqref="C70:CT71">
    <cfRule type="cellIs" dxfId="205" priority="21" operator="equal">
      <formula>1</formula>
    </cfRule>
  </conditionalFormatting>
  <conditionalFormatting sqref="C74:F74">
    <cfRule type="cellIs" dxfId="204" priority="20" operator="equal">
      <formula>1</formula>
    </cfRule>
  </conditionalFormatting>
  <conditionalFormatting sqref="C74:F74">
    <cfRule type="cellIs" dxfId="203" priority="19" operator="equal">
      <formula>1</formula>
    </cfRule>
  </conditionalFormatting>
  <conditionalFormatting sqref="C77:CT78">
    <cfRule type="cellIs" dxfId="202" priority="18" operator="equal">
      <formula>1</formula>
    </cfRule>
  </conditionalFormatting>
  <conditionalFormatting sqref="C79:CT83 BS84:CP84">
    <cfRule type="cellIs" dxfId="201" priority="17" operator="equal">
      <formula>1</formula>
    </cfRule>
  </conditionalFormatting>
  <conditionalFormatting sqref="C85:CT85 C84:BR84 CQ84:CT84">
    <cfRule type="cellIs" dxfId="200" priority="16" operator="equal">
      <formula>1</formula>
    </cfRule>
  </conditionalFormatting>
  <conditionalFormatting sqref="C78:CT81">
    <cfRule type="cellIs" dxfId="199" priority="15" operator="equal">
      <formula>1</formula>
    </cfRule>
  </conditionalFormatting>
  <conditionalFormatting sqref="C83:CT83 BS84:CP84">
    <cfRule type="cellIs" dxfId="198" priority="14" operator="equal">
      <formula>1</formula>
    </cfRule>
  </conditionalFormatting>
  <conditionalFormatting sqref="C93:C94">
    <cfRule type="cellIs" dxfId="197" priority="13" operator="equal">
      <formula>1</formula>
    </cfRule>
  </conditionalFormatting>
  <conditionalFormatting sqref="C90:CT97">
    <cfRule type="cellIs" dxfId="196" priority="12" operator="equal">
      <formula>1</formula>
    </cfRule>
  </conditionalFormatting>
  <conditionalFormatting sqref="C90:CT92">
    <cfRule type="cellIs" dxfId="195" priority="11" operator="equal">
      <formula>1</formula>
    </cfRule>
  </conditionalFormatting>
  <conditionalFormatting sqref="C96:CT97">
    <cfRule type="cellIs" dxfId="194" priority="10" operator="equal">
      <formula>1</formula>
    </cfRule>
  </conditionalFormatting>
  <conditionalFormatting sqref="C91:CT92">
    <cfRule type="cellIs" dxfId="193" priority="9" operator="equal">
      <formula>1</formula>
    </cfRule>
  </conditionalFormatting>
  <conditionalFormatting sqref="C95:F95">
    <cfRule type="cellIs" dxfId="192" priority="8" operator="equal">
      <formula>1</formula>
    </cfRule>
  </conditionalFormatting>
  <conditionalFormatting sqref="C95:F95">
    <cfRule type="cellIs" dxfId="191" priority="7" operator="equal">
      <formula>1</formula>
    </cfRule>
  </conditionalFormatting>
  <conditionalFormatting sqref="C98:CT99">
    <cfRule type="cellIs" dxfId="190" priority="6" operator="equal">
      <formula>1</formula>
    </cfRule>
  </conditionalFormatting>
  <conditionalFormatting sqref="C100:CT104 BS105:CP105">
    <cfRule type="cellIs" dxfId="189" priority="5" operator="equal">
      <formula>1</formula>
    </cfRule>
  </conditionalFormatting>
  <conditionalFormatting sqref="C106:CT106 C105:BR105 CQ105:CT105">
    <cfRule type="cellIs" dxfId="188" priority="4" operator="equal">
      <formula>1</formula>
    </cfRule>
  </conditionalFormatting>
  <conditionalFormatting sqref="C99:CT102">
    <cfRule type="cellIs" dxfId="187" priority="3" operator="equal">
      <formula>1</formula>
    </cfRule>
  </conditionalFormatting>
  <conditionalFormatting sqref="C104:CT104 BS105:CP105">
    <cfRule type="cellIs" dxfId="186" priority="2" operator="equal">
      <formula>1</formula>
    </cfRule>
  </conditionalFormatting>
  <conditionalFormatting sqref="I127:AD127">
    <cfRule type="cellIs" dxfId="185" priority="1" operator="equal">
      <formula>1</formula>
    </cfRule>
  </conditionalFormatting>
  <pageMargins left="0.7" right="0.7" top="0.75" bottom="0.75" header="0.3" footer="0.3"/>
  <pageSetup paperSize="9" scale="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547C3-4C4A-4543-897E-B337F24902B8}">
  <sheetPr>
    <tabColor theme="6"/>
    <pageSetUpPr fitToPage="1"/>
  </sheetPr>
  <dimension ref="A1:DJ163"/>
  <sheetViews>
    <sheetView zoomScale="70" zoomScaleNormal="70" workbookViewId="0">
      <selection activeCell="DI170" sqref="DI170"/>
    </sheetView>
  </sheetViews>
  <sheetFormatPr baseColWidth="10" defaultColWidth="11.44140625" defaultRowHeight="14.4" x14ac:dyDescent="0.3"/>
  <cols>
    <col min="1" max="1" width="11.44140625" style="183"/>
    <col min="2" max="2" width="19.88671875" style="183" customWidth="1"/>
    <col min="3" max="98" width="1.6640625" style="183" customWidth="1"/>
    <col min="99" max="99" width="6.5546875" style="183" customWidth="1"/>
    <col min="100" max="100" width="5.5546875" style="183" customWidth="1"/>
    <col min="101" max="101" width="5.6640625" style="183" customWidth="1"/>
    <col min="102" max="112" width="11.44140625" style="183"/>
    <col min="113" max="113" width="13.88671875" style="183" customWidth="1"/>
    <col min="114" max="114" width="15.6640625" style="183" customWidth="1"/>
    <col min="115" max="16384" width="11.44140625" style="183"/>
  </cols>
  <sheetData>
    <row r="1" spans="1:102" ht="15" thickBot="1" x14ac:dyDescent="0.35">
      <c r="AN1" s="415" t="s">
        <v>77</v>
      </c>
      <c r="AO1" s="416"/>
      <c r="AP1" s="416"/>
      <c r="AQ1" s="416"/>
      <c r="AR1" s="416"/>
      <c r="AS1" s="416"/>
      <c r="AT1" s="416"/>
      <c r="AU1" s="416"/>
      <c r="AV1" s="416"/>
      <c r="AW1" s="416"/>
      <c r="AX1" s="416"/>
      <c r="AY1" s="416"/>
      <c r="AZ1" s="416"/>
      <c r="BA1" s="416"/>
      <c r="BB1" s="416"/>
      <c r="BC1" s="416"/>
      <c r="BD1" s="416"/>
      <c r="BE1" s="416"/>
      <c r="BF1" s="416"/>
      <c r="BG1" s="416"/>
      <c r="BH1" s="416"/>
      <c r="BI1" s="416"/>
      <c r="BJ1" s="416"/>
      <c r="BK1" s="416"/>
      <c r="BL1" s="416"/>
      <c r="BM1" s="417"/>
    </row>
    <row r="2" spans="1:102" ht="15" thickBot="1" x14ac:dyDescent="0.35"/>
    <row r="3" spans="1:102" ht="15" thickBot="1" x14ac:dyDescent="0.35">
      <c r="G3" s="33"/>
      <c r="H3" s="33"/>
      <c r="I3" s="33"/>
      <c r="J3" s="33"/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  <c r="BK3" s="184"/>
      <c r="BL3" s="184"/>
      <c r="BM3" s="184"/>
      <c r="BN3" s="184"/>
      <c r="BP3" s="184"/>
    </row>
    <row r="4" spans="1:102" x14ac:dyDescent="0.3">
      <c r="C4" s="354" t="s">
        <v>20</v>
      </c>
      <c r="D4" s="343"/>
      <c r="E4" s="343"/>
      <c r="F4" s="343"/>
      <c r="G4" s="343" t="s">
        <v>21</v>
      </c>
      <c r="H4" s="343"/>
      <c r="I4" s="343"/>
      <c r="J4" s="408"/>
      <c r="K4" s="352" t="s">
        <v>23</v>
      </c>
      <c r="L4" s="352"/>
      <c r="M4" s="352"/>
      <c r="N4" s="352"/>
      <c r="O4" s="352" t="s">
        <v>22</v>
      </c>
      <c r="P4" s="352"/>
      <c r="Q4" s="352"/>
      <c r="R4" s="352"/>
      <c r="S4" s="352" t="s">
        <v>0</v>
      </c>
      <c r="T4" s="352"/>
      <c r="U4" s="352"/>
      <c r="V4" s="352"/>
      <c r="W4" s="352" t="s">
        <v>1</v>
      </c>
      <c r="X4" s="352"/>
      <c r="Y4" s="352"/>
      <c r="Z4" s="352"/>
      <c r="AA4" s="352" t="s">
        <v>2</v>
      </c>
      <c r="AB4" s="352"/>
      <c r="AC4" s="352"/>
      <c r="AD4" s="352"/>
      <c r="AE4" s="352" t="s">
        <v>3</v>
      </c>
      <c r="AF4" s="352"/>
      <c r="AG4" s="352"/>
      <c r="AH4" s="352"/>
      <c r="AI4" s="352" t="s">
        <v>4</v>
      </c>
      <c r="AJ4" s="352"/>
      <c r="AK4" s="352"/>
      <c r="AL4" s="352"/>
      <c r="AM4" s="352" t="s">
        <v>5</v>
      </c>
      <c r="AN4" s="352"/>
      <c r="AO4" s="352"/>
      <c r="AP4" s="352"/>
      <c r="AQ4" s="352" t="s">
        <v>6</v>
      </c>
      <c r="AR4" s="352"/>
      <c r="AS4" s="352"/>
      <c r="AT4" s="352"/>
      <c r="AU4" s="352" t="s">
        <v>7</v>
      </c>
      <c r="AV4" s="352"/>
      <c r="AW4" s="352"/>
      <c r="AX4" s="353"/>
      <c r="AY4" s="352" t="s">
        <v>8</v>
      </c>
      <c r="AZ4" s="352"/>
      <c r="BA4" s="352"/>
      <c r="BB4" s="352"/>
      <c r="BC4" s="392" t="s">
        <v>9</v>
      </c>
      <c r="BD4" s="352"/>
      <c r="BE4" s="352"/>
      <c r="BF4" s="352"/>
      <c r="BG4" s="343" t="s">
        <v>10</v>
      </c>
      <c r="BH4" s="343"/>
      <c r="BI4" s="343"/>
      <c r="BJ4" s="344"/>
      <c r="BK4" s="343" t="s">
        <v>11</v>
      </c>
      <c r="BL4" s="343"/>
      <c r="BM4" s="343"/>
      <c r="BN4" s="344"/>
      <c r="BO4" s="343" t="s">
        <v>12</v>
      </c>
      <c r="BP4" s="341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</row>
    <row r="5" spans="1:102" ht="15" hidden="1" customHeight="1" thickBot="1" x14ac:dyDescent="0.35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31"/>
      <c r="K5" s="32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1"/>
      <c r="AY5" s="32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0"/>
      <c r="BK5" s="32"/>
      <c r="BL5" s="26"/>
      <c r="BM5" s="27"/>
      <c r="BN5" s="30"/>
      <c r="BO5" s="32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191">
        <f>SUM(C5:CT5)/4</f>
        <v>0</v>
      </c>
      <c r="CV5" s="192"/>
      <c r="CW5" s="193"/>
    </row>
    <row r="6" spans="1:102" ht="15" hidden="1" customHeight="1" thickBot="1" x14ac:dyDescent="0.35">
      <c r="A6" s="349"/>
      <c r="B6" s="15" t="s">
        <v>28</v>
      </c>
      <c r="C6" s="8"/>
      <c r="D6" s="9"/>
      <c r="E6" s="6"/>
      <c r="F6" s="7"/>
      <c r="G6" s="34"/>
      <c r="H6" s="9"/>
      <c r="I6" s="6"/>
      <c r="J6" s="35"/>
      <c r="K6" s="34"/>
      <c r="L6" s="9"/>
      <c r="M6" s="6"/>
      <c r="N6" s="7"/>
      <c r="O6" s="8"/>
      <c r="P6" s="9"/>
      <c r="Q6" s="6"/>
      <c r="R6" s="7"/>
      <c r="S6" s="8"/>
      <c r="T6" s="9"/>
      <c r="U6" s="6"/>
      <c r="V6" s="7"/>
      <c r="W6" s="8"/>
      <c r="X6" s="9"/>
      <c r="Y6" s="6"/>
      <c r="Z6" s="7"/>
      <c r="AA6" s="8"/>
      <c r="AB6" s="9"/>
      <c r="AC6" s="6"/>
      <c r="AD6" s="7"/>
      <c r="AE6" s="8"/>
      <c r="AF6" s="9"/>
      <c r="AG6" s="6"/>
      <c r="AH6" s="7"/>
      <c r="AI6" s="8"/>
      <c r="AJ6" s="9"/>
      <c r="AK6" s="6"/>
      <c r="AL6" s="7"/>
      <c r="AM6" s="8"/>
      <c r="AN6" s="9"/>
      <c r="AO6" s="6"/>
      <c r="AP6" s="7"/>
      <c r="AQ6" s="8"/>
      <c r="AR6" s="9"/>
      <c r="AS6" s="6"/>
      <c r="AT6" s="7"/>
      <c r="AU6" s="8"/>
      <c r="AV6" s="9"/>
      <c r="AW6" s="6"/>
      <c r="AX6" s="35"/>
      <c r="AY6" s="34"/>
      <c r="AZ6" s="9"/>
      <c r="BA6" s="6"/>
      <c r="BB6" s="7"/>
      <c r="BC6" s="34"/>
      <c r="BD6" s="9"/>
      <c r="BE6" s="6"/>
      <c r="BF6" s="7"/>
      <c r="BG6" s="8"/>
      <c r="BH6" s="9"/>
      <c r="BI6" s="6"/>
      <c r="BJ6" s="7"/>
      <c r="BK6" s="34"/>
      <c r="BL6" s="9"/>
      <c r="BM6" s="6"/>
      <c r="BN6" s="7"/>
      <c r="BO6" s="34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194">
        <f t="shared" ref="CU6:CU12" si="0">SUM(C6:CT6)/4</f>
        <v>0</v>
      </c>
      <c r="CV6" s="195"/>
      <c r="CW6" s="193"/>
    </row>
    <row r="7" spans="1:102" ht="15" hidden="1" customHeight="1" thickBot="1" x14ac:dyDescent="0.35">
      <c r="A7" s="349"/>
      <c r="B7" s="15" t="s">
        <v>28</v>
      </c>
      <c r="C7" s="8"/>
      <c r="D7" s="9"/>
      <c r="E7" s="6"/>
      <c r="F7" s="6"/>
      <c r="G7" s="8"/>
      <c r="H7" s="9"/>
      <c r="I7" s="6"/>
      <c r="J7" s="35"/>
      <c r="K7" s="34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35"/>
      <c r="AY7" s="34"/>
      <c r="AZ7" s="9"/>
      <c r="BA7" s="6"/>
      <c r="BB7" s="7"/>
      <c r="BC7" s="34"/>
      <c r="BD7" s="9"/>
      <c r="BE7" s="6"/>
      <c r="BF7" s="7"/>
      <c r="BG7" s="8"/>
      <c r="BH7" s="9"/>
      <c r="BI7" s="6"/>
      <c r="BJ7" s="7"/>
      <c r="BK7" s="34"/>
      <c r="BL7" s="9"/>
      <c r="BM7" s="6"/>
      <c r="BN7" s="7"/>
      <c r="BO7" s="34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194">
        <f t="shared" si="0"/>
        <v>0</v>
      </c>
      <c r="CV7" s="195"/>
      <c r="CW7" s="193"/>
    </row>
    <row r="8" spans="1:102" ht="15" hidden="1" customHeight="1" thickBot="1" x14ac:dyDescent="0.35">
      <c r="A8" s="349"/>
      <c r="B8" s="15" t="s">
        <v>28</v>
      </c>
      <c r="C8" s="8"/>
      <c r="D8" s="9"/>
      <c r="E8" s="6"/>
      <c r="F8" s="7"/>
      <c r="G8" s="8"/>
      <c r="H8" s="9"/>
      <c r="I8" s="6"/>
      <c r="J8" s="35"/>
      <c r="K8" s="34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35"/>
      <c r="AY8" s="34"/>
      <c r="AZ8" s="9"/>
      <c r="BA8" s="6"/>
      <c r="BB8" s="7"/>
      <c r="BC8" s="34"/>
      <c r="BD8" s="9"/>
      <c r="BE8" s="6"/>
      <c r="BF8" s="7"/>
      <c r="BG8" s="8"/>
      <c r="BH8" s="9"/>
      <c r="BI8" s="6"/>
      <c r="BJ8" s="7"/>
      <c r="BK8" s="34"/>
      <c r="BL8" s="9"/>
      <c r="BM8" s="6"/>
      <c r="BN8" s="7"/>
      <c r="BO8" s="34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194">
        <f t="shared" si="0"/>
        <v>0</v>
      </c>
      <c r="CV8" s="195"/>
      <c r="CW8" s="193"/>
    </row>
    <row r="9" spans="1:102" ht="15" hidden="1" customHeight="1" thickBot="1" x14ac:dyDescent="0.35">
      <c r="A9" s="349"/>
      <c r="B9" s="15" t="s">
        <v>28</v>
      </c>
      <c r="C9" s="8"/>
      <c r="D9" s="9"/>
      <c r="E9" s="6"/>
      <c r="F9" s="7"/>
      <c r="G9" s="8"/>
      <c r="H9" s="9"/>
      <c r="I9" s="6"/>
      <c r="J9" s="35"/>
      <c r="K9" s="34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35"/>
      <c r="AY9" s="34"/>
      <c r="AZ9" s="9"/>
      <c r="BA9" s="6"/>
      <c r="BB9" s="7"/>
      <c r="BC9" s="34"/>
      <c r="BD9" s="9"/>
      <c r="BE9" s="6"/>
      <c r="BF9" s="7"/>
      <c r="BG9" s="8"/>
      <c r="BH9" s="9"/>
      <c r="BI9" s="6"/>
      <c r="BJ9" s="7"/>
      <c r="BK9" s="34"/>
      <c r="BL9" s="9"/>
      <c r="BM9" s="6"/>
      <c r="BN9" s="7"/>
      <c r="BO9" s="34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194">
        <f t="shared" si="0"/>
        <v>0</v>
      </c>
      <c r="CV9" s="195"/>
      <c r="CW9" s="193"/>
    </row>
    <row r="10" spans="1:102" ht="15" hidden="1" customHeight="1" thickBot="1" x14ac:dyDescent="0.35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35"/>
      <c r="K10" s="34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35"/>
      <c r="AY10" s="34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7"/>
      <c r="BK10" s="34"/>
      <c r="BL10" s="9"/>
      <c r="BM10" s="6"/>
      <c r="BN10" s="7"/>
      <c r="BO10" s="34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194">
        <f t="shared" si="0"/>
        <v>0</v>
      </c>
      <c r="CV10" s="195"/>
      <c r="CW10" s="193"/>
      <c r="CX10" s="190" t="s">
        <v>31</v>
      </c>
    </row>
    <row r="11" spans="1:102" ht="15" hidden="1" customHeight="1" thickBot="1" x14ac:dyDescent="0.35">
      <c r="A11" s="349"/>
      <c r="B11" s="22" t="s">
        <v>29</v>
      </c>
      <c r="C11" s="8"/>
      <c r="D11" s="9"/>
      <c r="E11" s="6"/>
      <c r="F11" s="7"/>
      <c r="G11" s="8"/>
      <c r="H11" s="9"/>
      <c r="I11" s="6"/>
      <c r="J11" s="35"/>
      <c r="K11" s="34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35"/>
      <c r="AY11" s="34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7"/>
      <c r="BK11" s="34"/>
      <c r="BL11" s="9"/>
      <c r="BM11" s="6"/>
      <c r="BN11" s="7"/>
      <c r="BO11" s="34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194">
        <f t="shared" si="0"/>
        <v>0</v>
      </c>
      <c r="CV11" s="195"/>
      <c r="CW11" s="193"/>
      <c r="CX11" s="187">
        <f>SUM(CU5:CU12)</f>
        <v>0</v>
      </c>
    </row>
    <row r="12" spans="1:102" ht="15" hidden="1" customHeight="1" thickBot="1" x14ac:dyDescent="0.35">
      <c r="A12" s="350"/>
      <c r="B12" s="23" t="s">
        <v>34</v>
      </c>
      <c r="C12" s="36"/>
      <c r="D12" s="37"/>
      <c r="E12" s="38"/>
      <c r="F12" s="39"/>
      <c r="G12" s="36"/>
      <c r="H12" s="45"/>
      <c r="I12" s="38"/>
      <c r="J12" s="42"/>
      <c r="K12" s="43"/>
      <c r="L12" s="37"/>
      <c r="M12" s="38"/>
      <c r="N12" s="39"/>
      <c r="O12" s="36"/>
      <c r="P12" s="37"/>
      <c r="Q12" s="38"/>
      <c r="R12" s="39"/>
      <c r="S12" s="36"/>
      <c r="T12" s="37"/>
      <c r="U12" s="38"/>
      <c r="V12" s="39"/>
      <c r="W12" s="36"/>
      <c r="X12" s="37"/>
      <c r="Y12" s="38"/>
      <c r="Z12" s="39"/>
      <c r="AA12" s="36"/>
      <c r="AB12" s="37"/>
      <c r="AC12" s="38"/>
      <c r="AD12" s="39"/>
      <c r="AE12" s="36"/>
      <c r="AF12" s="37"/>
      <c r="AG12" s="38"/>
      <c r="AH12" s="39"/>
      <c r="AI12" s="36"/>
      <c r="AJ12" s="37"/>
      <c r="AK12" s="38"/>
      <c r="AL12" s="39"/>
      <c r="AM12" s="36"/>
      <c r="AN12" s="37"/>
      <c r="AO12" s="38"/>
      <c r="AP12" s="39"/>
      <c r="AQ12" s="36"/>
      <c r="AR12" s="37"/>
      <c r="AS12" s="38"/>
      <c r="AT12" s="39"/>
      <c r="AU12" s="36"/>
      <c r="AV12" s="45"/>
      <c r="AW12" s="38"/>
      <c r="AX12" s="42"/>
      <c r="AY12" s="48"/>
      <c r="AZ12" s="45"/>
      <c r="BA12" s="79"/>
      <c r="BB12" s="52"/>
      <c r="BC12" s="48"/>
      <c r="BD12" s="45"/>
      <c r="BE12" s="79"/>
      <c r="BF12" s="52"/>
      <c r="BG12" s="50"/>
      <c r="BH12" s="45"/>
      <c r="BI12" s="79"/>
      <c r="BJ12" s="52"/>
      <c r="BK12" s="48"/>
      <c r="BL12" s="45"/>
      <c r="BM12" s="79"/>
      <c r="BN12" s="52"/>
      <c r="BO12" s="48"/>
      <c r="BP12" s="45"/>
      <c r="BQ12" s="79"/>
      <c r="BR12" s="52"/>
      <c r="BS12" s="50"/>
      <c r="BT12" s="45"/>
      <c r="BU12" s="79"/>
      <c r="BV12" s="52"/>
      <c r="BW12" s="50"/>
      <c r="BX12" s="45"/>
      <c r="BY12" s="79"/>
      <c r="BZ12" s="52"/>
      <c r="CA12" s="50"/>
      <c r="CB12" s="45"/>
      <c r="CC12" s="79"/>
      <c r="CD12" s="52"/>
      <c r="CE12" s="50"/>
      <c r="CF12" s="45"/>
      <c r="CG12" s="79"/>
      <c r="CH12" s="52"/>
      <c r="CI12" s="50"/>
      <c r="CJ12" s="45"/>
      <c r="CK12" s="79"/>
      <c r="CL12" s="52"/>
      <c r="CM12" s="50"/>
      <c r="CN12" s="45"/>
      <c r="CO12" s="79"/>
      <c r="CP12" s="52"/>
      <c r="CQ12" s="50"/>
      <c r="CR12" s="45"/>
      <c r="CS12" s="79"/>
      <c r="CT12" s="52"/>
      <c r="CU12" s="194">
        <f t="shared" si="0"/>
        <v>0</v>
      </c>
      <c r="CV12" s="195"/>
      <c r="CW12" s="193"/>
    </row>
    <row r="13" spans="1:102" x14ac:dyDescent="0.3">
      <c r="A13" s="351" t="s">
        <v>100</v>
      </c>
      <c r="B13" s="77" t="s">
        <v>27</v>
      </c>
      <c r="C13" s="8"/>
      <c r="D13" s="8"/>
      <c r="E13" s="8"/>
      <c r="F13" s="8"/>
      <c r="G13" s="8"/>
      <c r="H13" s="133"/>
      <c r="I13" s="34"/>
      <c r="J13" s="134"/>
      <c r="K13" s="34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133"/>
      <c r="AW13" s="34"/>
      <c r="AX13" s="134"/>
      <c r="AY13" s="32"/>
      <c r="AZ13" s="26"/>
      <c r="BA13" s="80"/>
      <c r="BB13" s="81"/>
      <c r="BC13" s="32"/>
      <c r="BD13" s="26"/>
      <c r="BE13" s="80"/>
      <c r="BF13" s="81"/>
      <c r="BG13" s="25"/>
      <c r="BH13" s="26"/>
      <c r="BI13" s="80"/>
      <c r="BJ13" s="81"/>
      <c r="BK13" s="32"/>
      <c r="BL13" s="26"/>
      <c r="BM13" s="80"/>
      <c r="BN13" s="81"/>
      <c r="BO13" s="32"/>
      <c r="BP13" s="26"/>
      <c r="BQ13" s="80"/>
      <c r="BR13" s="81"/>
      <c r="BS13" s="25"/>
      <c r="BT13" s="26"/>
      <c r="BU13" s="80"/>
      <c r="BV13" s="81"/>
      <c r="BW13" s="25"/>
      <c r="BX13" s="26"/>
      <c r="BY13" s="80"/>
      <c r="BZ13" s="81"/>
      <c r="CA13" s="25"/>
      <c r="CB13" s="26"/>
      <c r="CC13" s="80"/>
      <c r="CD13" s="81"/>
      <c r="CE13" s="25"/>
      <c r="CF13" s="26"/>
      <c r="CG13" s="80"/>
      <c r="CH13" s="81"/>
      <c r="CI13" s="25"/>
      <c r="CJ13" s="26"/>
      <c r="CK13" s="80"/>
      <c r="CL13" s="81"/>
      <c r="CM13" s="25"/>
      <c r="CN13" s="26"/>
      <c r="CO13" s="80"/>
      <c r="CP13" s="81"/>
      <c r="CQ13" s="25"/>
      <c r="CR13" s="26"/>
      <c r="CS13" s="80"/>
      <c r="CT13" s="81"/>
      <c r="CU13" s="216">
        <f>SUM(C13:BJ13)/4</f>
        <v>0</v>
      </c>
      <c r="CV13" s="217">
        <f>SUM(BK13:CT13)/4</f>
        <v>0</v>
      </c>
      <c r="CW13" s="218">
        <f>SUM(CU13:CV13)</f>
        <v>0</v>
      </c>
      <c r="CX13" s="208"/>
    </row>
    <row r="14" spans="1:102" x14ac:dyDescent="0.3">
      <c r="A14" s="351"/>
      <c r="B14" s="19" t="s">
        <v>28</v>
      </c>
      <c r="C14" s="8"/>
      <c r="D14" s="9"/>
      <c r="E14" s="6"/>
      <c r="F14" s="53"/>
      <c r="G14" s="8"/>
      <c r="H14" s="7"/>
      <c r="I14" s="34"/>
      <c r="J14" s="54"/>
      <c r="K14" s="34"/>
      <c r="L14" s="9"/>
      <c r="M14" s="6"/>
      <c r="N14" s="53"/>
      <c r="O14" s="8"/>
      <c r="P14" s="9"/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7"/>
      <c r="AW14" s="34"/>
      <c r="AX14" s="54"/>
      <c r="AY14" s="34"/>
      <c r="AZ14" s="9"/>
      <c r="BA14" s="6"/>
      <c r="BB14" s="53"/>
      <c r="BC14" s="34"/>
      <c r="BD14" s="9"/>
      <c r="BE14" s="6"/>
      <c r="BF14" s="53"/>
      <c r="BG14" s="8"/>
      <c r="BH14" s="9"/>
      <c r="BI14" s="6"/>
      <c r="BJ14" s="53"/>
      <c r="BK14" s="34"/>
      <c r="BL14" s="9"/>
      <c r="BM14" s="6"/>
      <c r="BN14" s="53"/>
      <c r="BO14" s="34"/>
      <c r="BP14" s="9"/>
      <c r="BQ14" s="6"/>
      <c r="BR14" s="53"/>
      <c r="BS14" s="8"/>
      <c r="BT14" s="9"/>
      <c r="BU14" s="6"/>
      <c r="BV14" s="53"/>
      <c r="BW14" s="8"/>
      <c r="BX14" s="9"/>
      <c r="BY14" s="6"/>
      <c r="BZ14" s="53"/>
      <c r="CA14" s="8"/>
      <c r="CB14" s="9"/>
      <c r="CC14" s="6"/>
      <c r="CD14" s="53"/>
      <c r="CE14" s="8"/>
      <c r="CF14" s="9"/>
      <c r="CG14" s="6"/>
      <c r="CH14" s="53"/>
      <c r="CI14" s="8"/>
      <c r="CJ14" s="9"/>
      <c r="CK14" s="6"/>
      <c r="CL14" s="53"/>
      <c r="CM14" s="8"/>
      <c r="CN14" s="9"/>
      <c r="CO14" s="6"/>
      <c r="CP14" s="53"/>
      <c r="CQ14" s="8"/>
      <c r="CR14" s="9"/>
      <c r="CS14" s="6"/>
      <c r="CT14" s="53"/>
      <c r="CU14" s="216">
        <f t="shared" ref="CU14:CU21" si="1">SUM(C14:BJ14)/4</f>
        <v>0</v>
      </c>
      <c r="CV14" s="217">
        <f t="shared" ref="CV14:CV21" si="2">SUM(BK14:CT14)/4</f>
        <v>0</v>
      </c>
      <c r="CW14" s="219">
        <f t="shared" ref="CW14:CW21" si="3">SUM(CU14:CV14)</f>
        <v>0</v>
      </c>
      <c r="CX14" s="220" t="s">
        <v>99</v>
      </c>
    </row>
    <row r="15" spans="1:102" x14ac:dyDescent="0.3">
      <c r="A15" s="349"/>
      <c r="B15" s="19" t="s">
        <v>28</v>
      </c>
      <c r="C15" s="8"/>
      <c r="D15" s="9"/>
      <c r="E15" s="6"/>
      <c r="F15" s="53"/>
      <c r="G15" s="8"/>
      <c r="H15" s="7"/>
      <c r="I15" s="34"/>
      <c r="J15" s="54"/>
      <c r="K15" s="34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7"/>
      <c r="AW15" s="34"/>
      <c r="AX15" s="54"/>
      <c r="AY15" s="34"/>
      <c r="AZ15" s="9"/>
      <c r="BA15" s="6"/>
      <c r="BB15" s="53"/>
      <c r="BC15" s="34"/>
      <c r="BD15" s="9"/>
      <c r="BE15" s="6"/>
      <c r="BF15" s="53"/>
      <c r="BG15" s="8"/>
      <c r="BH15" s="9"/>
      <c r="BI15" s="6"/>
      <c r="BJ15" s="53"/>
      <c r="BK15" s="34"/>
      <c r="BL15" s="9"/>
      <c r="BM15" s="6"/>
      <c r="BN15" s="53"/>
      <c r="BO15" s="34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1"/>
        <v>0</v>
      </c>
      <c r="CV15" s="217">
        <f t="shared" si="2"/>
        <v>0</v>
      </c>
      <c r="CW15" s="218">
        <f t="shared" si="3"/>
        <v>0</v>
      </c>
      <c r="CX15" s="222">
        <f>SUM(CW13:CW21)</f>
        <v>10</v>
      </c>
    </row>
    <row r="16" spans="1:102" x14ac:dyDescent="0.3">
      <c r="A16" s="349"/>
      <c r="B16" s="19" t="s">
        <v>28</v>
      </c>
      <c r="C16" s="8"/>
      <c r="D16" s="9"/>
      <c r="E16" s="6"/>
      <c r="F16" s="53"/>
      <c r="G16" s="8"/>
      <c r="H16" s="7"/>
      <c r="I16" s="34"/>
      <c r="J16" s="54"/>
      <c r="K16" s="34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7"/>
      <c r="AW16" s="34"/>
      <c r="AX16" s="54"/>
      <c r="AY16" s="34"/>
      <c r="AZ16" s="9"/>
      <c r="BA16" s="6"/>
      <c r="BB16" s="53"/>
      <c r="BC16" s="34"/>
      <c r="BD16" s="9"/>
      <c r="BE16" s="6"/>
      <c r="BF16" s="53"/>
      <c r="BG16" s="8"/>
      <c r="BH16" s="9"/>
      <c r="BI16" s="6"/>
      <c r="BJ16" s="53"/>
      <c r="BK16" s="34"/>
      <c r="BL16" s="9"/>
      <c r="BM16" s="6"/>
      <c r="BN16" s="53"/>
      <c r="BO16" s="34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1"/>
        <v>0</v>
      </c>
      <c r="CV16" s="217">
        <f t="shared" si="2"/>
        <v>0</v>
      </c>
      <c r="CW16" s="218">
        <f t="shared" si="3"/>
        <v>0</v>
      </c>
    </row>
    <row r="17" spans="1:102" x14ac:dyDescent="0.3">
      <c r="A17" s="349"/>
      <c r="B17" s="19" t="s">
        <v>28</v>
      </c>
      <c r="C17" s="8"/>
      <c r="D17" s="9"/>
      <c r="E17" s="6"/>
      <c r="F17" s="53"/>
      <c r="G17" s="8"/>
      <c r="H17" s="7"/>
      <c r="I17" s="34"/>
      <c r="J17" s="54"/>
      <c r="K17" s="34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7"/>
      <c r="AW17" s="34"/>
      <c r="AX17" s="54"/>
      <c r="AY17" s="34"/>
      <c r="AZ17" s="9"/>
      <c r="BA17" s="6"/>
      <c r="BB17" s="53"/>
      <c r="BC17" s="34"/>
      <c r="BD17" s="9"/>
      <c r="BE17" s="6"/>
      <c r="BF17" s="53"/>
      <c r="BG17" s="8"/>
      <c r="BH17" s="9"/>
      <c r="BI17" s="6"/>
      <c r="BJ17" s="53"/>
      <c r="BK17" s="34"/>
      <c r="BL17" s="9"/>
      <c r="BM17" s="6"/>
      <c r="BN17" s="53"/>
      <c r="BO17" s="34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1"/>
        <v>0</v>
      </c>
      <c r="CV17" s="217">
        <f t="shared" si="2"/>
        <v>0</v>
      </c>
      <c r="CW17" s="218">
        <f t="shared" si="3"/>
        <v>0</v>
      </c>
    </row>
    <row r="18" spans="1:102" x14ac:dyDescent="0.3">
      <c r="A18" s="349"/>
      <c r="B18" s="19" t="s">
        <v>35</v>
      </c>
      <c r="C18" s="8"/>
      <c r="D18" s="9"/>
      <c r="E18" s="6"/>
      <c r="F18" s="7"/>
      <c r="G18" s="8"/>
      <c r="H18" s="7"/>
      <c r="I18" s="34"/>
      <c r="J18" s="35"/>
      <c r="K18" s="34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7"/>
      <c r="AW18" s="34"/>
      <c r="AX18" s="35"/>
      <c r="AY18" s="34"/>
      <c r="AZ18" s="9"/>
      <c r="BA18" s="6"/>
      <c r="BB18" s="7"/>
      <c r="BC18" s="34"/>
      <c r="BD18" s="9"/>
      <c r="BE18" s="6"/>
      <c r="BF18" s="7"/>
      <c r="BG18" s="8"/>
      <c r="BH18" s="9"/>
      <c r="BI18" s="6"/>
      <c r="BJ18" s="7"/>
      <c r="BK18" s="34"/>
      <c r="BL18" s="9"/>
      <c r="BM18" s="6"/>
      <c r="BN18" s="7"/>
      <c r="BO18" s="34"/>
      <c r="BP18" s="9"/>
      <c r="BQ18" s="6"/>
      <c r="BR18" s="7"/>
      <c r="BS18" s="8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7"/>
      <c r="CU18" s="216">
        <f t="shared" si="1"/>
        <v>0</v>
      </c>
      <c r="CV18" s="217">
        <f t="shared" si="2"/>
        <v>0</v>
      </c>
      <c r="CW18" s="218">
        <f t="shared" si="3"/>
        <v>0</v>
      </c>
    </row>
    <row r="19" spans="1:102" x14ac:dyDescent="0.3">
      <c r="A19" s="349"/>
      <c r="B19" s="20" t="s">
        <v>108</v>
      </c>
      <c r="C19" s="8"/>
      <c r="D19" s="9"/>
      <c r="E19" s="6"/>
      <c r="F19" s="7"/>
      <c r="G19" s="8"/>
      <c r="H19" s="7"/>
      <c r="I19" s="34"/>
      <c r="J19" s="35"/>
      <c r="K19" s="34"/>
      <c r="L19" s="9"/>
      <c r="M19" s="6"/>
      <c r="N19" s="7"/>
      <c r="O19" s="8"/>
      <c r="P19" s="9"/>
      <c r="Q19" s="6"/>
      <c r="R19" s="7"/>
      <c r="S19" s="8"/>
      <c r="T19" s="9"/>
      <c r="U19" s="6"/>
      <c r="V19" s="7"/>
      <c r="W19" s="8"/>
      <c r="X19" s="9"/>
      <c r="Y19" s="6"/>
      <c r="Z19" s="7"/>
      <c r="AA19" s="8"/>
      <c r="AB19" s="9"/>
      <c r="AC19" s="6"/>
      <c r="AD19" s="7"/>
      <c r="AE19" s="8"/>
      <c r="AF19" s="9"/>
      <c r="AG19" s="6"/>
      <c r="AH19" s="7"/>
      <c r="AI19" s="8"/>
      <c r="AJ19" s="9"/>
      <c r="AK19" s="6"/>
      <c r="AL19" s="7"/>
      <c r="AM19" s="8"/>
      <c r="AN19" s="9"/>
      <c r="AO19" s="6"/>
      <c r="AP19" s="7"/>
      <c r="AQ19" s="8"/>
      <c r="AR19" s="9"/>
      <c r="AS19" s="6"/>
      <c r="AT19" s="7"/>
      <c r="AU19" s="8"/>
      <c r="AV19" s="7"/>
      <c r="AW19" s="34"/>
      <c r="AX19" s="35"/>
      <c r="AY19" s="34"/>
      <c r="AZ19" s="9"/>
      <c r="BA19" s="6"/>
      <c r="BB19" s="7"/>
      <c r="BC19" s="34"/>
      <c r="BD19" s="9"/>
      <c r="BE19" s="6"/>
      <c r="BF19" s="7"/>
      <c r="BG19" s="8"/>
      <c r="BH19" s="9"/>
      <c r="BI19" s="6"/>
      <c r="BJ19" s="7"/>
      <c r="BK19" s="34"/>
      <c r="BL19" s="9"/>
      <c r="BM19" s="6"/>
      <c r="BN19" s="7"/>
      <c r="BO19" s="34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1"/>
        <v>0</v>
      </c>
      <c r="CV19" s="217">
        <f t="shared" si="2"/>
        <v>0</v>
      </c>
      <c r="CW19" s="218">
        <f t="shared" si="3"/>
        <v>0</v>
      </c>
    </row>
    <row r="20" spans="1:102" ht="15" thickBot="1" x14ac:dyDescent="0.35">
      <c r="A20" s="349"/>
      <c r="B20" s="20" t="s">
        <v>109</v>
      </c>
      <c r="C20" s="8"/>
      <c r="D20" s="9"/>
      <c r="E20" s="6"/>
      <c r="F20" s="7"/>
      <c r="G20" s="8"/>
      <c r="H20" s="7"/>
      <c r="I20" s="34"/>
      <c r="J20" s="35"/>
      <c r="K20" s="34"/>
      <c r="L20" s="9"/>
      <c r="M20" s="6"/>
      <c r="N20" s="7"/>
      <c r="O20" s="8"/>
      <c r="P20" s="9"/>
      <c r="Q20" s="6"/>
      <c r="R20" s="7"/>
      <c r="S20" s="8"/>
      <c r="T20" s="9"/>
      <c r="U20" s="6"/>
      <c r="V20" s="7"/>
      <c r="W20" s="8"/>
      <c r="X20" s="9"/>
      <c r="Y20" s="6"/>
      <c r="Z20" s="7"/>
      <c r="AA20" s="8"/>
      <c r="AB20" s="9"/>
      <c r="AC20" s="6"/>
      <c r="AD20" s="7"/>
      <c r="AE20" s="8"/>
      <c r="AF20" s="9"/>
      <c r="AG20" s="6"/>
      <c r="AH20" s="7"/>
      <c r="AI20" s="8"/>
      <c r="AJ20" s="9"/>
      <c r="AK20" s="6"/>
      <c r="AL20" s="7"/>
      <c r="AM20" s="8"/>
      <c r="AN20" s="9"/>
      <c r="AO20" s="6"/>
      <c r="AP20" s="7"/>
      <c r="AQ20" s="8"/>
      <c r="AR20" s="9"/>
      <c r="AS20" s="6"/>
      <c r="AT20" s="7"/>
      <c r="AU20" s="8"/>
      <c r="AV20" s="7"/>
      <c r="AW20" s="34"/>
      <c r="AX20" s="35"/>
      <c r="AY20" s="34"/>
      <c r="AZ20" s="9"/>
      <c r="BA20" s="6"/>
      <c r="BB20" s="7"/>
      <c r="BC20" s="34"/>
      <c r="BD20" s="9"/>
      <c r="BE20" s="6"/>
      <c r="BF20" s="7"/>
      <c r="BG20" s="8"/>
      <c r="BH20" s="9"/>
      <c r="BI20" s="6"/>
      <c r="BJ20" s="7"/>
      <c r="BK20" s="34"/>
      <c r="BL20" s="9"/>
      <c r="BM20" s="6"/>
      <c r="BN20" s="7"/>
      <c r="BO20" s="34"/>
      <c r="BP20" s="9"/>
      <c r="BQ20" s="6"/>
      <c r="BR20" s="7"/>
      <c r="BS20" s="8"/>
      <c r="BT20" s="9"/>
      <c r="BU20" s="6"/>
      <c r="BV20" s="7"/>
      <c r="BW20" s="8"/>
      <c r="BX20" s="9"/>
      <c r="BY20" s="6"/>
      <c r="BZ20" s="7"/>
      <c r="CA20" s="8"/>
      <c r="CB20" s="9"/>
      <c r="CC20" s="6"/>
      <c r="CD20" s="7"/>
      <c r="CE20" s="8"/>
      <c r="CF20" s="9"/>
      <c r="CG20" s="6"/>
      <c r="CH20" s="7"/>
      <c r="CI20" s="8"/>
      <c r="CJ20" s="9"/>
      <c r="CK20" s="6"/>
      <c r="CL20" s="7"/>
      <c r="CM20" s="8"/>
      <c r="CN20" s="9"/>
      <c r="CO20" s="6"/>
      <c r="CP20" s="7"/>
      <c r="CQ20" s="8"/>
      <c r="CR20" s="9"/>
      <c r="CS20" s="6"/>
      <c r="CT20" s="7"/>
      <c r="CU20" s="225">
        <f t="shared" si="1"/>
        <v>0</v>
      </c>
      <c r="CV20" s="217">
        <f t="shared" si="2"/>
        <v>0</v>
      </c>
      <c r="CW20" s="204">
        <f t="shared" si="3"/>
        <v>0</v>
      </c>
      <c r="CX20" s="208"/>
    </row>
    <row r="21" spans="1:102" ht="15" thickBot="1" x14ac:dyDescent="0.35">
      <c r="A21" s="349"/>
      <c r="B21" s="21" t="s">
        <v>106</v>
      </c>
      <c r="C21" s="55"/>
      <c r="D21" s="56"/>
      <c r="E21" s="57"/>
      <c r="F21" s="58"/>
      <c r="G21" s="55"/>
      <c r="H21" s="58"/>
      <c r="I21" s="48"/>
      <c r="J21" s="256"/>
      <c r="K21" s="43">
        <v>1</v>
      </c>
      <c r="L21" s="37">
        <v>1</v>
      </c>
      <c r="M21" s="38">
        <v>1</v>
      </c>
      <c r="N21" s="39">
        <v>1</v>
      </c>
      <c r="O21" s="36">
        <v>1</v>
      </c>
      <c r="P21" s="37">
        <v>1</v>
      </c>
      <c r="Q21" s="38">
        <v>1</v>
      </c>
      <c r="R21" s="39">
        <v>1</v>
      </c>
      <c r="S21" s="36">
        <v>1</v>
      </c>
      <c r="T21" s="37">
        <v>1</v>
      </c>
      <c r="U21" s="38">
        <v>1</v>
      </c>
      <c r="V21" s="39">
        <v>1</v>
      </c>
      <c r="W21" s="36">
        <v>1</v>
      </c>
      <c r="X21" s="37">
        <v>1</v>
      </c>
      <c r="Y21" s="38">
        <v>1</v>
      </c>
      <c r="Z21" s="39">
        <v>1</v>
      </c>
      <c r="AA21" s="36">
        <v>1</v>
      </c>
      <c r="AB21" s="37">
        <v>1</v>
      </c>
      <c r="AC21" s="38">
        <v>1</v>
      </c>
      <c r="AD21" s="39">
        <v>1</v>
      </c>
      <c r="AE21" s="36">
        <v>1</v>
      </c>
      <c r="AF21" s="37">
        <v>1</v>
      </c>
      <c r="AG21" s="38">
        <v>1</v>
      </c>
      <c r="AH21" s="39">
        <v>1</v>
      </c>
      <c r="AI21" s="36">
        <v>1</v>
      </c>
      <c r="AJ21" s="37">
        <v>1</v>
      </c>
      <c r="AK21" s="38">
        <v>1</v>
      </c>
      <c r="AL21" s="39">
        <v>1</v>
      </c>
      <c r="AM21" s="36">
        <v>1</v>
      </c>
      <c r="AN21" s="37">
        <v>1</v>
      </c>
      <c r="AO21" s="38">
        <v>1</v>
      </c>
      <c r="AP21" s="39">
        <v>1</v>
      </c>
      <c r="AQ21" s="36">
        <v>1</v>
      </c>
      <c r="AR21" s="37">
        <v>1</v>
      </c>
      <c r="AS21" s="38">
        <v>1</v>
      </c>
      <c r="AT21" s="39">
        <v>1</v>
      </c>
      <c r="AU21" s="36">
        <v>1</v>
      </c>
      <c r="AV21" s="39">
        <v>1</v>
      </c>
      <c r="AW21" s="48">
        <v>1</v>
      </c>
      <c r="AX21" s="125">
        <v>1</v>
      </c>
      <c r="AY21" s="60"/>
      <c r="AZ21" s="56"/>
      <c r="BA21" s="57"/>
      <c r="BB21" s="58"/>
      <c r="BC21" s="55"/>
      <c r="BD21" s="56"/>
      <c r="BE21" s="57"/>
      <c r="BF21" s="58"/>
      <c r="BG21" s="55"/>
      <c r="BH21" s="56"/>
      <c r="BI21" s="57"/>
      <c r="BJ21" s="58"/>
      <c r="BK21" s="60"/>
      <c r="BL21" s="56"/>
      <c r="BM21" s="57"/>
      <c r="BN21" s="58"/>
      <c r="BO21" s="60"/>
      <c r="BP21" s="56"/>
      <c r="BQ21" s="57"/>
      <c r="BR21" s="58"/>
      <c r="BS21" s="55"/>
      <c r="BT21" s="56"/>
      <c r="BU21" s="57"/>
      <c r="BV21" s="58"/>
      <c r="BW21" s="55"/>
      <c r="BX21" s="56"/>
      <c r="BY21" s="57"/>
      <c r="BZ21" s="58"/>
      <c r="CA21" s="55"/>
      <c r="CB21" s="56"/>
      <c r="CC21" s="57"/>
      <c r="CD21" s="58"/>
      <c r="CE21" s="55"/>
      <c r="CF21" s="56"/>
      <c r="CG21" s="57"/>
      <c r="CH21" s="58"/>
      <c r="CI21" s="55"/>
      <c r="CJ21" s="56"/>
      <c r="CK21" s="57"/>
      <c r="CL21" s="58"/>
      <c r="CM21" s="55"/>
      <c r="CN21" s="56"/>
      <c r="CO21" s="57"/>
      <c r="CP21" s="58"/>
      <c r="CQ21" s="55"/>
      <c r="CR21" s="56"/>
      <c r="CS21" s="57"/>
      <c r="CT21" s="58"/>
      <c r="CU21" s="225">
        <f t="shared" si="1"/>
        <v>10</v>
      </c>
      <c r="CV21" s="217">
        <f t="shared" si="2"/>
        <v>0</v>
      </c>
      <c r="CW21" s="204">
        <f t="shared" si="3"/>
        <v>10</v>
      </c>
      <c r="CX21" s="208"/>
    </row>
    <row r="22" spans="1:102" x14ac:dyDescent="0.3">
      <c r="B22" s="183" t="s">
        <v>93</v>
      </c>
      <c r="C22" s="307">
        <f t="shared" ref="C22:BN22" si="4" xml:space="preserve"> SUM(C5:C21)</f>
        <v>0</v>
      </c>
      <c r="D22" s="307">
        <f t="shared" si="4"/>
        <v>0</v>
      </c>
      <c r="E22" s="307">
        <f t="shared" si="4"/>
        <v>0</v>
      </c>
      <c r="F22" s="307">
        <f t="shared" si="4"/>
        <v>0</v>
      </c>
      <c r="G22" s="307">
        <f t="shared" si="4"/>
        <v>0</v>
      </c>
      <c r="H22" s="307">
        <f t="shared" si="4"/>
        <v>0</v>
      </c>
      <c r="I22" s="309">
        <f t="shared" si="4"/>
        <v>0</v>
      </c>
      <c r="J22" s="309">
        <f t="shared" si="4"/>
        <v>0</v>
      </c>
      <c r="K22" s="307">
        <f t="shared" si="4"/>
        <v>1</v>
      </c>
      <c r="L22" s="307">
        <f t="shared" si="4"/>
        <v>1</v>
      </c>
      <c r="M22" s="307">
        <f t="shared" si="4"/>
        <v>1</v>
      </c>
      <c r="N22" s="307">
        <f t="shared" si="4"/>
        <v>1</v>
      </c>
      <c r="O22" s="307">
        <f t="shared" si="4"/>
        <v>1</v>
      </c>
      <c r="P22" s="307">
        <f t="shared" si="4"/>
        <v>1</v>
      </c>
      <c r="Q22" s="307">
        <f t="shared" si="4"/>
        <v>1</v>
      </c>
      <c r="R22" s="307">
        <f t="shared" si="4"/>
        <v>1</v>
      </c>
      <c r="S22" s="307">
        <f t="shared" si="4"/>
        <v>1</v>
      </c>
      <c r="T22" s="307">
        <f t="shared" si="4"/>
        <v>1</v>
      </c>
      <c r="U22" s="307">
        <f t="shared" si="4"/>
        <v>1</v>
      </c>
      <c r="V22" s="307">
        <f t="shared" si="4"/>
        <v>1</v>
      </c>
      <c r="W22" s="307">
        <f t="shared" si="4"/>
        <v>1</v>
      </c>
      <c r="X22" s="307">
        <f t="shared" si="4"/>
        <v>1</v>
      </c>
      <c r="Y22" s="307">
        <f t="shared" si="4"/>
        <v>1</v>
      </c>
      <c r="Z22" s="307">
        <f t="shared" si="4"/>
        <v>1</v>
      </c>
      <c r="AA22" s="307">
        <f t="shared" si="4"/>
        <v>1</v>
      </c>
      <c r="AB22" s="307">
        <f t="shared" si="4"/>
        <v>1</v>
      </c>
      <c r="AC22" s="307">
        <f t="shared" si="4"/>
        <v>1</v>
      </c>
      <c r="AD22" s="307">
        <f t="shared" si="4"/>
        <v>1</v>
      </c>
      <c r="AE22" s="307">
        <f t="shared" si="4"/>
        <v>1</v>
      </c>
      <c r="AF22" s="307">
        <f t="shared" si="4"/>
        <v>1</v>
      </c>
      <c r="AG22" s="307">
        <f t="shared" si="4"/>
        <v>1</v>
      </c>
      <c r="AH22" s="307">
        <f t="shared" si="4"/>
        <v>1</v>
      </c>
      <c r="AI22" s="307">
        <f t="shared" si="4"/>
        <v>1</v>
      </c>
      <c r="AJ22" s="307">
        <f t="shared" si="4"/>
        <v>1</v>
      </c>
      <c r="AK22" s="307">
        <f t="shared" si="4"/>
        <v>1</v>
      </c>
      <c r="AL22" s="307">
        <f t="shared" si="4"/>
        <v>1</v>
      </c>
      <c r="AM22" s="307">
        <f t="shared" si="4"/>
        <v>1</v>
      </c>
      <c r="AN22" s="307">
        <f t="shared" si="4"/>
        <v>1</v>
      </c>
      <c r="AO22" s="307">
        <f t="shared" si="4"/>
        <v>1</v>
      </c>
      <c r="AP22" s="307">
        <f t="shared" si="4"/>
        <v>1</v>
      </c>
      <c r="AQ22" s="307">
        <f t="shared" si="4"/>
        <v>1</v>
      </c>
      <c r="AR22" s="307">
        <f t="shared" si="4"/>
        <v>1</v>
      </c>
      <c r="AS22" s="307">
        <f t="shared" si="4"/>
        <v>1</v>
      </c>
      <c r="AT22" s="307">
        <f t="shared" si="4"/>
        <v>1</v>
      </c>
      <c r="AU22" s="307">
        <f t="shared" si="4"/>
        <v>1</v>
      </c>
      <c r="AV22" s="307">
        <f t="shared" si="4"/>
        <v>1</v>
      </c>
      <c r="AW22" s="338">
        <f t="shared" si="4"/>
        <v>1</v>
      </c>
      <c r="AX22" s="338">
        <f t="shared" si="4"/>
        <v>1</v>
      </c>
      <c r="AY22" s="307">
        <f t="shared" si="4"/>
        <v>0</v>
      </c>
      <c r="AZ22" s="307">
        <f t="shared" si="4"/>
        <v>0</v>
      </c>
      <c r="BA22" s="307">
        <f t="shared" si="4"/>
        <v>0</v>
      </c>
      <c r="BB22" s="307">
        <f t="shared" si="4"/>
        <v>0</v>
      </c>
      <c r="BC22" s="307">
        <f t="shared" si="4"/>
        <v>0</v>
      </c>
      <c r="BD22" s="307">
        <f t="shared" si="4"/>
        <v>0</v>
      </c>
      <c r="BE22" s="307">
        <f t="shared" si="4"/>
        <v>0</v>
      </c>
      <c r="BF22" s="307">
        <f t="shared" si="4"/>
        <v>0</v>
      </c>
      <c r="BG22" s="307">
        <f t="shared" si="4"/>
        <v>0</v>
      </c>
      <c r="BH22" s="307">
        <f t="shared" si="4"/>
        <v>0</v>
      </c>
      <c r="BI22" s="307">
        <f t="shared" si="4"/>
        <v>0</v>
      </c>
      <c r="BJ22" s="307">
        <f t="shared" si="4"/>
        <v>0</v>
      </c>
      <c r="BK22" s="307">
        <f t="shared" si="4"/>
        <v>0</v>
      </c>
      <c r="BL22" s="307">
        <f t="shared" si="4"/>
        <v>0</v>
      </c>
      <c r="BM22" s="307">
        <f t="shared" si="4"/>
        <v>0</v>
      </c>
      <c r="BN22" s="307">
        <f t="shared" si="4"/>
        <v>0</v>
      </c>
      <c r="BO22" s="307">
        <f t="shared" ref="BO22:CT22" si="5" xml:space="preserve"> SUM(BO5:BO21)</f>
        <v>0</v>
      </c>
      <c r="BP22" s="307">
        <f t="shared" si="5"/>
        <v>0</v>
      </c>
      <c r="BQ22" s="307">
        <f t="shared" si="5"/>
        <v>0</v>
      </c>
      <c r="BR22" s="307">
        <f t="shared" si="5"/>
        <v>0</v>
      </c>
      <c r="BS22" s="307">
        <f t="shared" si="5"/>
        <v>0</v>
      </c>
      <c r="BT22" s="307">
        <f t="shared" si="5"/>
        <v>0</v>
      </c>
      <c r="BU22" s="307">
        <f t="shared" si="5"/>
        <v>0</v>
      </c>
      <c r="BV22" s="307">
        <f t="shared" si="5"/>
        <v>0</v>
      </c>
      <c r="BW22" s="307">
        <f t="shared" si="5"/>
        <v>0</v>
      </c>
      <c r="BX22" s="307">
        <f t="shared" si="5"/>
        <v>0</v>
      </c>
      <c r="BY22" s="307">
        <f t="shared" si="5"/>
        <v>0</v>
      </c>
      <c r="BZ22" s="307">
        <f t="shared" si="5"/>
        <v>0</v>
      </c>
      <c r="CA22" s="307">
        <f t="shared" si="5"/>
        <v>0</v>
      </c>
      <c r="CB22" s="307">
        <f t="shared" si="5"/>
        <v>0</v>
      </c>
      <c r="CC22" s="307">
        <f t="shared" si="5"/>
        <v>0</v>
      </c>
      <c r="CD22" s="307">
        <f t="shared" si="5"/>
        <v>0</v>
      </c>
      <c r="CE22" s="307">
        <f t="shared" si="5"/>
        <v>0</v>
      </c>
      <c r="CF22" s="307">
        <f t="shared" si="5"/>
        <v>0</v>
      </c>
      <c r="CG22" s="307">
        <f t="shared" si="5"/>
        <v>0</v>
      </c>
      <c r="CH22" s="307">
        <f t="shared" si="5"/>
        <v>0</v>
      </c>
      <c r="CI22" s="307">
        <f t="shared" si="5"/>
        <v>0</v>
      </c>
      <c r="CJ22" s="307">
        <f t="shared" si="5"/>
        <v>0</v>
      </c>
      <c r="CK22" s="307">
        <f t="shared" si="5"/>
        <v>0</v>
      </c>
      <c r="CL22" s="307">
        <f t="shared" si="5"/>
        <v>0</v>
      </c>
      <c r="CM22" s="307">
        <f t="shared" si="5"/>
        <v>0</v>
      </c>
      <c r="CN22" s="307">
        <f t="shared" si="5"/>
        <v>0</v>
      </c>
      <c r="CO22" s="307">
        <f t="shared" si="5"/>
        <v>0</v>
      </c>
      <c r="CP22" s="307">
        <f t="shared" si="5"/>
        <v>0</v>
      </c>
      <c r="CQ22" s="307">
        <f t="shared" si="5"/>
        <v>0</v>
      </c>
      <c r="CR22" s="307">
        <f t="shared" si="5"/>
        <v>0</v>
      </c>
      <c r="CS22" s="307">
        <f t="shared" si="5"/>
        <v>0</v>
      </c>
      <c r="CT22" s="307">
        <f t="shared" si="5"/>
        <v>0</v>
      </c>
      <c r="CU22" s="208"/>
      <c r="CV22" s="208"/>
      <c r="CW22" s="208"/>
      <c r="CX22" s="208"/>
    </row>
    <row r="23" spans="1:102" x14ac:dyDescent="0.3">
      <c r="C23" s="348" t="s">
        <v>20</v>
      </c>
      <c r="D23" s="341"/>
      <c r="E23" s="341"/>
      <c r="F23" s="341"/>
      <c r="G23" s="341" t="s">
        <v>21</v>
      </c>
      <c r="H23" s="341"/>
      <c r="I23" s="341"/>
      <c r="J23" s="341"/>
      <c r="K23" s="341" t="s">
        <v>23</v>
      </c>
      <c r="L23" s="341"/>
      <c r="M23" s="341"/>
      <c r="N23" s="341"/>
      <c r="O23" s="341" t="s">
        <v>22</v>
      </c>
      <c r="P23" s="341"/>
      <c r="Q23" s="341"/>
      <c r="R23" s="341"/>
      <c r="S23" s="341" t="s">
        <v>0</v>
      </c>
      <c r="T23" s="341"/>
      <c r="U23" s="341"/>
      <c r="V23" s="341"/>
      <c r="W23" s="341" t="s">
        <v>1</v>
      </c>
      <c r="X23" s="341"/>
      <c r="Y23" s="341"/>
      <c r="Z23" s="341"/>
      <c r="AA23" s="341" t="s">
        <v>2</v>
      </c>
      <c r="AB23" s="341"/>
      <c r="AC23" s="341"/>
      <c r="AD23" s="341"/>
      <c r="AE23" s="341" t="s">
        <v>3</v>
      </c>
      <c r="AF23" s="341"/>
      <c r="AG23" s="341"/>
      <c r="AH23" s="341"/>
      <c r="AI23" s="341" t="s">
        <v>4</v>
      </c>
      <c r="AJ23" s="341"/>
      <c r="AK23" s="341"/>
      <c r="AL23" s="341"/>
      <c r="AM23" s="341" t="s">
        <v>5</v>
      </c>
      <c r="AN23" s="341"/>
      <c r="AO23" s="341"/>
      <c r="AP23" s="341"/>
      <c r="AQ23" s="341" t="s">
        <v>6</v>
      </c>
      <c r="AR23" s="341"/>
      <c r="AS23" s="341"/>
      <c r="AT23" s="341"/>
      <c r="AU23" s="341" t="s">
        <v>7</v>
      </c>
      <c r="AV23" s="341"/>
      <c r="AW23" s="341"/>
      <c r="AX23" s="341"/>
      <c r="AY23" s="341" t="s">
        <v>8</v>
      </c>
      <c r="AZ23" s="341"/>
      <c r="BA23" s="341"/>
      <c r="BB23" s="341"/>
      <c r="BC23" s="341" t="s">
        <v>9</v>
      </c>
      <c r="BD23" s="341"/>
      <c r="BE23" s="341"/>
      <c r="BF23" s="341"/>
      <c r="BG23" s="341" t="s">
        <v>10</v>
      </c>
      <c r="BH23" s="341"/>
      <c r="BI23" s="341"/>
      <c r="BJ23" s="341"/>
      <c r="BK23" s="341" t="s">
        <v>11</v>
      </c>
      <c r="BL23" s="341"/>
      <c r="BM23" s="341"/>
      <c r="BN23" s="341"/>
      <c r="BO23" s="341" t="s">
        <v>12</v>
      </c>
      <c r="BP23" s="341"/>
      <c r="BQ23" s="341"/>
      <c r="BR23" s="341"/>
      <c r="BS23" s="341" t="s">
        <v>13</v>
      </c>
      <c r="BT23" s="341"/>
      <c r="BU23" s="341"/>
      <c r="BV23" s="341"/>
      <c r="BW23" s="341" t="s">
        <v>14</v>
      </c>
      <c r="BX23" s="341"/>
      <c r="BY23" s="341"/>
      <c r="BZ23" s="341"/>
      <c r="CA23" s="341" t="s">
        <v>15</v>
      </c>
      <c r="CB23" s="341"/>
      <c r="CC23" s="341"/>
      <c r="CD23" s="341"/>
      <c r="CE23" s="341" t="s">
        <v>16</v>
      </c>
      <c r="CF23" s="341"/>
      <c r="CG23" s="341"/>
      <c r="CH23" s="341"/>
      <c r="CI23" s="341" t="s">
        <v>17</v>
      </c>
      <c r="CJ23" s="341"/>
      <c r="CK23" s="341"/>
      <c r="CL23" s="341"/>
      <c r="CM23" s="341" t="s">
        <v>18</v>
      </c>
      <c r="CN23" s="341"/>
      <c r="CO23" s="341"/>
      <c r="CP23" s="341"/>
      <c r="CQ23" s="341" t="s">
        <v>19</v>
      </c>
      <c r="CR23" s="341"/>
      <c r="CS23" s="341"/>
      <c r="CT23" s="342"/>
      <c r="CU23" s="208"/>
      <c r="CV23" s="208"/>
      <c r="CW23" s="208"/>
      <c r="CX23" s="208"/>
    </row>
    <row r="24" spans="1:102" ht="15" thickBot="1" x14ac:dyDescent="0.35">
      <c r="CU24" s="224"/>
      <c r="CV24" s="208"/>
      <c r="CW24" s="208"/>
      <c r="CX24" s="208"/>
    </row>
    <row r="25" spans="1:102" ht="15" thickBot="1" x14ac:dyDescent="0.35">
      <c r="I25" s="33"/>
      <c r="J25" s="33"/>
      <c r="AU25" s="345" t="s">
        <v>36</v>
      </c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7"/>
      <c r="CU25" s="208"/>
      <c r="CV25" s="208"/>
      <c r="CW25" s="208"/>
      <c r="CX25" s="208"/>
    </row>
    <row r="26" spans="1:102" ht="15" thickBot="1" x14ac:dyDescent="0.35">
      <c r="C26" s="354" t="s">
        <v>20</v>
      </c>
      <c r="D26" s="343"/>
      <c r="E26" s="343"/>
      <c r="F26" s="343"/>
      <c r="G26" s="343" t="s">
        <v>21</v>
      </c>
      <c r="H26" s="343"/>
      <c r="I26" s="343"/>
      <c r="J26" s="408"/>
      <c r="K26" s="352" t="s">
        <v>23</v>
      </c>
      <c r="L26" s="352"/>
      <c r="M26" s="352"/>
      <c r="N26" s="352"/>
      <c r="O26" s="352" t="s">
        <v>22</v>
      </c>
      <c r="P26" s="352"/>
      <c r="Q26" s="352"/>
      <c r="R26" s="352"/>
      <c r="S26" s="352" t="s">
        <v>0</v>
      </c>
      <c r="T26" s="352"/>
      <c r="U26" s="352"/>
      <c r="V26" s="352"/>
      <c r="W26" s="352" t="s">
        <v>1</v>
      </c>
      <c r="X26" s="352"/>
      <c r="Y26" s="352"/>
      <c r="Z26" s="352"/>
      <c r="AA26" s="352" t="s">
        <v>2</v>
      </c>
      <c r="AB26" s="352"/>
      <c r="AC26" s="352"/>
      <c r="AD26" s="352"/>
      <c r="AE26" s="352" t="s">
        <v>3</v>
      </c>
      <c r="AF26" s="352"/>
      <c r="AG26" s="352"/>
      <c r="AH26" s="352"/>
      <c r="AI26" s="352" t="s">
        <v>4</v>
      </c>
      <c r="AJ26" s="352"/>
      <c r="AK26" s="352"/>
      <c r="AL26" s="352"/>
      <c r="AM26" s="352" t="s">
        <v>5</v>
      </c>
      <c r="AN26" s="352"/>
      <c r="AO26" s="352"/>
      <c r="AP26" s="352"/>
      <c r="AQ26" s="352" t="s">
        <v>6</v>
      </c>
      <c r="AR26" s="352"/>
      <c r="AS26" s="352"/>
      <c r="AT26" s="352"/>
      <c r="AU26" s="352" t="s">
        <v>7</v>
      </c>
      <c r="AV26" s="352"/>
      <c r="AW26" s="352"/>
      <c r="AX26" s="391"/>
      <c r="AY26" s="392" t="s">
        <v>8</v>
      </c>
      <c r="AZ26" s="352"/>
      <c r="BA26" s="352"/>
      <c r="BB26" s="352"/>
      <c r="BC26" s="392" t="s">
        <v>9</v>
      </c>
      <c r="BD26" s="352"/>
      <c r="BE26" s="352"/>
      <c r="BF26" s="352"/>
      <c r="BG26" s="384" t="s">
        <v>10</v>
      </c>
      <c r="BH26" s="343"/>
      <c r="BI26" s="343"/>
      <c r="BJ26" s="344"/>
      <c r="BK26" s="343" t="s">
        <v>11</v>
      </c>
      <c r="BL26" s="343"/>
      <c r="BM26" s="343"/>
      <c r="BN26" s="344"/>
      <c r="BO26" s="343" t="s">
        <v>12</v>
      </c>
      <c r="BP26" s="341"/>
      <c r="BQ26" s="343"/>
      <c r="BR26" s="343"/>
      <c r="BS26" s="343" t="s">
        <v>13</v>
      </c>
      <c r="BT26" s="343"/>
      <c r="BU26" s="343"/>
      <c r="BV26" s="343"/>
      <c r="BW26" s="343" t="s">
        <v>14</v>
      </c>
      <c r="BX26" s="343"/>
      <c r="BY26" s="343"/>
      <c r="BZ26" s="343"/>
      <c r="CA26" s="343" t="s">
        <v>15</v>
      </c>
      <c r="CB26" s="343"/>
      <c r="CC26" s="343"/>
      <c r="CD26" s="343"/>
      <c r="CE26" s="343" t="s">
        <v>16</v>
      </c>
      <c r="CF26" s="343"/>
      <c r="CG26" s="343"/>
      <c r="CH26" s="343"/>
      <c r="CI26" s="343" t="s">
        <v>17</v>
      </c>
      <c r="CJ26" s="343"/>
      <c r="CK26" s="343"/>
      <c r="CL26" s="343"/>
      <c r="CM26" s="343" t="s">
        <v>18</v>
      </c>
      <c r="CN26" s="343"/>
      <c r="CO26" s="343"/>
      <c r="CP26" s="343"/>
      <c r="CQ26" s="343" t="s">
        <v>19</v>
      </c>
      <c r="CR26" s="343"/>
      <c r="CS26" s="343"/>
      <c r="CT26" s="344"/>
      <c r="CU26" s="205" t="s">
        <v>67</v>
      </c>
      <c r="CV26" s="206" t="s">
        <v>68</v>
      </c>
      <c r="CW26" s="207" t="s">
        <v>69</v>
      </c>
      <c r="CX26" s="208"/>
    </row>
    <row r="27" spans="1:102" ht="15.75" hidden="1" customHeight="1" thickBot="1" x14ac:dyDescent="0.35">
      <c r="A27" s="349" t="s">
        <v>25</v>
      </c>
      <c r="B27" s="14" t="s">
        <v>27</v>
      </c>
      <c r="C27" s="25"/>
      <c r="D27" s="26"/>
      <c r="E27" s="27"/>
      <c r="F27" s="27"/>
      <c r="G27" s="25"/>
      <c r="H27" s="26"/>
      <c r="I27" s="27"/>
      <c r="J27" s="31"/>
      <c r="K27" s="32"/>
      <c r="L27" s="26"/>
      <c r="M27" s="27"/>
      <c r="N27" s="30"/>
      <c r="O27" s="25"/>
      <c r="P27" s="26"/>
      <c r="Q27" s="27"/>
      <c r="R27" s="30"/>
      <c r="S27" s="25"/>
      <c r="T27" s="26"/>
      <c r="U27" s="27"/>
      <c r="V27" s="30"/>
      <c r="W27" s="25"/>
      <c r="X27" s="26"/>
      <c r="Y27" s="27"/>
      <c r="Z27" s="30"/>
      <c r="AA27" s="25"/>
      <c r="AB27" s="26"/>
      <c r="AC27" s="27"/>
      <c r="AD27" s="30"/>
      <c r="AE27" s="25"/>
      <c r="AF27" s="26"/>
      <c r="AG27" s="27"/>
      <c r="AH27" s="30"/>
      <c r="AI27" s="25"/>
      <c r="AJ27" s="26"/>
      <c r="AK27" s="27"/>
      <c r="AL27" s="30"/>
      <c r="AM27" s="25"/>
      <c r="AN27" s="26"/>
      <c r="AO27" s="27"/>
      <c r="AP27" s="30"/>
      <c r="AQ27" s="25"/>
      <c r="AR27" s="26"/>
      <c r="AS27" s="27"/>
      <c r="AT27" s="30"/>
      <c r="AU27" s="25"/>
      <c r="AV27" s="26"/>
      <c r="AW27" s="27"/>
      <c r="AX27" s="30"/>
      <c r="AY27" s="32"/>
      <c r="AZ27" s="26"/>
      <c r="BA27" s="27"/>
      <c r="BB27" s="30"/>
      <c r="BC27" s="32"/>
      <c r="BD27" s="26"/>
      <c r="BE27" s="27"/>
      <c r="BF27" s="30"/>
      <c r="BG27" s="25"/>
      <c r="BH27" s="26"/>
      <c r="BI27" s="27"/>
      <c r="BJ27" s="30"/>
      <c r="BK27" s="32"/>
      <c r="BL27" s="26"/>
      <c r="BM27" s="27"/>
      <c r="BN27" s="30"/>
      <c r="BO27" s="32"/>
      <c r="BP27" s="26"/>
      <c r="BQ27" s="27"/>
      <c r="BR27" s="30"/>
      <c r="BS27" s="25"/>
      <c r="BT27" s="26"/>
      <c r="BU27" s="27"/>
      <c r="BV27" s="30"/>
      <c r="BW27" s="25"/>
      <c r="BX27" s="26"/>
      <c r="BY27" s="27"/>
      <c r="BZ27" s="30"/>
      <c r="CA27" s="25"/>
      <c r="CB27" s="26"/>
      <c r="CC27" s="27"/>
      <c r="CD27" s="30"/>
      <c r="CE27" s="25"/>
      <c r="CF27" s="26"/>
      <c r="CG27" s="27"/>
      <c r="CH27" s="30"/>
      <c r="CI27" s="25"/>
      <c r="CJ27" s="26"/>
      <c r="CK27" s="27"/>
      <c r="CL27" s="30"/>
      <c r="CM27" s="25"/>
      <c r="CN27" s="26"/>
      <c r="CO27" s="27"/>
      <c r="CP27" s="30"/>
      <c r="CQ27" s="25"/>
      <c r="CR27" s="26"/>
      <c r="CS27" s="27"/>
      <c r="CT27" s="30"/>
      <c r="CU27" s="209">
        <f>SUM(C27:CT27)/4</f>
        <v>0</v>
      </c>
      <c r="CV27" s="210"/>
      <c r="CW27" s="211"/>
      <c r="CX27" s="208"/>
    </row>
    <row r="28" spans="1:102" ht="15.75" hidden="1" customHeight="1" thickBot="1" x14ac:dyDescent="0.35">
      <c r="A28" s="349"/>
      <c r="B28" s="15" t="s">
        <v>28</v>
      </c>
      <c r="C28" s="8"/>
      <c r="D28" s="9"/>
      <c r="E28" s="6"/>
      <c r="F28" s="7"/>
      <c r="G28" s="34"/>
      <c r="H28" s="9"/>
      <c r="I28" s="6"/>
      <c r="J28" s="35"/>
      <c r="K28" s="34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7"/>
      <c r="AY28" s="34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7"/>
      <c r="BK28" s="34"/>
      <c r="BL28" s="9"/>
      <c r="BM28" s="6"/>
      <c r="BN28" s="7"/>
      <c r="BO28" s="34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212">
        <f t="shared" ref="CU28:CU34" si="6">SUM(C28:CT28)/4</f>
        <v>0</v>
      </c>
      <c r="CV28" s="213"/>
      <c r="CW28" s="211"/>
      <c r="CX28" s="208"/>
    </row>
    <row r="29" spans="1:102" ht="15.75" hidden="1" customHeight="1" thickBot="1" x14ac:dyDescent="0.35">
      <c r="A29" s="349"/>
      <c r="B29" s="15" t="s">
        <v>28</v>
      </c>
      <c r="C29" s="8"/>
      <c r="D29" s="9"/>
      <c r="E29" s="6"/>
      <c r="F29" s="6"/>
      <c r="G29" s="8"/>
      <c r="H29" s="9"/>
      <c r="I29" s="6"/>
      <c r="J29" s="35"/>
      <c r="K29" s="34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7"/>
      <c r="AY29" s="34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7"/>
      <c r="BK29" s="34"/>
      <c r="BL29" s="9"/>
      <c r="BM29" s="6"/>
      <c r="BN29" s="7"/>
      <c r="BO29" s="34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12">
        <f t="shared" si="6"/>
        <v>0</v>
      </c>
      <c r="CV29" s="213"/>
      <c r="CW29" s="211"/>
      <c r="CX29" s="208"/>
    </row>
    <row r="30" spans="1:102" ht="15.75" hidden="1" customHeight="1" thickBot="1" x14ac:dyDescent="0.35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35"/>
      <c r="K30" s="34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7"/>
      <c r="AY30" s="34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7"/>
      <c r="BK30" s="34"/>
      <c r="BL30" s="9"/>
      <c r="BM30" s="6"/>
      <c r="BN30" s="7"/>
      <c r="BO30" s="34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12">
        <f t="shared" si="6"/>
        <v>0</v>
      </c>
      <c r="CV30" s="213"/>
      <c r="CW30" s="211"/>
      <c r="CX30" s="208"/>
    </row>
    <row r="31" spans="1:102" ht="15.75" hidden="1" customHeight="1" thickBot="1" x14ac:dyDescent="0.35">
      <c r="A31" s="349"/>
      <c r="B31" s="15" t="s">
        <v>28</v>
      </c>
      <c r="C31" s="8"/>
      <c r="D31" s="9"/>
      <c r="E31" s="6"/>
      <c r="F31" s="7"/>
      <c r="G31" s="8"/>
      <c r="H31" s="9"/>
      <c r="I31" s="6"/>
      <c r="J31" s="35"/>
      <c r="K31" s="34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34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7"/>
      <c r="BK31" s="34"/>
      <c r="BL31" s="9"/>
      <c r="BM31" s="6"/>
      <c r="BN31" s="7"/>
      <c r="BO31" s="34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12">
        <f t="shared" si="6"/>
        <v>0</v>
      </c>
      <c r="CV31" s="213"/>
      <c r="CW31" s="211"/>
      <c r="CX31" s="208"/>
    </row>
    <row r="32" spans="1:102" ht="15.75" hidden="1" customHeight="1" thickBot="1" x14ac:dyDescent="0.35">
      <c r="A32" s="349"/>
      <c r="B32" s="15" t="s">
        <v>35</v>
      </c>
      <c r="C32" s="8"/>
      <c r="D32" s="9"/>
      <c r="E32" s="6"/>
      <c r="F32" s="34"/>
      <c r="G32" s="8"/>
      <c r="H32" s="9"/>
      <c r="I32" s="6"/>
      <c r="J32" s="35"/>
      <c r="K32" s="34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34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7"/>
      <c r="BK32" s="34"/>
      <c r="BL32" s="9"/>
      <c r="BM32" s="6"/>
      <c r="BN32" s="7"/>
      <c r="BO32" s="34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12">
        <f t="shared" si="6"/>
        <v>0</v>
      </c>
      <c r="CV32" s="213"/>
      <c r="CW32" s="211"/>
      <c r="CX32" s="214" t="s">
        <v>31</v>
      </c>
    </row>
    <row r="33" spans="1:102" ht="15.75" hidden="1" customHeight="1" thickBot="1" x14ac:dyDescent="0.35">
      <c r="A33" s="349"/>
      <c r="B33" s="22" t="s">
        <v>29</v>
      </c>
      <c r="C33" s="8"/>
      <c r="D33" s="9"/>
      <c r="E33" s="6"/>
      <c r="F33" s="7"/>
      <c r="G33" s="8"/>
      <c r="H33" s="9"/>
      <c r="I33" s="6"/>
      <c r="J33" s="35"/>
      <c r="K33" s="34"/>
      <c r="L33" s="9"/>
      <c r="M33" s="6"/>
      <c r="N33" s="7"/>
      <c r="O33" s="8"/>
      <c r="P33" s="9"/>
      <c r="Q33" s="6"/>
      <c r="R33" s="7"/>
      <c r="S33" s="8"/>
      <c r="T33" s="9"/>
      <c r="U33" s="6"/>
      <c r="V33" s="7"/>
      <c r="W33" s="8"/>
      <c r="X33" s="9"/>
      <c r="Y33" s="6"/>
      <c r="Z33" s="7"/>
      <c r="AA33" s="8"/>
      <c r="AB33" s="9"/>
      <c r="AC33" s="6"/>
      <c r="AD33" s="7"/>
      <c r="AE33" s="8"/>
      <c r="AF33" s="9"/>
      <c r="AG33" s="6"/>
      <c r="AH33" s="7"/>
      <c r="AI33" s="8"/>
      <c r="AJ33" s="9"/>
      <c r="AK33" s="6"/>
      <c r="AL33" s="7"/>
      <c r="AM33" s="8"/>
      <c r="AN33" s="9"/>
      <c r="AO33" s="6"/>
      <c r="AP33" s="7"/>
      <c r="AQ33" s="8"/>
      <c r="AR33" s="9"/>
      <c r="AS33" s="6"/>
      <c r="AT33" s="7"/>
      <c r="AU33" s="8"/>
      <c r="AV33" s="9"/>
      <c r="AW33" s="6"/>
      <c r="AX33" s="7"/>
      <c r="AY33" s="34"/>
      <c r="AZ33" s="9"/>
      <c r="BA33" s="6"/>
      <c r="BB33" s="7"/>
      <c r="BC33" s="34"/>
      <c r="BD33" s="9"/>
      <c r="BE33" s="6"/>
      <c r="BF33" s="7"/>
      <c r="BG33" s="8"/>
      <c r="BH33" s="9"/>
      <c r="BI33" s="6"/>
      <c r="BJ33" s="7"/>
      <c r="BK33" s="34"/>
      <c r="BL33" s="9"/>
      <c r="BM33" s="6"/>
      <c r="BN33" s="7"/>
      <c r="BO33" s="34"/>
      <c r="BP33" s="9"/>
      <c r="BQ33" s="6"/>
      <c r="BR33" s="7"/>
      <c r="BS33" s="8"/>
      <c r="BT33" s="9"/>
      <c r="BU33" s="6"/>
      <c r="BV33" s="7"/>
      <c r="BW33" s="8"/>
      <c r="BX33" s="9"/>
      <c r="BY33" s="6"/>
      <c r="BZ33" s="7"/>
      <c r="CA33" s="8"/>
      <c r="CB33" s="9"/>
      <c r="CC33" s="6"/>
      <c r="CD33" s="7"/>
      <c r="CE33" s="8"/>
      <c r="CF33" s="9"/>
      <c r="CG33" s="6"/>
      <c r="CH33" s="7"/>
      <c r="CI33" s="8"/>
      <c r="CJ33" s="9"/>
      <c r="CK33" s="6"/>
      <c r="CL33" s="7"/>
      <c r="CM33" s="8"/>
      <c r="CN33" s="9"/>
      <c r="CO33" s="6"/>
      <c r="CP33" s="7"/>
      <c r="CQ33" s="8"/>
      <c r="CR33" s="9"/>
      <c r="CS33" s="6"/>
      <c r="CT33" s="7"/>
      <c r="CU33" s="212">
        <f t="shared" si="6"/>
        <v>0</v>
      </c>
      <c r="CV33" s="213"/>
      <c r="CW33" s="211"/>
      <c r="CX33" s="215">
        <f>SUM(CU27:CU34)</f>
        <v>0</v>
      </c>
    </row>
    <row r="34" spans="1:102" ht="15.75" hidden="1" customHeight="1" thickBot="1" x14ac:dyDescent="0.35">
      <c r="A34" s="350"/>
      <c r="B34" s="23" t="s">
        <v>34</v>
      </c>
      <c r="C34" s="36"/>
      <c r="D34" s="37"/>
      <c r="E34" s="38"/>
      <c r="F34" s="39"/>
      <c r="G34" s="36"/>
      <c r="H34" s="37"/>
      <c r="I34" s="79"/>
      <c r="J34" s="42"/>
      <c r="K34" s="43"/>
      <c r="L34" s="37"/>
      <c r="M34" s="38"/>
      <c r="N34" s="39"/>
      <c r="O34" s="36"/>
      <c r="P34" s="37"/>
      <c r="Q34" s="38"/>
      <c r="R34" s="39"/>
      <c r="S34" s="36"/>
      <c r="T34" s="37"/>
      <c r="U34" s="38"/>
      <c r="V34" s="39"/>
      <c r="W34" s="36"/>
      <c r="X34" s="37"/>
      <c r="Y34" s="38"/>
      <c r="Z34" s="39"/>
      <c r="AA34" s="36"/>
      <c r="AB34" s="37"/>
      <c r="AC34" s="38"/>
      <c r="AD34" s="39"/>
      <c r="AE34" s="36"/>
      <c r="AF34" s="37"/>
      <c r="AG34" s="38"/>
      <c r="AH34" s="39"/>
      <c r="AI34" s="36"/>
      <c r="AJ34" s="37"/>
      <c r="AK34" s="38"/>
      <c r="AL34" s="39"/>
      <c r="AM34" s="36"/>
      <c r="AN34" s="37"/>
      <c r="AO34" s="38"/>
      <c r="AP34" s="39"/>
      <c r="AQ34" s="36"/>
      <c r="AR34" s="37"/>
      <c r="AS34" s="38"/>
      <c r="AT34" s="39"/>
      <c r="AU34" s="36"/>
      <c r="AV34" s="37"/>
      <c r="AW34" s="38"/>
      <c r="AX34" s="39"/>
      <c r="AY34" s="48"/>
      <c r="AZ34" s="45"/>
      <c r="BA34" s="79"/>
      <c r="BB34" s="52"/>
      <c r="BC34" s="48"/>
      <c r="BD34" s="45"/>
      <c r="BE34" s="79"/>
      <c r="BF34" s="52"/>
      <c r="BG34" s="50"/>
      <c r="BH34" s="45"/>
      <c r="BI34" s="79"/>
      <c r="BJ34" s="52"/>
      <c r="BK34" s="48"/>
      <c r="BL34" s="45"/>
      <c r="BM34" s="79"/>
      <c r="BN34" s="52"/>
      <c r="BO34" s="48"/>
      <c r="BP34" s="45"/>
      <c r="BQ34" s="79"/>
      <c r="BR34" s="52"/>
      <c r="BS34" s="50"/>
      <c r="BT34" s="45"/>
      <c r="BU34" s="79"/>
      <c r="BV34" s="52"/>
      <c r="BW34" s="50"/>
      <c r="BX34" s="45"/>
      <c r="BY34" s="79"/>
      <c r="BZ34" s="52"/>
      <c r="CA34" s="50"/>
      <c r="CB34" s="45"/>
      <c r="CC34" s="79"/>
      <c r="CD34" s="52"/>
      <c r="CE34" s="50"/>
      <c r="CF34" s="45"/>
      <c r="CG34" s="79"/>
      <c r="CH34" s="52"/>
      <c r="CI34" s="50"/>
      <c r="CJ34" s="45"/>
      <c r="CK34" s="79"/>
      <c r="CL34" s="52"/>
      <c r="CM34" s="50"/>
      <c r="CN34" s="45"/>
      <c r="CO34" s="79"/>
      <c r="CP34" s="52"/>
      <c r="CQ34" s="50"/>
      <c r="CR34" s="45"/>
      <c r="CS34" s="79"/>
      <c r="CT34" s="52"/>
      <c r="CU34" s="212">
        <f t="shared" si="6"/>
        <v>0</v>
      </c>
      <c r="CV34" s="213"/>
      <c r="CW34" s="211"/>
      <c r="CX34" s="208"/>
    </row>
    <row r="35" spans="1:102" x14ac:dyDescent="0.3">
      <c r="A35" s="351" t="s">
        <v>100</v>
      </c>
      <c r="B35" s="77" t="s">
        <v>27</v>
      </c>
      <c r="C35" s="8"/>
      <c r="D35" s="8"/>
      <c r="E35" s="263"/>
      <c r="F35" s="34"/>
      <c r="G35" s="8"/>
      <c r="H35" s="8"/>
      <c r="I35" s="133"/>
      <c r="J35" s="134"/>
      <c r="K35" s="34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78"/>
      <c r="AY35" s="25"/>
      <c r="AZ35" s="26"/>
      <c r="BA35" s="80"/>
      <c r="BB35" s="81"/>
      <c r="BC35" s="32"/>
      <c r="BD35" s="26"/>
      <c r="BE35" s="80"/>
      <c r="BF35" s="83"/>
      <c r="BG35" s="32"/>
      <c r="BH35" s="26"/>
      <c r="BI35" s="80"/>
      <c r="BJ35" s="81"/>
      <c r="BK35" s="32"/>
      <c r="BL35" s="26"/>
      <c r="BM35" s="80"/>
      <c r="BN35" s="81"/>
      <c r="BO35" s="32"/>
      <c r="BP35" s="26"/>
      <c r="BQ35" s="80"/>
      <c r="BR35" s="81"/>
      <c r="BS35" s="25"/>
      <c r="BT35" s="26"/>
      <c r="BU35" s="80"/>
      <c r="BV35" s="81"/>
      <c r="BW35" s="25"/>
      <c r="BX35" s="26"/>
      <c r="BY35" s="80"/>
      <c r="BZ35" s="81"/>
      <c r="CA35" s="25"/>
      <c r="CB35" s="26"/>
      <c r="CC35" s="80"/>
      <c r="CD35" s="81"/>
      <c r="CE35" s="25"/>
      <c r="CF35" s="26"/>
      <c r="CG35" s="80"/>
      <c r="CH35" s="81"/>
      <c r="CI35" s="25"/>
      <c r="CJ35" s="26"/>
      <c r="CK35" s="80"/>
      <c r="CL35" s="81"/>
      <c r="CM35" s="25"/>
      <c r="CN35" s="26"/>
      <c r="CO35" s="80"/>
      <c r="CP35" s="81"/>
      <c r="CQ35" s="25"/>
      <c r="CR35" s="26"/>
      <c r="CS35" s="80"/>
      <c r="CT35" s="81"/>
      <c r="CU35" s="216">
        <f>SUM(C35:BJ35)/4</f>
        <v>0</v>
      </c>
      <c r="CV35" s="217">
        <f>SUM(BK35:CT35)/4</f>
        <v>0</v>
      </c>
      <c r="CW35" s="218">
        <f>SUM(CU35:CV35)</f>
        <v>0</v>
      </c>
      <c r="CX35" s="208"/>
    </row>
    <row r="36" spans="1:102" x14ac:dyDescent="0.3">
      <c r="A36" s="351"/>
      <c r="B36" s="19" t="s">
        <v>28</v>
      </c>
      <c r="C36" s="8"/>
      <c r="D36" s="9"/>
      <c r="E36" s="138"/>
      <c r="F36" s="53"/>
      <c r="G36" s="8"/>
      <c r="H36" s="7"/>
      <c r="I36" s="262"/>
      <c r="J36" s="54"/>
      <c r="K36" s="34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3"/>
      <c r="AY36" s="34"/>
      <c r="AZ36" s="9"/>
      <c r="BA36" s="6"/>
      <c r="BB36" s="53"/>
      <c r="BC36" s="34"/>
      <c r="BD36" s="9"/>
      <c r="BE36" s="6"/>
      <c r="BF36" s="54"/>
      <c r="BG36" s="34"/>
      <c r="BH36" s="9"/>
      <c r="BI36" s="6"/>
      <c r="BJ36" s="53"/>
      <c r="BK36" s="34"/>
      <c r="BL36" s="9"/>
      <c r="BM36" s="6"/>
      <c r="BN36" s="53"/>
      <c r="BO36" s="34"/>
      <c r="BP36" s="9"/>
      <c r="BQ36" s="6"/>
      <c r="BR36" s="53"/>
      <c r="BS36" s="8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ref="CU36:CU43" si="7">SUM(C36:BJ36)/4</f>
        <v>0</v>
      </c>
      <c r="CV36" s="217">
        <f t="shared" ref="CV36:CV43" si="8">SUM(BK36:CT36)/4</f>
        <v>0</v>
      </c>
      <c r="CW36" s="219">
        <f t="shared" ref="CW36:CW43" si="9">SUM(CU36:CV36)</f>
        <v>0</v>
      </c>
      <c r="CX36" s="220" t="s">
        <v>99</v>
      </c>
    </row>
    <row r="37" spans="1:102" x14ac:dyDescent="0.3">
      <c r="A37" s="349"/>
      <c r="B37" s="19" t="s">
        <v>28</v>
      </c>
      <c r="C37" s="8"/>
      <c r="D37" s="9"/>
      <c r="E37" s="138"/>
      <c r="F37" s="53"/>
      <c r="G37" s="8"/>
      <c r="H37" s="7"/>
      <c r="I37" s="262"/>
      <c r="J37" s="54"/>
      <c r="K37" s="34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34"/>
      <c r="AZ37" s="9"/>
      <c r="BA37" s="6"/>
      <c r="BB37" s="53"/>
      <c r="BC37" s="34"/>
      <c r="BD37" s="9"/>
      <c r="BE37" s="6"/>
      <c r="BF37" s="54"/>
      <c r="BG37" s="34"/>
      <c r="BH37" s="9"/>
      <c r="BI37" s="6"/>
      <c r="BJ37" s="53"/>
      <c r="BK37" s="34"/>
      <c r="BL37" s="9"/>
      <c r="BM37" s="6"/>
      <c r="BN37" s="53"/>
      <c r="BO37" s="34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7"/>
        <v>0</v>
      </c>
      <c r="CV37" s="217">
        <f t="shared" si="8"/>
        <v>0</v>
      </c>
      <c r="CW37" s="218">
        <f t="shared" si="9"/>
        <v>0</v>
      </c>
      <c r="CX37" s="222">
        <f>SUM(CW35:CW43)</f>
        <v>12</v>
      </c>
    </row>
    <row r="38" spans="1:102" x14ac:dyDescent="0.3">
      <c r="A38" s="349"/>
      <c r="B38" s="19" t="s">
        <v>28</v>
      </c>
      <c r="C38" s="8"/>
      <c r="D38" s="9"/>
      <c r="E38" s="138"/>
      <c r="F38" s="53"/>
      <c r="G38" s="8"/>
      <c r="H38" s="7"/>
      <c r="I38" s="262"/>
      <c r="J38" s="54"/>
      <c r="K38" s="34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34"/>
      <c r="AZ38" s="9"/>
      <c r="BA38" s="6"/>
      <c r="BB38" s="53"/>
      <c r="BC38" s="34"/>
      <c r="BD38" s="9"/>
      <c r="BE38" s="6"/>
      <c r="BF38" s="54"/>
      <c r="BG38" s="34"/>
      <c r="BH38" s="9"/>
      <c r="BI38" s="6"/>
      <c r="BJ38" s="53"/>
      <c r="BK38" s="34"/>
      <c r="BL38" s="9"/>
      <c r="BM38" s="6"/>
      <c r="BN38" s="53"/>
      <c r="BO38" s="34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7"/>
        <v>0</v>
      </c>
      <c r="CV38" s="217">
        <f t="shared" si="8"/>
        <v>0</v>
      </c>
      <c r="CW38" s="218">
        <f t="shared" si="9"/>
        <v>0</v>
      </c>
    </row>
    <row r="39" spans="1:102" x14ac:dyDescent="0.3">
      <c r="A39" s="349"/>
      <c r="B39" s="19" t="s">
        <v>28</v>
      </c>
      <c r="C39" s="8"/>
      <c r="D39" s="9"/>
      <c r="E39" s="138"/>
      <c r="F39" s="53"/>
      <c r="G39" s="8"/>
      <c r="H39" s="7"/>
      <c r="I39" s="262"/>
      <c r="J39" s="54"/>
      <c r="K39" s="34"/>
      <c r="L39" s="9"/>
      <c r="M39" s="6"/>
      <c r="N39" s="53"/>
      <c r="O39" s="8"/>
      <c r="P39" s="9"/>
      <c r="Q39" s="6"/>
      <c r="R39" s="53"/>
      <c r="S39" s="8"/>
      <c r="T39" s="9"/>
      <c r="U39" s="6"/>
      <c r="V39" s="53"/>
      <c r="W39" s="8"/>
      <c r="X39" s="9"/>
      <c r="Y39" s="6"/>
      <c r="Z39" s="53"/>
      <c r="AA39" s="8"/>
      <c r="AB39" s="9"/>
      <c r="AC39" s="6"/>
      <c r="AD39" s="53"/>
      <c r="AE39" s="8"/>
      <c r="AF39" s="9"/>
      <c r="AG39" s="6"/>
      <c r="AH39" s="53"/>
      <c r="AI39" s="8"/>
      <c r="AJ39" s="9"/>
      <c r="AK39" s="6"/>
      <c r="AL39" s="53"/>
      <c r="AM39" s="8"/>
      <c r="AN39" s="9"/>
      <c r="AO39" s="6"/>
      <c r="AP39" s="53"/>
      <c r="AQ39" s="8"/>
      <c r="AR39" s="9"/>
      <c r="AS39" s="6"/>
      <c r="AT39" s="53"/>
      <c r="AU39" s="8"/>
      <c r="AV39" s="9"/>
      <c r="AW39" s="6"/>
      <c r="AX39" s="53"/>
      <c r="AY39" s="34"/>
      <c r="AZ39" s="9"/>
      <c r="BA39" s="6"/>
      <c r="BB39" s="53"/>
      <c r="BC39" s="34"/>
      <c r="BD39" s="9"/>
      <c r="BE39" s="6"/>
      <c r="BF39" s="54"/>
      <c r="BG39" s="34"/>
      <c r="BH39" s="9"/>
      <c r="BI39" s="6"/>
      <c r="BJ39" s="53"/>
      <c r="BK39" s="34"/>
      <c r="BL39" s="9"/>
      <c r="BM39" s="6"/>
      <c r="BN39" s="53"/>
      <c r="BO39" s="34"/>
      <c r="BP39" s="9"/>
      <c r="BQ39" s="6"/>
      <c r="BR39" s="53"/>
      <c r="BS39" s="8"/>
      <c r="BT39" s="9"/>
      <c r="BU39" s="6"/>
      <c r="BV39" s="53"/>
      <c r="BW39" s="8"/>
      <c r="BX39" s="9"/>
      <c r="BY39" s="6"/>
      <c r="BZ39" s="53"/>
      <c r="CA39" s="8"/>
      <c r="CB39" s="9"/>
      <c r="CC39" s="6"/>
      <c r="CD39" s="53"/>
      <c r="CE39" s="8"/>
      <c r="CF39" s="9"/>
      <c r="CG39" s="6"/>
      <c r="CH39" s="53"/>
      <c r="CI39" s="8"/>
      <c r="CJ39" s="9"/>
      <c r="CK39" s="6"/>
      <c r="CL39" s="53"/>
      <c r="CM39" s="8"/>
      <c r="CN39" s="9"/>
      <c r="CO39" s="6"/>
      <c r="CP39" s="53"/>
      <c r="CQ39" s="8"/>
      <c r="CR39" s="9"/>
      <c r="CS39" s="6"/>
      <c r="CT39" s="53"/>
      <c r="CU39" s="216">
        <f t="shared" si="7"/>
        <v>0</v>
      </c>
      <c r="CV39" s="217">
        <f t="shared" si="8"/>
        <v>0</v>
      </c>
      <c r="CW39" s="218">
        <f t="shared" si="9"/>
        <v>0</v>
      </c>
    </row>
    <row r="40" spans="1:102" x14ac:dyDescent="0.3">
      <c r="A40" s="349"/>
      <c r="B40" s="19" t="s">
        <v>35</v>
      </c>
      <c r="C40" s="8"/>
      <c r="D40" s="9"/>
      <c r="E40" s="6"/>
      <c r="F40" s="7"/>
      <c r="G40" s="8"/>
      <c r="H40" s="7"/>
      <c r="I40" s="34"/>
      <c r="J40" s="35"/>
      <c r="K40" s="34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7"/>
      <c r="AY40" s="34"/>
      <c r="AZ40" s="9"/>
      <c r="BA40" s="6"/>
      <c r="BB40" s="7"/>
      <c r="BC40" s="34"/>
      <c r="BD40" s="9"/>
      <c r="BE40" s="6"/>
      <c r="BF40" s="35"/>
      <c r="BG40" s="34"/>
      <c r="BH40" s="9"/>
      <c r="BI40" s="6"/>
      <c r="BJ40" s="7"/>
      <c r="BK40" s="34"/>
      <c r="BL40" s="9"/>
      <c r="BM40" s="6"/>
      <c r="BN40" s="7"/>
      <c r="BO40" s="34"/>
      <c r="BP40" s="9"/>
      <c r="BQ40" s="6"/>
      <c r="BR40" s="7"/>
      <c r="BS40" s="8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7"/>
        <v>0</v>
      </c>
      <c r="CV40" s="217">
        <f t="shared" si="8"/>
        <v>0</v>
      </c>
      <c r="CW40" s="218">
        <f t="shared" si="9"/>
        <v>0</v>
      </c>
    </row>
    <row r="41" spans="1:102" x14ac:dyDescent="0.3">
      <c r="A41" s="349"/>
      <c r="B41" s="20" t="s">
        <v>108</v>
      </c>
      <c r="C41" s="8"/>
      <c r="D41" s="9"/>
      <c r="E41" s="6"/>
      <c r="F41" s="7"/>
      <c r="G41" s="8"/>
      <c r="H41" s="7"/>
      <c r="I41" s="34"/>
      <c r="J41" s="35"/>
      <c r="K41" s="34"/>
      <c r="L41" s="9"/>
      <c r="M41" s="6"/>
      <c r="N41" s="7"/>
      <c r="O41" s="8"/>
      <c r="P41" s="9"/>
      <c r="Q41" s="6"/>
      <c r="R41" s="7"/>
      <c r="S41" s="8"/>
      <c r="T41" s="9"/>
      <c r="U41" s="6"/>
      <c r="V41" s="7"/>
      <c r="W41" s="8"/>
      <c r="X41" s="9"/>
      <c r="Y41" s="6"/>
      <c r="Z41" s="7"/>
      <c r="AA41" s="8"/>
      <c r="AB41" s="9"/>
      <c r="AC41" s="6"/>
      <c r="AD41" s="7"/>
      <c r="AE41" s="8"/>
      <c r="AF41" s="9"/>
      <c r="AG41" s="6"/>
      <c r="AH41" s="7"/>
      <c r="AI41" s="8"/>
      <c r="AJ41" s="9"/>
      <c r="AK41" s="6"/>
      <c r="AL41" s="7"/>
      <c r="AM41" s="8"/>
      <c r="AN41" s="9"/>
      <c r="AO41" s="6"/>
      <c r="AP41" s="7"/>
      <c r="AQ41" s="8"/>
      <c r="AR41" s="9"/>
      <c r="AS41" s="6"/>
      <c r="AT41" s="7"/>
      <c r="AU41" s="8"/>
      <c r="AV41" s="9"/>
      <c r="AW41" s="6"/>
      <c r="AX41" s="7"/>
      <c r="AY41" s="34"/>
      <c r="AZ41" s="9"/>
      <c r="BA41" s="6"/>
      <c r="BB41" s="7"/>
      <c r="BC41" s="34"/>
      <c r="BD41" s="9"/>
      <c r="BE41" s="6"/>
      <c r="BF41" s="35"/>
      <c r="BG41" s="34"/>
      <c r="BH41" s="9"/>
      <c r="BI41" s="6"/>
      <c r="BJ41" s="7"/>
      <c r="BK41" s="34"/>
      <c r="BL41" s="9"/>
      <c r="BM41" s="6"/>
      <c r="BN41" s="7"/>
      <c r="BO41" s="34"/>
      <c r="BP41" s="9"/>
      <c r="BQ41" s="6"/>
      <c r="BR41" s="7"/>
      <c r="BS41" s="8"/>
      <c r="BT41" s="9"/>
      <c r="BU41" s="6"/>
      <c r="BV41" s="7"/>
      <c r="BW41" s="8"/>
      <c r="BX41" s="9"/>
      <c r="BY41" s="6"/>
      <c r="BZ41" s="7"/>
      <c r="CA41" s="8"/>
      <c r="CB41" s="9"/>
      <c r="CC41" s="6"/>
      <c r="CD41" s="7"/>
      <c r="CE41" s="8"/>
      <c r="CF41" s="9"/>
      <c r="CG41" s="6"/>
      <c r="CH41" s="7"/>
      <c r="CI41" s="8"/>
      <c r="CJ41" s="9"/>
      <c r="CK41" s="6"/>
      <c r="CL41" s="7"/>
      <c r="CM41" s="8"/>
      <c r="CN41" s="9"/>
      <c r="CO41" s="6"/>
      <c r="CP41" s="7"/>
      <c r="CQ41" s="8"/>
      <c r="CR41" s="9"/>
      <c r="CS41" s="6"/>
      <c r="CT41" s="7"/>
      <c r="CU41" s="216">
        <f t="shared" si="7"/>
        <v>0</v>
      </c>
      <c r="CV41" s="217">
        <f t="shared" si="8"/>
        <v>0</v>
      </c>
      <c r="CW41" s="218">
        <f t="shared" si="9"/>
        <v>0</v>
      </c>
    </row>
    <row r="42" spans="1:102" ht="15" thickBot="1" x14ac:dyDescent="0.35">
      <c r="A42" s="349"/>
      <c r="B42" s="20" t="s">
        <v>109</v>
      </c>
      <c r="C42" s="8"/>
      <c r="D42" s="9"/>
      <c r="E42" s="6"/>
      <c r="F42" s="7"/>
      <c r="G42" s="8"/>
      <c r="H42" s="64"/>
      <c r="I42" s="34"/>
      <c r="J42" s="35"/>
      <c r="K42" s="34"/>
      <c r="L42" s="9"/>
      <c r="M42" s="6"/>
      <c r="N42" s="7"/>
      <c r="O42" s="8"/>
      <c r="P42" s="9"/>
      <c r="Q42" s="6"/>
      <c r="R42" s="7"/>
      <c r="S42" s="8"/>
      <c r="T42" s="9"/>
      <c r="U42" s="6"/>
      <c r="V42" s="7"/>
      <c r="W42" s="8"/>
      <c r="X42" s="9"/>
      <c r="Y42" s="6"/>
      <c r="Z42" s="7"/>
      <c r="AA42" s="8"/>
      <c r="AB42" s="9"/>
      <c r="AC42" s="6"/>
      <c r="AD42" s="7"/>
      <c r="AE42" s="8"/>
      <c r="AF42" s="9"/>
      <c r="AG42" s="6"/>
      <c r="AH42" s="7"/>
      <c r="AI42" s="8"/>
      <c r="AJ42" s="9"/>
      <c r="AK42" s="6"/>
      <c r="AL42" s="7"/>
      <c r="AM42" s="8"/>
      <c r="AN42" s="9"/>
      <c r="AO42" s="6"/>
      <c r="AP42" s="7"/>
      <c r="AQ42" s="8"/>
      <c r="AR42" s="9"/>
      <c r="AS42" s="6"/>
      <c r="AT42" s="7"/>
      <c r="AU42" s="8"/>
      <c r="AV42" s="9"/>
      <c r="AW42" s="6"/>
      <c r="AX42" s="7"/>
      <c r="AY42" s="34"/>
      <c r="AZ42" s="9"/>
      <c r="BA42" s="6"/>
      <c r="BB42" s="7"/>
      <c r="BC42" s="34"/>
      <c r="BD42" s="9"/>
      <c r="BE42" s="6"/>
      <c r="BF42" s="35"/>
      <c r="BG42" s="34"/>
      <c r="BH42" s="9"/>
      <c r="BI42" s="6"/>
      <c r="BJ42" s="7"/>
      <c r="BK42" s="34"/>
      <c r="BL42" s="9"/>
      <c r="BM42" s="6"/>
      <c r="BN42" s="7"/>
      <c r="BO42" s="34"/>
      <c r="BP42" s="9"/>
      <c r="BQ42" s="6"/>
      <c r="BR42" s="7"/>
      <c r="BS42" s="8"/>
      <c r="BT42" s="9"/>
      <c r="BU42" s="6"/>
      <c r="BV42" s="7"/>
      <c r="BW42" s="8"/>
      <c r="BX42" s="9"/>
      <c r="BY42" s="6"/>
      <c r="BZ42" s="7"/>
      <c r="CA42" s="8"/>
      <c r="CB42" s="9"/>
      <c r="CC42" s="6"/>
      <c r="CD42" s="7"/>
      <c r="CE42" s="8"/>
      <c r="CF42" s="9"/>
      <c r="CG42" s="6"/>
      <c r="CH42" s="7"/>
      <c r="CI42" s="8"/>
      <c r="CJ42" s="9"/>
      <c r="CK42" s="6"/>
      <c r="CL42" s="7"/>
      <c r="CM42" s="8"/>
      <c r="CN42" s="9"/>
      <c r="CO42" s="6"/>
      <c r="CP42" s="7"/>
      <c r="CQ42" s="8"/>
      <c r="CR42" s="9"/>
      <c r="CS42" s="6"/>
      <c r="CT42" s="7"/>
      <c r="CU42" s="225">
        <f t="shared" si="7"/>
        <v>0</v>
      </c>
      <c r="CV42" s="217">
        <f t="shared" si="8"/>
        <v>0</v>
      </c>
      <c r="CW42" s="204">
        <f t="shared" si="9"/>
        <v>0</v>
      </c>
      <c r="CX42" s="208"/>
    </row>
    <row r="43" spans="1:102" ht="15" thickBot="1" x14ac:dyDescent="0.35">
      <c r="B43" s="21" t="s">
        <v>106</v>
      </c>
      <c r="C43" s="55"/>
      <c r="D43" s="56"/>
      <c r="E43" s="57"/>
      <c r="F43" s="58"/>
      <c r="G43" s="55"/>
      <c r="H43" s="58"/>
      <c r="I43" s="264"/>
      <c r="J43" s="125"/>
      <c r="K43" s="43">
        <v>1</v>
      </c>
      <c r="L43" s="37">
        <v>1</v>
      </c>
      <c r="M43" s="38">
        <v>1</v>
      </c>
      <c r="N43" s="39">
        <v>1</v>
      </c>
      <c r="O43" s="36">
        <v>1</v>
      </c>
      <c r="P43" s="37">
        <v>1</v>
      </c>
      <c r="Q43" s="38">
        <v>1</v>
      </c>
      <c r="R43" s="39">
        <v>1</v>
      </c>
      <c r="S43" s="36">
        <v>1</v>
      </c>
      <c r="T43" s="37">
        <v>1</v>
      </c>
      <c r="U43" s="38">
        <v>1</v>
      </c>
      <c r="V43" s="39">
        <v>1</v>
      </c>
      <c r="W43" s="36">
        <v>1</v>
      </c>
      <c r="X43" s="37">
        <v>1</v>
      </c>
      <c r="Y43" s="38">
        <v>1</v>
      </c>
      <c r="Z43" s="39">
        <v>1</v>
      </c>
      <c r="AA43" s="36">
        <v>1</v>
      </c>
      <c r="AB43" s="37">
        <v>1</v>
      </c>
      <c r="AC43" s="38">
        <v>1</v>
      </c>
      <c r="AD43" s="39">
        <v>1</v>
      </c>
      <c r="AE43" s="36">
        <v>1</v>
      </c>
      <c r="AF43" s="37">
        <v>1</v>
      </c>
      <c r="AG43" s="38">
        <v>1</v>
      </c>
      <c r="AH43" s="39">
        <v>1</v>
      </c>
      <c r="AI43" s="36">
        <v>1</v>
      </c>
      <c r="AJ43" s="37">
        <v>1</v>
      </c>
      <c r="AK43" s="38">
        <v>1</v>
      </c>
      <c r="AL43" s="39">
        <v>1</v>
      </c>
      <c r="AM43" s="36">
        <v>1</v>
      </c>
      <c r="AN43" s="37">
        <v>1</v>
      </c>
      <c r="AO43" s="38">
        <v>1</v>
      </c>
      <c r="AP43" s="39">
        <v>1</v>
      </c>
      <c r="AQ43" s="36">
        <v>1</v>
      </c>
      <c r="AR43" s="37">
        <v>1</v>
      </c>
      <c r="AS43" s="38">
        <v>1</v>
      </c>
      <c r="AT43" s="39">
        <v>1</v>
      </c>
      <c r="AU43" s="36">
        <v>1</v>
      </c>
      <c r="AV43" s="37">
        <v>1</v>
      </c>
      <c r="AW43" s="38">
        <v>1</v>
      </c>
      <c r="AX43" s="39">
        <v>1</v>
      </c>
      <c r="AY43" s="43">
        <v>1</v>
      </c>
      <c r="AZ43" s="37">
        <v>1</v>
      </c>
      <c r="BA43" s="38">
        <v>1</v>
      </c>
      <c r="BB43" s="39">
        <v>1</v>
      </c>
      <c r="BC43" s="36">
        <v>1</v>
      </c>
      <c r="BD43" s="37">
        <v>1</v>
      </c>
      <c r="BE43" s="38">
        <v>1</v>
      </c>
      <c r="BF43" s="42">
        <v>1</v>
      </c>
      <c r="BG43" s="43"/>
      <c r="BH43" s="37"/>
      <c r="BI43" s="38"/>
      <c r="BJ43" s="39"/>
      <c r="BK43" s="60"/>
      <c r="BL43" s="56"/>
      <c r="BM43" s="57"/>
      <c r="BN43" s="58"/>
      <c r="BO43" s="60"/>
      <c r="BP43" s="56"/>
      <c r="BQ43" s="57"/>
      <c r="BR43" s="58"/>
      <c r="BS43" s="55"/>
      <c r="BT43" s="56"/>
      <c r="BU43" s="57"/>
      <c r="BV43" s="58"/>
      <c r="BW43" s="55"/>
      <c r="BX43" s="56"/>
      <c r="BY43" s="57"/>
      <c r="BZ43" s="58"/>
      <c r="CA43" s="55"/>
      <c r="CB43" s="56"/>
      <c r="CC43" s="57"/>
      <c r="CD43" s="58"/>
      <c r="CE43" s="55"/>
      <c r="CF43" s="56"/>
      <c r="CG43" s="57"/>
      <c r="CH43" s="58"/>
      <c r="CI43" s="55"/>
      <c r="CJ43" s="56"/>
      <c r="CK43" s="57"/>
      <c r="CL43" s="58"/>
      <c r="CM43" s="55"/>
      <c r="CN43" s="56"/>
      <c r="CO43" s="57"/>
      <c r="CP43" s="58"/>
      <c r="CQ43" s="55"/>
      <c r="CR43" s="56"/>
      <c r="CS43" s="57"/>
      <c r="CT43" s="58"/>
      <c r="CU43" s="225">
        <f t="shared" si="7"/>
        <v>12</v>
      </c>
      <c r="CV43" s="217">
        <f t="shared" si="8"/>
        <v>0</v>
      </c>
      <c r="CW43" s="204">
        <f t="shared" si="9"/>
        <v>12</v>
      </c>
      <c r="CX43" s="208"/>
    </row>
    <row r="44" spans="1:102" x14ac:dyDescent="0.3">
      <c r="B44" s="183" t="s">
        <v>59</v>
      </c>
      <c r="C44" s="307">
        <f t="shared" ref="C44:BN44" si="10" xml:space="preserve"> SUM(C27:C43)</f>
        <v>0</v>
      </c>
      <c r="D44" s="307">
        <f t="shared" si="10"/>
        <v>0</v>
      </c>
      <c r="E44" s="307">
        <f t="shared" si="10"/>
        <v>0</v>
      </c>
      <c r="F44" s="307">
        <f t="shared" si="10"/>
        <v>0</v>
      </c>
      <c r="G44" s="307">
        <f t="shared" si="10"/>
        <v>0</v>
      </c>
      <c r="H44" s="307">
        <f t="shared" si="10"/>
        <v>0</v>
      </c>
      <c r="I44" s="309">
        <f t="shared" si="10"/>
        <v>0</v>
      </c>
      <c r="J44" s="309">
        <f t="shared" si="10"/>
        <v>0</v>
      </c>
      <c r="K44" s="307">
        <f t="shared" si="10"/>
        <v>1</v>
      </c>
      <c r="L44" s="307">
        <f t="shared" si="10"/>
        <v>1</v>
      </c>
      <c r="M44" s="307">
        <f t="shared" si="10"/>
        <v>1</v>
      </c>
      <c r="N44" s="307">
        <f t="shared" si="10"/>
        <v>1</v>
      </c>
      <c r="O44" s="307">
        <f t="shared" si="10"/>
        <v>1</v>
      </c>
      <c r="P44" s="307">
        <f t="shared" si="10"/>
        <v>1</v>
      </c>
      <c r="Q44" s="307">
        <f t="shared" si="10"/>
        <v>1</v>
      </c>
      <c r="R44" s="307">
        <f t="shared" si="10"/>
        <v>1</v>
      </c>
      <c r="S44" s="307">
        <f t="shared" si="10"/>
        <v>1</v>
      </c>
      <c r="T44" s="307">
        <f t="shared" si="10"/>
        <v>1</v>
      </c>
      <c r="U44" s="307">
        <f t="shared" si="10"/>
        <v>1</v>
      </c>
      <c r="V44" s="307">
        <f t="shared" si="10"/>
        <v>1</v>
      </c>
      <c r="W44" s="307">
        <f t="shared" si="10"/>
        <v>1</v>
      </c>
      <c r="X44" s="307">
        <f t="shared" si="10"/>
        <v>1</v>
      </c>
      <c r="Y44" s="307">
        <f t="shared" si="10"/>
        <v>1</v>
      </c>
      <c r="Z44" s="307">
        <f t="shared" si="10"/>
        <v>1</v>
      </c>
      <c r="AA44" s="307">
        <f t="shared" si="10"/>
        <v>1</v>
      </c>
      <c r="AB44" s="307">
        <f t="shared" si="10"/>
        <v>1</v>
      </c>
      <c r="AC44" s="307">
        <f t="shared" si="10"/>
        <v>1</v>
      </c>
      <c r="AD44" s="307">
        <f t="shared" si="10"/>
        <v>1</v>
      </c>
      <c r="AE44" s="307">
        <f t="shared" si="10"/>
        <v>1</v>
      </c>
      <c r="AF44" s="307">
        <f t="shared" si="10"/>
        <v>1</v>
      </c>
      <c r="AG44" s="307">
        <f t="shared" si="10"/>
        <v>1</v>
      </c>
      <c r="AH44" s="307">
        <f t="shared" si="10"/>
        <v>1</v>
      </c>
      <c r="AI44" s="307">
        <f t="shared" si="10"/>
        <v>1</v>
      </c>
      <c r="AJ44" s="307">
        <f t="shared" si="10"/>
        <v>1</v>
      </c>
      <c r="AK44" s="307">
        <f t="shared" si="10"/>
        <v>1</v>
      </c>
      <c r="AL44" s="307">
        <f t="shared" si="10"/>
        <v>1</v>
      </c>
      <c r="AM44" s="307">
        <f t="shared" si="10"/>
        <v>1</v>
      </c>
      <c r="AN44" s="307">
        <f t="shared" si="10"/>
        <v>1</v>
      </c>
      <c r="AO44" s="307">
        <f t="shared" si="10"/>
        <v>1</v>
      </c>
      <c r="AP44" s="307">
        <f t="shared" si="10"/>
        <v>1</v>
      </c>
      <c r="AQ44" s="307">
        <f t="shared" si="10"/>
        <v>1</v>
      </c>
      <c r="AR44" s="307">
        <f t="shared" si="10"/>
        <v>1</v>
      </c>
      <c r="AS44" s="307">
        <f t="shared" si="10"/>
        <v>1</v>
      </c>
      <c r="AT44" s="307">
        <f t="shared" si="10"/>
        <v>1</v>
      </c>
      <c r="AU44" s="307">
        <f t="shared" si="10"/>
        <v>1</v>
      </c>
      <c r="AV44" s="307">
        <f t="shared" si="10"/>
        <v>1</v>
      </c>
      <c r="AW44" s="307">
        <f t="shared" si="10"/>
        <v>1</v>
      </c>
      <c r="AX44" s="307">
        <f t="shared" si="10"/>
        <v>1</v>
      </c>
      <c r="AY44" s="307">
        <f t="shared" si="10"/>
        <v>1</v>
      </c>
      <c r="AZ44" s="307">
        <f t="shared" si="10"/>
        <v>1</v>
      </c>
      <c r="BA44" s="307">
        <f t="shared" si="10"/>
        <v>1</v>
      </c>
      <c r="BB44" s="307">
        <f t="shared" si="10"/>
        <v>1</v>
      </c>
      <c r="BC44" s="307">
        <f t="shared" si="10"/>
        <v>1</v>
      </c>
      <c r="BD44" s="307">
        <f t="shared" si="10"/>
        <v>1</v>
      </c>
      <c r="BE44" s="307">
        <f t="shared" si="10"/>
        <v>1</v>
      </c>
      <c r="BF44" s="307">
        <f t="shared" si="10"/>
        <v>1</v>
      </c>
      <c r="BG44" s="307">
        <f t="shared" si="10"/>
        <v>0</v>
      </c>
      <c r="BH44" s="307">
        <f t="shared" si="10"/>
        <v>0</v>
      </c>
      <c r="BI44" s="307">
        <f t="shared" si="10"/>
        <v>0</v>
      </c>
      <c r="BJ44" s="307">
        <f t="shared" si="10"/>
        <v>0</v>
      </c>
      <c r="BK44" s="307">
        <f t="shared" si="10"/>
        <v>0</v>
      </c>
      <c r="BL44" s="307">
        <f t="shared" si="10"/>
        <v>0</v>
      </c>
      <c r="BM44" s="307">
        <f t="shared" si="10"/>
        <v>0</v>
      </c>
      <c r="BN44" s="307">
        <f t="shared" si="10"/>
        <v>0</v>
      </c>
      <c r="BO44" s="307">
        <f t="shared" ref="BO44:CT44" si="11" xml:space="preserve"> SUM(BO27:BO43)</f>
        <v>0</v>
      </c>
      <c r="BP44" s="307">
        <f t="shared" si="11"/>
        <v>0</v>
      </c>
      <c r="BQ44" s="307">
        <f t="shared" si="11"/>
        <v>0</v>
      </c>
      <c r="BR44" s="307">
        <f t="shared" si="11"/>
        <v>0</v>
      </c>
      <c r="BS44" s="307">
        <f t="shared" si="11"/>
        <v>0</v>
      </c>
      <c r="BT44" s="307">
        <f t="shared" si="11"/>
        <v>0</v>
      </c>
      <c r="BU44" s="307">
        <f t="shared" si="11"/>
        <v>0</v>
      </c>
      <c r="BV44" s="307">
        <f t="shared" si="11"/>
        <v>0</v>
      </c>
      <c r="BW44" s="307">
        <f t="shared" si="11"/>
        <v>0</v>
      </c>
      <c r="BX44" s="307">
        <f t="shared" si="11"/>
        <v>0</v>
      </c>
      <c r="BY44" s="307">
        <f t="shared" si="11"/>
        <v>0</v>
      </c>
      <c r="BZ44" s="307">
        <f t="shared" si="11"/>
        <v>0</v>
      </c>
      <c r="CA44" s="307">
        <f t="shared" si="11"/>
        <v>0</v>
      </c>
      <c r="CB44" s="307">
        <f t="shared" si="11"/>
        <v>0</v>
      </c>
      <c r="CC44" s="307">
        <f t="shared" si="11"/>
        <v>0</v>
      </c>
      <c r="CD44" s="307">
        <f t="shared" si="11"/>
        <v>0</v>
      </c>
      <c r="CE44" s="307">
        <f t="shared" si="11"/>
        <v>0</v>
      </c>
      <c r="CF44" s="307">
        <f t="shared" si="11"/>
        <v>0</v>
      </c>
      <c r="CG44" s="307">
        <f t="shared" si="11"/>
        <v>0</v>
      </c>
      <c r="CH44" s="307">
        <f t="shared" si="11"/>
        <v>0</v>
      </c>
      <c r="CI44" s="307">
        <f t="shared" si="11"/>
        <v>0</v>
      </c>
      <c r="CJ44" s="307">
        <f t="shared" si="11"/>
        <v>0</v>
      </c>
      <c r="CK44" s="307">
        <f t="shared" si="11"/>
        <v>0</v>
      </c>
      <c r="CL44" s="307">
        <f t="shared" si="11"/>
        <v>0</v>
      </c>
      <c r="CM44" s="307">
        <f t="shared" si="11"/>
        <v>0</v>
      </c>
      <c r="CN44" s="307">
        <f t="shared" si="11"/>
        <v>0</v>
      </c>
      <c r="CO44" s="307">
        <f t="shared" si="11"/>
        <v>0</v>
      </c>
      <c r="CP44" s="307">
        <f t="shared" si="11"/>
        <v>0</v>
      </c>
      <c r="CQ44" s="307">
        <f t="shared" si="11"/>
        <v>0</v>
      </c>
      <c r="CR44" s="307">
        <f t="shared" si="11"/>
        <v>0</v>
      </c>
      <c r="CS44" s="307">
        <f t="shared" si="11"/>
        <v>0</v>
      </c>
      <c r="CT44" s="307">
        <f t="shared" si="11"/>
        <v>0</v>
      </c>
      <c r="CU44" s="208"/>
      <c r="CV44" s="208"/>
      <c r="CW44" s="208"/>
      <c r="CX44" s="208"/>
    </row>
    <row r="45" spans="1:102" ht="15" thickBot="1" x14ac:dyDescent="0.35">
      <c r="C45" s="348" t="s">
        <v>20</v>
      </c>
      <c r="D45" s="341"/>
      <c r="E45" s="341"/>
      <c r="F45" s="341"/>
      <c r="G45" s="341" t="s">
        <v>21</v>
      </c>
      <c r="H45" s="341"/>
      <c r="I45" s="341"/>
      <c r="J45" s="341"/>
      <c r="K45" s="341" t="s">
        <v>23</v>
      </c>
      <c r="L45" s="341"/>
      <c r="M45" s="341"/>
      <c r="N45" s="341"/>
      <c r="O45" s="341" t="s">
        <v>22</v>
      </c>
      <c r="P45" s="341"/>
      <c r="Q45" s="341"/>
      <c r="R45" s="341"/>
      <c r="S45" s="341" t="s">
        <v>0</v>
      </c>
      <c r="T45" s="341"/>
      <c r="U45" s="341"/>
      <c r="V45" s="341"/>
      <c r="W45" s="341" t="s">
        <v>1</v>
      </c>
      <c r="X45" s="341"/>
      <c r="Y45" s="341"/>
      <c r="Z45" s="341"/>
      <c r="AA45" s="341" t="s">
        <v>2</v>
      </c>
      <c r="AB45" s="341"/>
      <c r="AC45" s="341"/>
      <c r="AD45" s="341"/>
      <c r="AE45" s="341" t="s">
        <v>3</v>
      </c>
      <c r="AF45" s="341"/>
      <c r="AG45" s="341"/>
      <c r="AH45" s="341"/>
      <c r="AI45" s="341" t="s">
        <v>4</v>
      </c>
      <c r="AJ45" s="341"/>
      <c r="AK45" s="341"/>
      <c r="AL45" s="341"/>
      <c r="AM45" s="341" t="s">
        <v>5</v>
      </c>
      <c r="AN45" s="341"/>
      <c r="AO45" s="341"/>
      <c r="AP45" s="341"/>
      <c r="AQ45" s="341" t="s">
        <v>6</v>
      </c>
      <c r="AR45" s="341"/>
      <c r="AS45" s="341"/>
      <c r="AT45" s="341"/>
      <c r="AU45" s="390" t="s">
        <v>7</v>
      </c>
      <c r="AV45" s="390"/>
      <c r="AW45" s="390"/>
      <c r="AX45" s="390"/>
      <c r="AY45" s="390" t="s">
        <v>8</v>
      </c>
      <c r="AZ45" s="390"/>
      <c r="BA45" s="390"/>
      <c r="BB45" s="390"/>
      <c r="BC45" s="390" t="s">
        <v>9</v>
      </c>
      <c r="BD45" s="390"/>
      <c r="BE45" s="390"/>
      <c r="BF45" s="390"/>
      <c r="BG45" s="341" t="s">
        <v>10</v>
      </c>
      <c r="BH45" s="341"/>
      <c r="BI45" s="341"/>
      <c r="BJ45" s="342"/>
      <c r="BK45" s="341" t="s">
        <v>11</v>
      </c>
      <c r="BL45" s="341"/>
      <c r="BM45" s="341"/>
      <c r="BN45" s="341"/>
      <c r="BO45" s="341" t="s">
        <v>12</v>
      </c>
      <c r="BP45" s="341"/>
      <c r="BQ45" s="341"/>
      <c r="BR45" s="341"/>
      <c r="BS45" s="341" t="s">
        <v>13</v>
      </c>
      <c r="BT45" s="341"/>
      <c r="BU45" s="341"/>
      <c r="BV45" s="341"/>
      <c r="BW45" s="341" t="s">
        <v>14</v>
      </c>
      <c r="BX45" s="341"/>
      <c r="BY45" s="341"/>
      <c r="BZ45" s="341"/>
      <c r="CA45" s="341" t="s">
        <v>15</v>
      </c>
      <c r="CB45" s="341"/>
      <c r="CC45" s="341"/>
      <c r="CD45" s="341"/>
      <c r="CE45" s="341" t="s">
        <v>16</v>
      </c>
      <c r="CF45" s="341"/>
      <c r="CG45" s="341"/>
      <c r="CH45" s="341"/>
      <c r="CI45" s="341" t="s">
        <v>17</v>
      </c>
      <c r="CJ45" s="341"/>
      <c r="CK45" s="341"/>
      <c r="CL45" s="341"/>
      <c r="CM45" s="341" t="s">
        <v>18</v>
      </c>
      <c r="CN45" s="341"/>
      <c r="CO45" s="341"/>
      <c r="CP45" s="341"/>
      <c r="CQ45" s="341" t="s">
        <v>19</v>
      </c>
      <c r="CR45" s="341"/>
      <c r="CS45" s="341"/>
      <c r="CT45" s="342"/>
      <c r="CU45" s="208"/>
      <c r="CV45" s="208"/>
      <c r="CW45" s="208"/>
      <c r="CX45" s="208"/>
    </row>
    <row r="46" spans="1:102" ht="15" thickBot="1" x14ac:dyDescent="0.35">
      <c r="I46" s="189"/>
      <c r="J46" s="189"/>
      <c r="AU46" s="345" t="s">
        <v>37</v>
      </c>
      <c r="AV46" s="346"/>
      <c r="AW46" s="346"/>
      <c r="AX46" s="346"/>
      <c r="AY46" s="346"/>
      <c r="AZ46" s="346"/>
      <c r="BA46" s="346"/>
      <c r="BB46" s="346"/>
      <c r="BC46" s="346"/>
      <c r="BD46" s="346"/>
      <c r="BE46" s="346"/>
      <c r="BF46" s="347"/>
      <c r="BJ46" s="261"/>
      <c r="CU46" s="208"/>
      <c r="CV46" s="208"/>
      <c r="CW46" s="208"/>
      <c r="CX46" s="208"/>
    </row>
    <row r="47" spans="1:102" x14ac:dyDescent="0.3">
      <c r="C47" s="354" t="s">
        <v>20</v>
      </c>
      <c r="D47" s="343"/>
      <c r="E47" s="343"/>
      <c r="F47" s="343"/>
      <c r="G47" s="343" t="s">
        <v>21</v>
      </c>
      <c r="H47" s="343"/>
      <c r="I47" s="343"/>
      <c r="J47" s="408"/>
      <c r="K47" s="352" t="s">
        <v>23</v>
      </c>
      <c r="L47" s="352"/>
      <c r="M47" s="352"/>
      <c r="N47" s="352"/>
      <c r="O47" s="352" t="s">
        <v>22</v>
      </c>
      <c r="P47" s="352"/>
      <c r="Q47" s="352"/>
      <c r="R47" s="352"/>
      <c r="S47" s="352" t="s">
        <v>0</v>
      </c>
      <c r="T47" s="352"/>
      <c r="U47" s="352"/>
      <c r="V47" s="352"/>
      <c r="W47" s="352" t="s">
        <v>1</v>
      </c>
      <c r="X47" s="352"/>
      <c r="Y47" s="352"/>
      <c r="Z47" s="352"/>
      <c r="AA47" s="352" t="s">
        <v>2</v>
      </c>
      <c r="AB47" s="352"/>
      <c r="AC47" s="352"/>
      <c r="AD47" s="352"/>
      <c r="AE47" s="352" t="s">
        <v>3</v>
      </c>
      <c r="AF47" s="352"/>
      <c r="AG47" s="352"/>
      <c r="AH47" s="352"/>
      <c r="AI47" s="352" t="s">
        <v>4</v>
      </c>
      <c r="AJ47" s="352"/>
      <c r="AK47" s="352"/>
      <c r="AL47" s="352"/>
      <c r="AM47" s="352" t="s">
        <v>5</v>
      </c>
      <c r="AN47" s="352"/>
      <c r="AO47" s="352"/>
      <c r="AP47" s="352"/>
      <c r="AQ47" s="352" t="s">
        <v>6</v>
      </c>
      <c r="AR47" s="352"/>
      <c r="AS47" s="352"/>
      <c r="AT47" s="352"/>
      <c r="AU47" s="352" t="s">
        <v>7</v>
      </c>
      <c r="AV47" s="352"/>
      <c r="AW47" s="352"/>
      <c r="AX47" s="353"/>
      <c r="AY47" s="392" t="s">
        <v>8</v>
      </c>
      <c r="AZ47" s="352"/>
      <c r="BA47" s="352"/>
      <c r="BB47" s="352"/>
      <c r="BC47" s="392" t="s">
        <v>9</v>
      </c>
      <c r="BD47" s="352"/>
      <c r="BE47" s="352"/>
      <c r="BF47" s="352"/>
      <c r="BG47" s="343" t="s">
        <v>10</v>
      </c>
      <c r="BH47" s="343"/>
      <c r="BI47" s="343"/>
      <c r="BJ47" s="344"/>
      <c r="BK47" s="343" t="s">
        <v>11</v>
      </c>
      <c r="BL47" s="343"/>
      <c r="BM47" s="343"/>
      <c r="BN47" s="344"/>
      <c r="BO47" s="343" t="s">
        <v>12</v>
      </c>
      <c r="BP47" s="341"/>
      <c r="BQ47" s="343"/>
      <c r="BR47" s="343"/>
      <c r="BS47" s="343" t="s">
        <v>13</v>
      </c>
      <c r="BT47" s="343"/>
      <c r="BU47" s="343"/>
      <c r="BV47" s="343"/>
      <c r="BW47" s="343" t="s">
        <v>14</v>
      </c>
      <c r="BX47" s="343"/>
      <c r="BY47" s="343"/>
      <c r="BZ47" s="343"/>
      <c r="CA47" s="343" t="s">
        <v>15</v>
      </c>
      <c r="CB47" s="343"/>
      <c r="CC47" s="343"/>
      <c r="CD47" s="343"/>
      <c r="CE47" s="343" t="s">
        <v>16</v>
      </c>
      <c r="CF47" s="343"/>
      <c r="CG47" s="343"/>
      <c r="CH47" s="343"/>
      <c r="CI47" s="343" t="s">
        <v>17</v>
      </c>
      <c r="CJ47" s="343"/>
      <c r="CK47" s="343"/>
      <c r="CL47" s="343"/>
      <c r="CM47" s="343" t="s">
        <v>18</v>
      </c>
      <c r="CN47" s="343"/>
      <c r="CO47" s="343"/>
      <c r="CP47" s="343"/>
      <c r="CQ47" s="343" t="s">
        <v>19</v>
      </c>
      <c r="CR47" s="343"/>
      <c r="CS47" s="343"/>
      <c r="CT47" s="344"/>
      <c r="CU47" s="205" t="s">
        <v>67</v>
      </c>
      <c r="CV47" s="206" t="s">
        <v>68</v>
      </c>
      <c r="CW47" s="207" t="s">
        <v>69</v>
      </c>
      <c r="CX47" s="208"/>
    </row>
    <row r="48" spans="1:102" ht="15.75" hidden="1" customHeight="1" thickBot="1" x14ac:dyDescent="0.3">
      <c r="A48" s="349" t="s">
        <v>25</v>
      </c>
      <c r="B48" s="14" t="s">
        <v>27</v>
      </c>
      <c r="C48" s="25"/>
      <c r="D48" s="26"/>
      <c r="E48" s="27"/>
      <c r="F48" s="27"/>
      <c r="G48" s="25"/>
      <c r="H48" s="26"/>
      <c r="I48" s="27"/>
      <c r="J48" s="31"/>
      <c r="K48" s="32"/>
      <c r="L48" s="26"/>
      <c r="M48" s="27"/>
      <c r="N48" s="30"/>
      <c r="O48" s="25"/>
      <c r="P48" s="26"/>
      <c r="Q48" s="27"/>
      <c r="R48" s="30"/>
      <c r="S48" s="25"/>
      <c r="T48" s="26"/>
      <c r="U48" s="27"/>
      <c r="V48" s="30"/>
      <c r="W48" s="25"/>
      <c r="X48" s="26"/>
      <c r="Y48" s="27"/>
      <c r="Z48" s="30"/>
      <c r="AA48" s="25"/>
      <c r="AB48" s="26"/>
      <c r="AC48" s="27"/>
      <c r="AD48" s="30"/>
      <c r="AE48" s="25"/>
      <c r="AF48" s="26"/>
      <c r="AG48" s="27"/>
      <c r="AH48" s="30"/>
      <c r="AI48" s="25"/>
      <c r="AJ48" s="26"/>
      <c r="AK48" s="27"/>
      <c r="AL48" s="30"/>
      <c r="AM48" s="25"/>
      <c r="AN48" s="26"/>
      <c r="AO48" s="27"/>
      <c r="AP48" s="30"/>
      <c r="AQ48" s="25"/>
      <c r="AR48" s="26"/>
      <c r="AS48" s="27"/>
      <c r="AT48" s="30"/>
      <c r="AU48" s="25"/>
      <c r="AV48" s="26"/>
      <c r="AW48" s="27"/>
      <c r="AX48" s="31"/>
      <c r="AY48" s="32"/>
      <c r="AZ48" s="26"/>
      <c r="BA48" s="27"/>
      <c r="BB48" s="30"/>
      <c r="BC48" s="32"/>
      <c r="BD48" s="26"/>
      <c r="BE48" s="27"/>
      <c r="BF48" s="30"/>
      <c r="BG48" s="25"/>
      <c r="BH48" s="26"/>
      <c r="BI48" s="27"/>
      <c r="BJ48" s="30"/>
      <c r="BK48" s="32"/>
      <c r="BL48" s="26"/>
      <c r="BM48" s="27"/>
      <c r="BN48" s="30"/>
      <c r="BO48" s="32"/>
      <c r="BP48" s="26"/>
      <c r="BQ48" s="27"/>
      <c r="BR48" s="30"/>
      <c r="BS48" s="25"/>
      <c r="BT48" s="26"/>
      <c r="BU48" s="27"/>
      <c r="BV48" s="30"/>
      <c r="BW48" s="25"/>
      <c r="BX48" s="26"/>
      <c r="BY48" s="27"/>
      <c r="BZ48" s="30"/>
      <c r="CA48" s="25"/>
      <c r="CB48" s="26"/>
      <c r="CC48" s="27"/>
      <c r="CD48" s="30"/>
      <c r="CE48" s="25"/>
      <c r="CF48" s="26"/>
      <c r="CG48" s="27"/>
      <c r="CH48" s="30"/>
      <c r="CI48" s="25"/>
      <c r="CJ48" s="26"/>
      <c r="CK48" s="27"/>
      <c r="CL48" s="30"/>
      <c r="CM48" s="25"/>
      <c r="CN48" s="26"/>
      <c r="CO48" s="27"/>
      <c r="CP48" s="30"/>
      <c r="CQ48" s="25"/>
      <c r="CR48" s="26"/>
      <c r="CS48" s="27"/>
      <c r="CT48" s="30"/>
      <c r="CU48" s="209">
        <f>SUM(C48:CT48)/4</f>
        <v>0</v>
      </c>
      <c r="CV48" s="210"/>
      <c r="CW48" s="211"/>
      <c r="CX48" s="208"/>
    </row>
    <row r="49" spans="1:102" ht="15.75" hidden="1" customHeight="1" thickBot="1" x14ac:dyDescent="0.3">
      <c r="A49" s="349"/>
      <c r="B49" s="15" t="s">
        <v>28</v>
      </c>
      <c r="C49" s="8"/>
      <c r="D49" s="9"/>
      <c r="E49" s="6"/>
      <c r="F49" s="7"/>
      <c r="G49" s="34"/>
      <c r="H49" s="9"/>
      <c r="I49" s="6"/>
      <c r="J49" s="35"/>
      <c r="K49" s="34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35"/>
      <c r="AY49" s="34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7"/>
      <c r="BK49" s="34"/>
      <c r="BL49" s="9"/>
      <c r="BM49" s="6"/>
      <c r="BN49" s="7"/>
      <c r="BO49" s="34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212">
        <f t="shared" ref="CU49:CU55" si="12">SUM(C49:CT49)/4</f>
        <v>0</v>
      </c>
      <c r="CV49" s="213"/>
      <c r="CW49" s="211"/>
      <c r="CX49" s="208"/>
    </row>
    <row r="50" spans="1:102" ht="15.75" hidden="1" customHeight="1" thickBot="1" x14ac:dyDescent="0.3">
      <c r="A50" s="349"/>
      <c r="B50" s="15" t="s">
        <v>28</v>
      </c>
      <c r="C50" s="8"/>
      <c r="D50" s="9"/>
      <c r="E50" s="6"/>
      <c r="F50" s="6"/>
      <c r="G50" s="8"/>
      <c r="H50" s="9"/>
      <c r="I50" s="6"/>
      <c r="J50" s="35"/>
      <c r="K50" s="34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35"/>
      <c r="AY50" s="34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7"/>
      <c r="BK50" s="34"/>
      <c r="BL50" s="9"/>
      <c r="BM50" s="6"/>
      <c r="BN50" s="7"/>
      <c r="BO50" s="34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212">
        <f t="shared" si="12"/>
        <v>0</v>
      </c>
      <c r="CV50" s="213"/>
      <c r="CW50" s="211"/>
      <c r="CX50" s="208"/>
    </row>
    <row r="51" spans="1:102" ht="15.75" hidden="1" customHeight="1" thickBot="1" x14ac:dyDescent="0.3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35"/>
      <c r="K51" s="34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35"/>
      <c r="AY51" s="34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7"/>
      <c r="BK51" s="34"/>
      <c r="BL51" s="9"/>
      <c r="BM51" s="6"/>
      <c r="BN51" s="7"/>
      <c r="BO51" s="34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212">
        <f t="shared" si="12"/>
        <v>0</v>
      </c>
      <c r="CV51" s="213"/>
      <c r="CW51" s="211"/>
      <c r="CX51" s="208"/>
    </row>
    <row r="52" spans="1:102" ht="15.75" hidden="1" customHeight="1" thickBot="1" x14ac:dyDescent="0.3">
      <c r="A52" s="349"/>
      <c r="B52" s="15" t="s">
        <v>28</v>
      </c>
      <c r="C52" s="8"/>
      <c r="D52" s="9"/>
      <c r="E52" s="6"/>
      <c r="F52" s="7"/>
      <c r="G52" s="8"/>
      <c r="H52" s="9"/>
      <c r="I52" s="6"/>
      <c r="J52" s="35"/>
      <c r="K52" s="34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35"/>
      <c r="AY52" s="34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7"/>
      <c r="BK52" s="34"/>
      <c r="BL52" s="9"/>
      <c r="BM52" s="6"/>
      <c r="BN52" s="7"/>
      <c r="BO52" s="34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212">
        <f t="shared" si="12"/>
        <v>0</v>
      </c>
      <c r="CV52" s="213"/>
      <c r="CW52" s="211"/>
      <c r="CX52" s="208"/>
    </row>
    <row r="53" spans="1:102" ht="15.75" hidden="1" customHeight="1" thickBot="1" x14ac:dyDescent="0.3">
      <c r="A53" s="349"/>
      <c r="B53" s="15" t="s">
        <v>35</v>
      </c>
      <c r="C53" s="8"/>
      <c r="D53" s="9"/>
      <c r="E53" s="6"/>
      <c r="F53" s="34"/>
      <c r="G53" s="8"/>
      <c r="H53" s="9"/>
      <c r="I53" s="6"/>
      <c r="J53" s="35"/>
      <c r="K53" s="34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35"/>
      <c r="AY53" s="34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7"/>
      <c r="BK53" s="34"/>
      <c r="BL53" s="9"/>
      <c r="BM53" s="6"/>
      <c r="BN53" s="7"/>
      <c r="BO53" s="34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212">
        <f t="shared" si="12"/>
        <v>0</v>
      </c>
      <c r="CV53" s="213"/>
      <c r="CW53" s="211"/>
      <c r="CX53" s="214" t="s">
        <v>31</v>
      </c>
    </row>
    <row r="54" spans="1:102" ht="15.75" hidden="1" customHeight="1" thickBot="1" x14ac:dyDescent="0.3">
      <c r="A54" s="349"/>
      <c r="B54" s="22" t="s">
        <v>29</v>
      </c>
      <c r="C54" s="8"/>
      <c r="D54" s="9"/>
      <c r="E54" s="6"/>
      <c r="F54" s="7"/>
      <c r="G54" s="8"/>
      <c r="H54" s="9"/>
      <c r="I54" s="6"/>
      <c r="J54" s="35"/>
      <c r="K54" s="34"/>
      <c r="L54" s="9"/>
      <c r="M54" s="6"/>
      <c r="N54" s="7"/>
      <c r="O54" s="8"/>
      <c r="P54" s="9"/>
      <c r="Q54" s="6"/>
      <c r="R54" s="7"/>
      <c r="S54" s="8"/>
      <c r="T54" s="9"/>
      <c r="U54" s="6"/>
      <c r="V54" s="7"/>
      <c r="W54" s="8"/>
      <c r="X54" s="9"/>
      <c r="Y54" s="6"/>
      <c r="Z54" s="7"/>
      <c r="AA54" s="8"/>
      <c r="AB54" s="9"/>
      <c r="AC54" s="6"/>
      <c r="AD54" s="7"/>
      <c r="AE54" s="8"/>
      <c r="AF54" s="9"/>
      <c r="AG54" s="6"/>
      <c r="AH54" s="7"/>
      <c r="AI54" s="8"/>
      <c r="AJ54" s="9"/>
      <c r="AK54" s="6"/>
      <c r="AL54" s="7"/>
      <c r="AM54" s="8"/>
      <c r="AN54" s="9"/>
      <c r="AO54" s="6"/>
      <c r="AP54" s="7"/>
      <c r="AQ54" s="8"/>
      <c r="AR54" s="9"/>
      <c r="AS54" s="6"/>
      <c r="AT54" s="7"/>
      <c r="AU54" s="8"/>
      <c r="AV54" s="9"/>
      <c r="AW54" s="6"/>
      <c r="AX54" s="35"/>
      <c r="AY54" s="34"/>
      <c r="AZ54" s="9"/>
      <c r="BA54" s="6"/>
      <c r="BB54" s="7"/>
      <c r="BC54" s="34"/>
      <c r="BD54" s="9"/>
      <c r="BE54" s="6"/>
      <c r="BF54" s="7"/>
      <c r="BG54" s="8"/>
      <c r="BH54" s="9"/>
      <c r="BI54" s="6"/>
      <c r="BJ54" s="7"/>
      <c r="BK54" s="34"/>
      <c r="BL54" s="9"/>
      <c r="BM54" s="6"/>
      <c r="BN54" s="7"/>
      <c r="BO54" s="34"/>
      <c r="BP54" s="9"/>
      <c r="BQ54" s="6"/>
      <c r="BR54" s="7"/>
      <c r="BS54" s="8"/>
      <c r="BT54" s="9"/>
      <c r="BU54" s="6"/>
      <c r="BV54" s="7"/>
      <c r="BW54" s="8"/>
      <c r="BX54" s="9"/>
      <c r="BY54" s="6"/>
      <c r="BZ54" s="7"/>
      <c r="CA54" s="8"/>
      <c r="CB54" s="9"/>
      <c r="CC54" s="6"/>
      <c r="CD54" s="7"/>
      <c r="CE54" s="8"/>
      <c r="CF54" s="9"/>
      <c r="CG54" s="6"/>
      <c r="CH54" s="7"/>
      <c r="CI54" s="8"/>
      <c r="CJ54" s="9"/>
      <c r="CK54" s="6"/>
      <c r="CL54" s="7"/>
      <c r="CM54" s="8"/>
      <c r="CN54" s="9"/>
      <c r="CO54" s="6"/>
      <c r="CP54" s="7"/>
      <c r="CQ54" s="8"/>
      <c r="CR54" s="9"/>
      <c r="CS54" s="6"/>
      <c r="CT54" s="7"/>
      <c r="CU54" s="212">
        <f t="shared" si="12"/>
        <v>0</v>
      </c>
      <c r="CV54" s="213"/>
      <c r="CW54" s="211"/>
      <c r="CX54" s="215">
        <f>SUM(CU48:CU55)</f>
        <v>0</v>
      </c>
    </row>
    <row r="55" spans="1:102" ht="15.75" hidden="1" customHeight="1" thickBot="1" x14ac:dyDescent="0.35">
      <c r="A55" s="350"/>
      <c r="B55" s="23" t="s">
        <v>34</v>
      </c>
      <c r="C55" s="36"/>
      <c r="D55" s="37"/>
      <c r="E55" s="38"/>
      <c r="F55" s="39"/>
      <c r="G55" s="36"/>
      <c r="H55" s="45"/>
      <c r="I55" s="38"/>
      <c r="J55" s="42"/>
      <c r="K55" s="43"/>
      <c r="L55" s="37"/>
      <c r="M55" s="38"/>
      <c r="N55" s="39"/>
      <c r="O55" s="36"/>
      <c r="P55" s="37"/>
      <c r="Q55" s="38"/>
      <c r="R55" s="39"/>
      <c r="S55" s="36"/>
      <c r="T55" s="37"/>
      <c r="U55" s="38"/>
      <c r="V55" s="39"/>
      <c r="W55" s="36"/>
      <c r="X55" s="37"/>
      <c r="Y55" s="38"/>
      <c r="Z55" s="39"/>
      <c r="AA55" s="36"/>
      <c r="AB55" s="37"/>
      <c r="AC55" s="38"/>
      <c r="AD55" s="39"/>
      <c r="AE55" s="36"/>
      <c r="AF55" s="37"/>
      <c r="AG55" s="38"/>
      <c r="AH55" s="39"/>
      <c r="AI55" s="36"/>
      <c r="AJ55" s="37"/>
      <c r="AK55" s="38"/>
      <c r="AL55" s="39"/>
      <c r="AM55" s="36"/>
      <c r="AN55" s="37"/>
      <c r="AO55" s="38"/>
      <c r="AP55" s="39"/>
      <c r="AQ55" s="36"/>
      <c r="AR55" s="37"/>
      <c r="AS55" s="38"/>
      <c r="AT55" s="39"/>
      <c r="AU55" s="36"/>
      <c r="AV55" s="45"/>
      <c r="AW55" s="38"/>
      <c r="AX55" s="42"/>
      <c r="AY55" s="48"/>
      <c r="AZ55" s="45"/>
      <c r="BA55" s="79"/>
      <c r="BB55" s="52"/>
      <c r="BC55" s="48"/>
      <c r="BD55" s="45"/>
      <c r="BE55" s="79"/>
      <c r="BF55" s="52"/>
      <c r="BG55" s="50"/>
      <c r="BH55" s="45"/>
      <c r="BI55" s="79"/>
      <c r="BJ55" s="52"/>
      <c r="BK55" s="48"/>
      <c r="BL55" s="45"/>
      <c r="BM55" s="79"/>
      <c r="BN55" s="52"/>
      <c r="BO55" s="48"/>
      <c r="BP55" s="45"/>
      <c r="BQ55" s="79"/>
      <c r="BR55" s="52"/>
      <c r="BS55" s="50"/>
      <c r="BT55" s="45"/>
      <c r="BU55" s="79"/>
      <c r="BV55" s="52"/>
      <c r="BW55" s="50"/>
      <c r="BX55" s="45"/>
      <c r="BY55" s="79"/>
      <c r="BZ55" s="52"/>
      <c r="CA55" s="50"/>
      <c r="CB55" s="45"/>
      <c r="CC55" s="79"/>
      <c r="CD55" s="52"/>
      <c r="CE55" s="50"/>
      <c r="CF55" s="45"/>
      <c r="CG55" s="79"/>
      <c r="CH55" s="52"/>
      <c r="CI55" s="50"/>
      <c r="CJ55" s="45"/>
      <c r="CK55" s="79"/>
      <c r="CL55" s="52"/>
      <c r="CM55" s="50"/>
      <c r="CN55" s="45"/>
      <c r="CO55" s="79"/>
      <c r="CP55" s="52"/>
      <c r="CQ55" s="50"/>
      <c r="CR55" s="45"/>
      <c r="CS55" s="79"/>
      <c r="CT55" s="52"/>
      <c r="CU55" s="212">
        <f t="shared" si="12"/>
        <v>0</v>
      </c>
      <c r="CV55" s="213"/>
      <c r="CW55" s="211"/>
      <c r="CX55" s="208"/>
    </row>
    <row r="56" spans="1:102" x14ac:dyDescent="0.3">
      <c r="A56" s="351" t="s">
        <v>100</v>
      </c>
      <c r="B56" s="77" t="s">
        <v>27</v>
      </c>
      <c r="C56" s="8"/>
      <c r="D56" s="8"/>
      <c r="E56" s="8"/>
      <c r="F56" s="8"/>
      <c r="G56" s="8"/>
      <c r="H56" s="133"/>
      <c r="I56" s="34"/>
      <c r="J56" s="134"/>
      <c r="K56" s="34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133"/>
      <c r="AW56" s="34"/>
      <c r="AX56" s="134"/>
      <c r="AY56" s="25"/>
      <c r="AZ56" s="26"/>
      <c r="BA56" s="80"/>
      <c r="BB56" s="81"/>
      <c r="BC56" s="32"/>
      <c r="BD56" s="26"/>
      <c r="BE56" s="80"/>
      <c r="BF56" s="81"/>
      <c r="BG56" s="25"/>
      <c r="BH56" s="26"/>
      <c r="BI56" s="80"/>
      <c r="BJ56" s="81"/>
      <c r="BK56" s="32"/>
      <c r="BL56" s="26"/>
      <c r="BM56" s="80"/>
      <c r="BN56" s="81"/>
      <c r="BO56" s="32"/>
      <c r="BP56" s="26"/>
      <c r="BQ56" s="80"/>
      <c r="BR56" s="81"/>
      <c r="BS56" s="25"/>
      <c r="BT56" s="26"/>
      <c r="BU56" s="80"/>
      <c r="BV56" s="81"/>
      <c r="BW56" s="25"/>
      <c r="BX56" s="26"/>
      <c r="BY56" s="80"/>
      <c r="BZ56" s="81"/>
      <c r="CA56" s="25"/>
      <c r="CB56" s="26"/>
      <c r="CC56" s="80"/>
      <c r="CD56" s="81"/>
      <c r="CE56" s="25"/>
      <c r="CF56" s="26"/>
      <c r="CG56" s="80"/>
      <c r="CH56" s="81"/>
      <c r="CI56" s="25"/>
      <c r="CJ56" s="26"/>
      <c r="CK56" s="80"/>
      <c r="CL56" s="81"/>
      <c r="CM56" s="25"/>
      <c r="CN56" s="26"/>
      <c r="CO56" s="80"/>
      <c r="CP56" s="81"/>
      <c r="CQ56" s="25"/>
      <c r="CR56" s="26"/>
      <c r="CS56" s="80"/>
      <c r="CT56" s="81"/>
      <c r="CU56" s="216">
        <f>SUM(C56:BJ56)/4</f>
        <v>0</v>
      </c>
      <c r="CV56" s="217">
        <f>SUM(BK56:CT56)/4</f>
        <v>0</v>
      </c>
      <c r="CW56" s="218">
        <f>SUM(CU56:CV56)</f>
        <v>0</v>
      </c>
      <c r="CX56" s="208"/>
    </row>
    <row r="57" spans="1:102" x14ac:dyDescent="0.3">
      <c r="A57" s="351"/>
      <c r="B57" s="19" t="s">
        <v>28</v>
      </c>
      <c r="C57" s="8"/>
      <c r="D57" s="9"/>
      <c r="E57" s="6"/>
      <c r="F57" s="53"/>
      <c r="G57" s="8"/>
      <c r="H57" s="7"/>
      <c r="I57" s="34"/>
      <c r="J57" s="54"/>
      <c r="K57" s="34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7"/>
      <c r="AW57" s="34"/>
      <c r="AX57" s="54"/>
      <c r="AY57" s="34"/>
      <c r="AZ57" s="9"/>
      <c r="BA57" s="6"/>
      <c r="BB57" s="53"/>
      <c r="BC57" s="34"/>
      <c r="BD57" s="9"/>
      <c r="BE57" s="6"/>
      <c r="BF57" s="53"/>
      <c r="BG57" s="8"/>
      <c r="BH57" s="9"/>
      <c r="BI57" s="6"/>
      <c r="BJ57" s="53"/>
      <c r="BK57" s="34"/>
      <c r="BL57" s="9"/>
      <c r="BM57" s="6"/>
      <c r="BN57" s="53"/>
      <c r="BO57" s="34"/>
      <c r="BP57" s="9"/>
      <c r="BQ57" s="6"/>
      <c r="BR57" s="53"/>
      <c r="BS57" s="8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ref="CU57:CU64" si="13">SUM(C57:BJ57)/4</f>
        <v>0</v>
      </c>
      <c r="CV57" s="217">
        <f t="shared" ref="CV57:CV64" si="14">SUM(BK57:CT57)/4</f>
        <v>0</v>
      </c>
      <c r="CW57" s="219">
        <f t="shared" ref="CW57:CW64" si="15">SUM(CU57:CV57)</f>
        <v>0</v>
      </c>
      <c r="CX57" s="220" t="s">
        <v>99</v>
      </c>
    </row>
    <row r="58" spans="1:102" x14ac:dyDescent="0.3">
      <c r="A58" s="349"/>
      <c r="B58" s="19" t="s">
        <v>28</v>
      </c>
      <c r="C58" s="8"/>
      <c r="D58" s="9"/>
      <c r="E58" s="6"/>
      <c r="F58" s="53"/>
      <c r="G58" s="8"/>
      <c r="H58" s="7"/>
      <c r="I58" s="34"/>
      <c r="J58" s="54"/>
      <c r="K58" s="34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7"/>
      <c r="AW58" s="34"/>
      <c r="AX58" s="54"/>
      <c r="AY58" s="34"/>
      <c r="AZ58" s="9"/>
      <c r="BA58" s="6"/>
      <c r="BB58" s="53"/>
      <c r="BC58" s="34"/>
      <c r="BD58" s="9"/>
      <c r="BE58" s="6"/>
      <c r="BF58" s="53"/>
      <c r="BG58" s="8"/>
      <c r="BH58" s="9"/>
      <c r="BI58" s="6"/>
      <c r="BJ58" s="53"/>
      <c r="BK58" s="34"/>
      <c r="BL58" s="9"/>
      <c r="BM58" s="6"/>
      <c r="BN58" s="53"/>
      <c r="BO58" s="34"/>
      <c r="BP58" s="9"/>
      <c r="BQ58" s="6"/>
      <c r="BR58" s="53"/>
      <c r="BS58" s="8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3"/>
        <v>0</v>
      </c>
      <c r="CV58" s="217">
        <f t="shared" si="14"/>
        <v>0</v>
      </c>
      <c r="CW58" s="218">
        <f t="shared" si="15"/>
        <v>0</v>
      </c>
      <c r="CX58" s="222">
        <f>SUM(CW56:CW64)</f>
        <v>10</v>
      </c>
    </row>
    <row r="59" spans="1:102" x14ac:dyDescent="0.3">
      <c r="A59" s="349"/>
      <c r="B59" s="19" t="s">
        <v>28</v>
      </c>
      <c r="C59" s="8"/>
      <c r="D59" s="9"/>
      <c r="E59" s="6"/>
      <c r="F59" s="53"/>
      <c r="G59" s="8"/>
      <c r="H59" s="7"/>
      <c r="I59" s="34"/>
      <c r="J59" s="54"/>
      <c r="K59" s="34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7"/>
      <c r="AW59" s="34"/>
      <c r="AX59" s="54"/>
      <c r="AY59" s="34"/>
      <c r="AZ59" s="9"/>
      <c r="BA59" s="6"/>
      <c r="BB59" s="53"/>
      <c r="BC59" s="34"/>
      <c r="BD59" s="9"/>
      <c r="BE59" s="6"/>
      <c r="BF59" s="53"/>
      <c r="BG59" s="8"/>
      <c r="BH59" s="9"/>
      <c r="BI59" s="6"/>
      <c r="BJ59" s="53"/>
      <c r="BK59" s="34"/>
      <c r="BL59" s="9"/>
      <c r="BM59" s="6"/>
      <c r="BN59" s="53"/>
      <c r="BO59" s="34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3"/>
        <v>0</v>
      </c>
      <c r="CV59" s="217">
        <f t="shared" si="14"/>
        <v>0</v>
      </c>
      <c r="CW59" s="218">
        <f t="shared" si="15"/>
        <v>0</v>
      </c>
    </row>
    <row r="60" spans="1:102" x14ac:dyDescent="0.3">
      <c r="A60" s="349"/>
      <c r="B60" s="19" t="s">
        <v>28</v>
      </c>
      <c r="C60" s="8"/>
      <c r="D60" s="9"/>
      <c r="E60" s="6"/>
      <c r="F60" s="53"/>
      <c r="G60" s="8"/>
      <c r="H60" s="7"/>
      <c r="I60" s="34"/>
      <c r="J60" s="54"/>
      <c r="K60" s="34"/>
      <c r="L60" s="9"/>
      <c r="M60" s="6"/>
      <c r="N60" s="53"/>
      <c r="O60" s="8"/>
      <c r="P60" s="9"/>
      <c r="Q60" s="6"/>
      <c r="R60" s="53"/>
      <c r="S60" s="8"/>
      <c r="T60" s="9"/>
      <c r="U60" s="6"/>
      <c r="V60" s="53"/>
      <c r="W60" s="8"/>
      <c r="X60" s="9"/>
      <c r="Y60" s="6"/>
      <c r="Z60" s="53"/>
      <c r="AA60" s="8"/>
      <c r="AB60" s="9"/>
      <c r="AC60" s="6"/>
      <c r="AD60" s="53"/>
      <c r="AE60" s="8"/>
      <c r="AF60" s="9"/>
      <c r="AG60" s="6"/>
      <c r="AH60" s="53"/>
      <c r="AI60" s="8"/>
      <c r="AJ60" s="9"/>
      <c r="AK60" s="6"/>
      <c r="AL60" s="53"/>
      <c r="AM60" s="8"/>
      <c r="AN60" s="9"/>
      <c r="AO60" s="6"/>
      <c r="AP60" s="53"/>
      <c r="AQ60" s="8"/>
      <c r="AR60" s="9"/>
      <c r="AS60" s="6"/>
      <c r="AT60" s="53"/>
      <c r="AU60" s="8"/>
      <c r="AV60" s="7"/>
      <c r="AW60" s="34"/>
      <c r="AX60" s="54"/>
      <c r="AY60" s="34"/>
      <c r="AZ60" s="9"/>
      <c r="BA60" s="6"/>
      <c r="BB60" s="53"/>
      <c r="BC60" s="34"/>
      <c r="BD60" s="9"/>
      <c r="BE60" s="6"/>
      <c r="BF60" s="53"/>
      <c r="BG60" s="8"/>
      <c r="BH60" s="9"/>
      <c r="BI60" s="6"/>
      <c r="BJ60" s="53"/>
      <c r="BK60" s="34"/>
      <c r="BL60" s="9"/>
      <c r="BM60" s="6"/>
      <c r="BN60" s="53"/>
      <c r="BO60" s="34"/>
      <c r="BP60" s="9"/>
      <c r="BQ60" s="6"/>
      <c r="BR60" s="53"/>
      <c r="BS60" s="8"/>
      <c r="BT60" s="9"/>
      <c r="BU60" s="6"/>
      <c r="BV60" s="53"/>
      <c r="BW60" s="8"/>
      <c r="BX60" s="9"/>
      <c r="BY60" s="6"/>
      <c r="BZ60" s="53"/>
      <c r="CA60" s="8"/>
      <c r="CB60" s="9"/>
      <c r="CC60" s="6"/>
      <c r="CD60" s="53"/>
      <c r="CE60" s="8"/>
      <c r="CF60" s="9"/>
      <c r="CG60" s="6"/>
      <c r="CH60" s="53"/>
      <c r="CI60" s="8"/>
      <c r="CJ60" s="9"/>
      <c r="CK60" s="6"/>
      <c r="CL60" s="53"/>
      <c r="CM60" s="8"/>
      <c r="CN60" s="9"/>
      <c r="CO60" s="6"/>
      <c r="CP60" s="53"/>
      <c r="CQ60" s="8"/>
      <c r="CR60" s="9"/>
      <c r="CS60" s="6"/>
      <c r="CT60" s="53"/>
      <c r="CU60" s="216">
        <f t="shared" si="13"/>
        <v>0</v>
      </c>
      <c r="CV60" s="217">
        <f t="shared" si="14"/>
        <v>0</v>
      </c>
      <c r="CW60" s="218">
        <f t="shared" si="15"/>
        <v>0</v>
      </c>
    </row>
    <row r="61" spans="1:102" x14ac:dyDescent="0.3">
      <c r="A61" s="349"/>
      <c r="B61" s="19" t="s">
        <v>35</v>
      </c>
      <c r="C61" s="8"/>
      <c r="D61" s="9"/>
      <c r="E61" s="6"/>
      <c r="F61" s="7"/>
      <c r="G61" s="8"/>
      <c r="H61" s="7"/>
      <c r="I61" s="34"/>
      <c r="J61" s="35"/>
      <c r="K61" s="34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7"/>
      <c r="AW61" s="34"/>
      <c r="AX61" s="35"/>
      <c r="AY61" s="34"/>
      <c r="AZ61" s="9"/>
      <c r="BA61" s="6"/>
      <c r="BB61" s="7"/>
      <c r="BC61" s="34"/>
      <c r="BD61" s="9"/>
      <c r="BE61" s="6"/>
      <c r="BF61" s="7"/>
      <c r="BG61" s="8"/>
      <c r="BH61" s="9"/>
      <c r="BI61" s="6"/>
      <c r="BJ61" s="7"/>
      <c r="BK61" s="34"/>
      <c r="BL61" s="9"/>
      <c r="BM61" s="6"/>
      <c r="BN61" s="7"/>
      <c r="BO61" s="34"/>
      <c r="BP61" s="9"/>
      <c r="BQ61" s="6"/>
      <c r="BR61" s="7"/>
      <c r="BS61" s="8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3"/>
        <v>0</v>
      </c>
      <c r="CV61" s="217">
        <f t="shared" si="14"/>
        <v>0</v>
      </c>
      <c r="CW61" s="218">
        <f t="shared" si="15"/>
        <v>0</v>
      </c>
    </row>
    <row r="62" spans="1:102" x14ac:dyDescent="0.3">
      <c r="A62" s="349"/>
      <c r="B62" s="20" t="s">
        <v>108</v>
      </c>
      <c r="C62" s="8"/>
      <c r="D62" s="9"/>
      <c r="E62" s="6"/>
      <c r="F62" s="7"/>
      <c r="G62" s="8"/>
      <c r="H62" s="7"/>
      <c r="I62" s="34"/>
      <c r="J62" s="35"/>
      <c r="K62" s="34"/>
      <c r="L62" s="9"/>
      <c r="M62" s="6"/>
      <c r="N62" s="7"/>
      <c r="O62" s="8"/>
      <c r="P62" s="9"/>
      <c r="Q62" s="6"/>
      <c r="R62" s="7"/>
      <c r="S62" s="8"/>
      <c r="T62" s="9"/>
      <c r="U62" s="6"/>
      <c r="V62" s="7"/>
      <c r="W62" s="8"/>
      <c r="X62" s="9"/>
      <c r="Y62" s="6"/>
      <c r="Z62" s="7"/>
      <c r="AA62" s="8"/>
      <c r="AB62" s="9"/>
      <c r="AC62" s="6"/>
      <c r="AD62" s="7"/>
      <c r="AE62" s="8"/>
      <c r="AF62" s="9"/>
      <c r="AG62" s="6"/>
      <c r="AH62" s="7"/>
      <c r="AI62" s="8"/>
      <c r="AJ62" s="9"/>
      <c r="AK62" s="6"/>
      <c r="AL62" s="7"/>
      <c r="AM62" s="8"/>
      <c r="AN62" s="9"/>
      <c r="AO62" s="6"/>
      <c r="AP62" s="7"/>
      <c r="AQ62" s="8"/>
      <c r="AR62" s="9"/>
      <c r="AS62" s="6"/>
      <c r="AT62" s="7"/>
      <c r="AU62" s="8"/>
      <c r="AV62" s="7"/>
      <c r="AW62" s="34"/>
      <c r="AX62" s="35"/>
      <c r="AY62" s="34"/>
      <c r="AZ62" s="9"/>
      <c r="BA62" s="6"/>
      <c r="BB62" s="7"/>
      <c r="BC62" s="34"/>
      <c r="BD62" s="9"/>
      <c r="BE62" s="6"/>
      <c r="BF62" s="7"/>
      <c r="BG62" s="8"/>
      <c r="BH62" s="9"/>
      <c r="BI62" s="6"/>
      <c r="BJ62" s="7"/>
      <c r="BK62" s="34"/>
      <c r="BL62" s="9"/>
      <c r="BM62" s="6"/>
      <c r="BN62" s="7"/>
      <c r="BO62" s="34"/>
      <c r="BP62" s="9"/>
      <c r="BQ62" s="6"/>
      <c r="BR62" s="7"/>
      <c r="BS62" s="8"/>
      <c r="BT62" s="9"/>
      <c r="BU62" s="6"/>
      <c r="BV62" s="7"/>
      <c r="BW62" s="8"/>
      <c r="BX62" s="9"/>
      <c r="BY62" s="6"/>
      <c r="BZ62" s="7"/>
      <c r="CA62" s="8"/>
      <c r="CB62" s="9"/>
      <c r="CC62" s="6"/>
      <c r="CD62" s="7"/>
      <c r="CE62" s="8"/>
      <c r="CF62" s="9"/>
      <c r="CG62" s="6"/>
      <c r="CH62" s="7"/>
      <c r="CI62" s="8"/>
      <c r="CJ62" s="9"/>
      <c r="CK62" s="6"/>
      <c r="CL62" s="7"/>
      <c r="CM62" s="8"/>
      <c r="CN62" s="9"/>
      <c r="CO62" s="6"/>
      <c r="CP62" s="7"/>
      <c r="CQ62" s="8"/>
      <c r="CR62" s="9"/>
      <c r="CS62" s="6"/>
      <c r="CT62" s="7"/>
      <c r="CU62" s="216">
        <f t="shared" si="13"/>
        <v>0</v>
      </c>
      <c r="CV62" s="217">
        <f t="shared" si="14"/>
        <v>0</v>
      </c>
      <c r="CW62" s="218">
        <f t="shared" si="15"/>
        <v>0</v>
      </c>
    </row>
    <row r="63" spans="1:102" ht="15" thickBot="1" x14ac:dyDescent="0.35">
      <c r="A63" s="349"/>
      <c r="B63" s="20" t="s">
        <v>109</v>
      </c>
      <c r="C63" s="8"/>
      <c r="D63" s="9"/>
      <c r="E63" s="6"/>
      <c r="F63" s="7"/>
      <c r="G63" s="8"/>
      <c r="H63" s="7"/>
      <c r="I63" s="34"/>
      <c r="J63" s="35"/>
      <c r="K63" s="34"/>
      <c r="L63" s="9"/>
      <c r="M63" s="6"/>
      <c r="N63" s="7"/>
      <c r="O63" s="8"/>
      <c r="P63" s="9"/>
      <c r="Q63" s="6"/>
      <c r="R63" s="7"/>
      <c r="S63" s="8"/>
      <c r="T63" s="9"/>
      <c r="U63" s="6"/>
      <c r="V63" s="7"/>
      <c r="W63" s="8"/>
      <c r="X63" s="9"/>
      <c r="Y63" s="6"/>
      <c r="Z63" s="7"/>
      <c r="AA63" s="8"/>
      <c r="AB63" s="9"/>
      <c r="AC63" s="6"/>
      <c r="AD63" s="7"/>
      <c r="AE63" s="8"/>
      <c r="AF63" s="9"/>
      <c r="AG63" s="6"/>
      <c r="AH63" s="7"/>
      <c r="AI63" s="8"/>
      <c r="AJ63" s="9"/>
      <c r="AK63" s="6"/>
      <c r="AL63" s="7"/>
      <c r="AM63" s="8"/>
      <c r="AN63" s="9"/>
      <c r="AO63" s="6"/>
      <c r="AP63" s="7"/>
      <c r="AQ63" s="8"/>
      <c r="AR63" s="9"/>
      <c r="AS63" s="6"/>
      <c r="AT63" s="7"/>
      <c r="AU63" s="8"/>
      <c r="AV63" s="7"/>
      <c r="AW63" s="34"/>
      <c r="AX63" s="35"/>
      <c r="AY63" s="34"/>
      <c r="AZ63" s="9"/>
      <c r="BA63" s="6"/>
      <c r="BB63" s="7"/>
      <c r="BC63" s="34"/>
      <c r="BD63" s="9"/>
      <c r="BE63" s="6"/>
      <c r="BF63" s="7"/>
      <c r="BG63" s="8"/>
      <c r="BH63" s="9"/>
      <c r="BI63" s="6"/>
      <c r="BJ63" s="7"/>
      <c r="BK63" s="34"/>
      <c r="BL63" s="9"/>
      <c r="BM63" s="6"/>
      <c r="BN63" s="7"/>
      <c r="BO63" s="34"/>
      <c r="BP63" s="9"/>
      <c r="BQ63" s="6"/>
      <c r="BR63" s="7"/>
      <c r="BS63" s="8"/>
      <c r="BT63" s="9"/>
      <c r="BU63" s="6"/>
      <c r="BV63" s="7"/>
      <c r="BW63" s="8"/>
      <c r="BX63" s="9"/>
      <c r="BY63" s="6"/>
      <c r="BZ63" s="7"/>
      <c r="CA63" s="8"/>
      <c r="CB63" s="9"/>
      <c r="CC63" s="6"/>
      <c r="CD63" s="7"/>
      <c r="CE63" s="8"/>
      <c r="CF63" s="9"/>
      <c r="CG63" s="6"/>
      <c r="CH63" s="7"/>
      <c r="CI63" s="8"/>
      <c r="CJ63" s="9"/>
      <c r="CK63" s="6"/>
      <c r="CL63" s="7"/>
      <c r="CM63" s="8"/>
      <c r="CN63" s="9"/>
      <c r="CO63" s="6"/>
      <c r="CP63" s="7"/>
      <c r="CQ63" s="8"/>
      <c r="CR63" s="9"/>
      <c r="CS63" s="6"/>
      <c r="CT63" s="7"/>
      <c r="CU63" s="225">
        <f t="shared" si="13"/>
        <v>0</v>
      </c>
      <c r="CV63" s="217">
        <f t="shared" si="14"/>
        <v>0</v>
      </c>
      <c r="CW63" s="204">
        <f t="shared" si="15"/>
        <v>0</v>
      </c>
      <c r="CX63" s="208"/>
    </row>
    <row r="64" spans="1:102" ht="15" thickBot="1" x14ac:dyDescent="0.35">
      <c r="B64" s="21" t="s">
        <v>106</v>
      </c>
      <c r="C64" s="55"/>
      <c r="D64" s="56"/>
      <c r="E64" s="57"/>
      <c r="F64" s="58"/>
      <c r="G64" s="55"/>
      <c r="H64" s="58"/>
      <c r="I64" s="48"/>
      <c r="J64" s="256"/>
      <c r="K64" s="43">
        <v>1</v>
      </c>
      <c r="L64" s="37">
        <v>1</v>
      </c>
      <c r="M64" s="38">
        <v>1</v>
      </c>
      <c r="N64" s="39">
        <v>1</v>
      </c>
      <c r="O64" s="36">
        <v>1</v>
      </c>
      <c r="P64" s="37">
        <v>1</v>
      </c>
      <c r="Q64" s="38">
        <v>1</v>
      </c>
      <c r="R64" s="39">
        <v>1</v>
      </c>
      <c r="S64" s="36">
        <v>1</v>
      </c>
      <c r="T64" s="37">
        <v>1</v>
      </c>
      <c r="U64" s="38">
        <v>1</v>
      </c>
      <c r="V64" s="39">
        <v>1</v>
      </c>
      <c r="W64" s="36">
        <v>1</v>
      </c>
      <c r="X64" s="37">
        <v>1</v>
      </c>
      <c r="Y64" s="38">
        <v>1</v>
      </c>
      <c r="Z64" s="39">
        <v>1</v>
      </c>
      <c r="AA64" s="36">
        <v>1</v>
      </c>
      <c r="AB64" s="37">
        <v>1</v>
      </c>
      <c r="AC64" s="38">
        <v>1</v>
      </c>
      <c r="AD64" s="39">
        <v>1</v>
      </c>
      <c r="AE64" s="36">
        <v>1</v>
      </c>
      <c r="AF64" s="37">
        <v>1</v>
      </c>
      <c r="AG64" s="38">
        <v>1</v>
      </c>
      <c r="AH64" s="39">
        <v>1</v>
      </c>
      <c r="AI64" s="36">
        <v>1</v>
      </c>
      <c r="AJ64" s="37">
        <v>1</v>
      </c>
      <c r="AK64" s="38">
        <v>1</v>
      </c>
      <c r="AL64" s="39">
        <v>1</v>
      </c>
      <c r="AM64" s="36">
        <v>1</v>
      </c>
      <c r="AN64" s="37">
        <v>1</v>
      </c>
      <c r="AO64" s="38">
        <v>1</v>
      </c>
      <c r="AP64" s="39">
        <v>1</v>
      </c>
      <c r="AQ64" s="36">
        <v>1</v>
      </c>
      <c r="AR64" s="37">
        <v>1</v>
      </c>
      <c r="AS64" s="38">
        <v>1</v>
      </c>
      <c r="AT64" s="39">
        <v>1</v>
      </c>
      <c r="AU64" s="36">
        <v>1</v>
      </c>
      <c r="AV64" s="39">
        <v>1</v>
      </c>
      <c r="AW64" s="48">
        <v>1</v>
      </c>
      <c r="AX64" s="125">
        <v>1</v>
      </c>
      <c r="AY64" s="60"/>
      <c r="AZ64" s="56"/>
      <c r="BA64" s="57"/>
      <c r="BB64" s="58"/>
      <c r="BC64" s="55"/>
      <c r="BD64" s="56"/>
      <c r="BE64" s="57"/>
      <c r="BF64" s="58"/>
      <c r="BG64" s="55"/>
      <c r="BH64" s="56"/>
      <c r="BI64" s="57"/>
      <c r="BJ64" s="58"/>
      <c r="BK64" s="60"/>
      <c r="BL64" s="56"/>
      <c r="BM64" s="57"/>
      <c r="BN64" s="58"/>
      <c r="BO64" s="60"/>
      <c r="BP64" s="56"/>
      <c r="BQ64" s="57"/>
      <c r="BR64" s="58"/>
      <c r="BS64" s="55"/>
      <c r="BT64" s="56"/>
      <c r="BU64" s="57"/>
      <c r="BV64" s="58"/>
      <c r="BW64" s="55"/>
      <c r="BX64" s="56"/>
      <c r="BY64" s="57"/>
      <c r="BZ64" s="58"/>
      <c r="CA64" s="55"/>
      <c r="CB64" s="56"/>
      <c r="CC64" s="57"/>
      <c r="CD64" s="58"/>
      <c r="CE64" s="55"/>
      <c r="CF64" s="56"/>
      <c r="CG64" s="57"/>
      <c r="CH64" s="58"/>
      <c r="CI64" s="55"/>
      <c r="CJ64" s="56"/>
      <c r="CK64" s="57"/>
      <c r="CL64" s="58"/>
      <c r="CM64" s="55"/>
      <c r="CN64" s="56"/>
      <c r="CO64" s="57"/>
      <c r="CP64" s="58"/>
      <c r="CQ64" s="55"/>
      <c r="CR64" s="56"/>
      <c r="CS64" s="57"/>
      <c r="CT64" s="58"/>
      <c r="CU64" s="225">
        <f t="shared" si="13"/>
        <v>10</v>
      </c>
      <c r="CV64" s="217">
        <f t="shared" si="14"/>
        <v>0</v>
      </c>
      <c r="CW64" s="204">
        <f t="shared" si="15"/>
        <v>10</v>
      </c>
      <c r="CX64" s="208"/>
    </row>
    <row r="65" spans="1:102" x14ac:dyDescent="0.3">
      <c r="B65" s="183" t="s">
        <v>59</v>
      </c>
      <c r="C65" s="307">
        <f t="shared" ref="C65:BN65" si="16" xml:space="preserve"> SUM(C48:C64)</f>
        <v>0</v>
      </c>
      <c r="D65" s="307">
        <f t="shared" si="16"/>
        <v>0</v>
      </c>
      <c r="E65" s="307">
        <f t="shared" si="16"/>
        <v>0</v>
      </c>
      <c r="F65" s="307">
        <f t="shared" si="16"/>
        <v>0</v>
      </c>
      <c r="G65" s="307">
        <f t="shared" si="16"/>
        <v>0</v>
      </c>
      <c r="H65" s="307">
        <f t="shared" si="16"/>
        <v>0</v>
      </c>
      <c r="I65" s="309">
        <f t="shared" si="16"/>
        <v>0</v>
      </c>
      <c r="J65" s="309">
        <f t="shared" si="16"/>
        <v>0</v>
      </c>
      <c r="K65" s="307">
        <f t="shared" si="16"/>
        <v>1</v>
      </c>
      <c r="L65" s="307">
        <f t="shared" si="16"/>
        <v>1</v>
      </c>
      <c r="M65" s="307">
        <f t="shared" si="16"/>
        <v>1</v>
      </c>
      <c r="N65" s="307">
        <f t="shared" si="16"/>
        <v>1</v>
      </c>
      <c r="O65" s="307">
        <f t="shared" si="16"/>
        <v>1</v>
      </c>
      <c r="P65" s="307">
        <f t="shared" si="16"/>
        <v>1</v>
      </c>
      <c r="Q65" s="307">
        <f t="shared" si="16"/>
        <v>1</v>
      </c>
      <c r="R65" s="307">
        <f t="shared" si="16"/>
        <v>1</v>
      </c>
      <c r="S65" s="307">
        <f t="shared" si="16"/>
        <v>1</v>
      </c>
      <c r="T65" s="307">
        <f t="shared" si="16"/>
        <v>1</v>
      </c>
      <c r="U65" s="307">
        <f t="shared" si="16"/>
        <v>1</v>
      </c>
      <c r="V65" s="307">
        <f t="shared" si="16"/>
        <v>1</v>
      </c>
      <c r="W65" s="307">
        <f t="shared" si="16"/>
        <v>1</v>
      </c>
      <c r="X65" s="307">
        <f t="shared" si="16"/>
        <v>1</v>
      </c>
      <c r="Y65" s="307">
        <f t="shared" si="16"/>
        <v>1</v>
      </c>
      <c r="Z65" s="307">
        <f t="shared" si="16"/>
        <v>1</v>
      </c>
      <c r="AA65" s="307">
        <f t="shared" si="16"/>
        <v>1</v>
      </c>
      <c r="AB65" s="307">
        <f t="shared" si="16"/>
        <v>1</v>
      </c>
      <c r="AC65" s="307">
        <f t="shared" si="16"/>
        <v>1</v>
      </c>
      <c r="AD65" s="307">
        <f t="shared" si="16"/>
        <v>1</v>
      </c>
      <c r="AE65" s="307">
        <f t="shared" si="16"/>
        <v>1</v>
      </c>
      <c r="AF65" s="307">
        <f t="shared" si="16"/>
        <v>1</v>
      </c>
      <c r="AG65" s="307">
        <f t="shared" si="16"/>
        <v>1</v>
      </c>
      <c r="AH65" s="307">
        <f t="shared" si="16"/>
        <v>1</v>
      </c>
      <c r="AI65" s="307">
        <f t="shared" si="16"/>
        <v>1</v>
      </c>
      <c r="AJ65" s="307">
        <f t="shared" si="16"/>
        <v>1</v>
      </c>
      <c r="AK65" s="307">
        <f t="shared" si="16"/>
        <v>1</v>
      </c>
      <c r="AL65" s="307">
        <f t="shared" si="16"/>
        <v>1</v>
      </c>
      <c r="AM65" s="307">
        <f t="shared" si="16"/>
        <v>1</v>
      </c>
      <c r="AN65" s="307">
        <f t="shared" si="16"/>
        <v>1</v>
      </c>
      <c r="AO65" s="307">
        <f t="shared" si="16"/>
        <v>1</v>
      </c>
      <c r="AP65" s="307">
        <f t="shared" si="16"/>
        <v>1</v>
      </c>
      <c r="AQ65" s="307">
        <f t="shared" si="16"/>
        <v>1</v>
      </c>
      <c r="AR65" s="307">
        <f t="shared" si="16"/>
        <v>1</v>
      </c>
      <c r="AS65" s="307">
        <f t="shared" si="16"/>
        <v>1</v>
      </c>
      <c r="AT65" s="307">
        <f t="shared" si="16"/>
        <v>1</v>
      </c>
      <c r="AU65" s="307">
        <f t="shared" si="16"/>
        <v>1</v>
      </c>
      <c r="AV65" s="307">
        <f t="shared" si="16"/>
        <v>1</v>
      </c>
      <c r="AW65" s="307">
        <f t="shared" si="16"/>
        <v>1</v>
      </c>
      <c r="AX65" s="307">
        <f t="shared" si="16"/>
        <v>1</v>
      </c>
      <c r="AY65" s="307">
        <f t="shared" si="16"/>
        <v>0</v>
      </c>
      <c r="AZ65" s="307">
        <f t="shared" si="16"/>
        <v>0</v>
      </c>
      <c r="BA65" s="307">
        <f t="shared" si="16"/>
        <v>0</v>
      </c>
      <c r="BB65" s="307">
        <f t="shared" si="16"/>
        <v>0</v>
      </c>
      <c r="BC65" s="307">
        <f t="shared" si="16"/>
        <v>0</v>
      </c>
      <c r="BD65" s="307">
        <f t="shared" si="16"/>
        <v>0</v>
      </c>
      <c r="BE65" s="307">
        <f t="shared" si="16"/>
        <v>0</v>
      </c>
      <c r="BF65" s="307">
        <f t="shared" si="16"/>
        <v>0</v>
      </c>
      <c r="BG65" s="307">
        <f t="shared" si="16"/>
        <v>0</v>
      </c>
      <c r="BH65" s="307">
        <f t="shared" si="16"/>
        <v>0</v>
      </c>
      <c r="BI65" s="307">
        <f t="shared" si="16"/>
        <v>0</v>
      </c>
      <c r="BJ65" s="307">
        <f t="shared" si="16"/>
        <v>0</v>
      </c>
      <c r="BK65" s="307">
        <f t="shared" si="16"/>
        <v>0</v>
      </c>
      <c r="BL65" s="307">
        <f t="shared" si="16"/>
        <v>0</v>
      </c>
      <c r="BM65" s="307">
        <f t="shared" si="16"/>
        <v>0</v>
      </c>
      <c r="BN65" s="307">
        <f t="shared" si="16"/>
        <v>0</v>
      </c>
      <c r="BO65" s="307">
        <f t="shared" ref="BO65:CT65" si="17" xml:space="preserve"> SUM(BO48:BO64)</f>
        <v>0</v>
      </c>
      <c r="BP65" s="307">
        <f t="shared" si="17"/>
        <v>0</v>
      </c>
      <c r="BQ65" s="307">
        <f t="shared" si="17"/>
        <v>0</v>
      </c>
      <c r="BR65" s="307">
        <f t="shared" si="17"/>
        <v>0</v>
      </c>
      <c r="BS65" s="307">
        <f t="shared" si="17"/>
        <v>0</v>
      </c>
      <c r="BT65" s="307">
        <f t="shared" si="17"/>
        <v>0</v>
      </c>
      <c r="BU65" s="307">
        <f t="shared" si="17"/>
        <v>0</v>
      </c>
      <c r="BV65" s="307">
        <f t="shared" si="17"/>
        <v>0</v>
      </c>
      <c r="BW65" s="307">
        <f t="shared" si="17"/>
        <v>0</v>
      </c>
      <c r="BX65" s="307">
        <f t="shared" si="17"/>
        <v>0</v>
      </c>
      <c r="BY65" s="307">
        <f t="shared" si="17"/>
        <v>0</v>
      </c>
      <c r="BZ65" s="307">
        <f t="shared" si="17"/>
        <v>0</v>
      </c>
      <c r="CA65" s="307">
        <f t="shared" si="17"/>
        <v>0</v>
      </c>
      <c r="CB65" s="307">
        <f t="shared" si="17"/>
        <v>0</v>
      </c>
      <c r="CC65" s="307">
        <f t="shared" si="17"/>
        <v>0</v>
      </c>
      <c r="CD65" s="307">
        <f t="shared" si="17"/>
        <v>0</v>
      </c>
      <c r="CE65" s="307">
        <f t="shared" si="17"/>
        <v>0</v>
      </c>
      <c r="CF65" s="307">
        <f t="shared" si="17"/>
        <v>0</v>
      </c>
      <c r="CG65" s="307">
        <f t="shared" si="17"/>
        <v>0</v>
      </c>
      <c r="CH65" s="307">
        <f t="shared" si="17"/>
        <v>0</v>
      </c>
      <c r="CI65" s="307">
        <f t="shared" si="17"/>
        <v>0</v>
      </c>
      <c r="CJ65" s="307">
        <f t="shared" si="17"/>
        <v>0</v>
      </c>
      <c r="CK65" s="307">
        <f t="shared" si="17"/>
        <v>0</v>
      </c>
      <c r="CL65" s="307">
        <f t="shared" si="17"/>
        <v>0</v>
      </c>
      <c r="CM65" s="307">
        <f t="shared" si="17"/>
        <v>0</v>
      </c>
      <c r="CN65" s="307">
        <f t="shared" si="17"/>
        <v>0</v>
      </c>
      <c r="CO65" s="307">
        <f t="shared" si="17"/>
        <v>0</v>
      </c>
      <c r="CP65" s="307">
        <f t="shared" si="17"/>
        <v>0</v>
      </c>
      <c r="CQ65" s="307">
        <f t="shared" si="17"/>
        <v>0</v>
      </c>
      <c r="CR65" s="307">
        <f t="shared" si="17"/>
        <v>0</v>
      </c>
      <c r="CS65" s="307">
        <f t="shared" si="17"/>
        <v>0</v>
      </c>
      <c r="CT65" s="307">
        <f t="shared" si="17"/>
        <v>0</v>
      </c>
      <c r="CU65" s="208"/>
      <c r="CV65" s="208"/>
      <c r="CW65" s="208"/>
      <c r="CX65" s="208"/>
    </row>
    <row r="66" spans="1:102" ht="15" thickBot="1" x14ac:dyDescent="0.35">
      <c r="C66" s="348" t="s">
        <v>20</v>
      </c>
      <c r="D66" s="341"/>
      <c r="E66" s="341"/>
      <c r="F66" s="341"/>
      <c r="G66" s="341" t="s">
        <v>21</v>
      </c>
      <c r="H66" s="341"/>
      <c r="I66" s="341"/>
      <c r="J66" s="341"/>
      <c r="K66" s="341" t="s">
        <v>23</v>
      </c>
      <c r="L66" s="341"/>
      <c r="M66" s="341"/>
      <c r="N66" s="341"/>
      <c r="O66" s="341" t="s">
        <v>22</v>
      </c>
      <c r="P66" s="341"/>
      <c r="Q66" s="341"/>
      <c r="R66" s="341"/>
      <c r="S66" s="341" t="s">
        <v>0</v>
      </c>
      <c r="T66" s="341"/>
      <c r="U66" s="341"/>
      <c r="V66" s="341"/>
      <c r="W66" s="341" t="s">
        <v>1</v>
      </c>
      <c r="X66" s="341"/>
      <c r="Y66" s="341"/>
      <c r="Z66" s="341"/>
      <c r="AA66" s="341" t="s">
        <v>2</v>
      </c>
      <c r="AB66" s="341"/>
      <c r="AC66" s="341"/>
      <c r="AD66" s="341"/>
      <c r="AE66" s="341" t="s">
        <v>3</v>
      </c>
      <c r="AF66" s="341"/>
      <c r="AG66" s="341"/>
      <c r="AH66" s="341"/>
      <c r="AI66" s="341" t="s">
        <v>4</v>
      </c>
      <c r="AJ66" s="341"/>
      <c r="AK66" s="341"/>
      <c r="AL66" s="341"/>
      <c r="AM66" s="341" t="s">
        <v>5</v>
      </c>
      <c r="AN66" s="341"/>
      <c r="AO66" s="341"/>
      <c r="AP66" s="341"/>
      <c r="AQ66" s="341" t="s">
        <v>6</v>
      </c>
      <c r="AR66" s="341"/>
      <c r="AS66" s="341"/>
      <c r="AT66" s="341"/>
      <c r="AU66" s="390" t="s">
        <v>7</v>
      </c>
      <c r="AV66" s="390"/>
      <c r="AW66" s="390"/>
      <c r="AX66" s="390"/>
      <c r="AY66" s="390" t="s">
        <v>8</v>
      </c>
      <c r="AZ66" s="390"/>
      <c r="BA66" s="390"/>
      <c r="BB66" s="390"/>
      <c r="BC66" s="390" t="s">
        <v>9</v>
      </c>
      <c r="BD66" s="390"/>
      <c r="BE66" s="390"/>
      <c r="BF66" s="390"/>
      <c r="BG66" s="341" t="s">
        <v>10</v>
      </c>
      <c r="BH66" s="341"/>
      <c r="BI66" s="341"/>
      <c r="BJ66" s="341"/>
      <c r="BK66" s="341" t="s">
        <v>11</v>
      </c>
      <c r="BL66" s="341"/>
      <c r="BM66" s="341"/>
      <c r="BN66" s="341"/>
      <c r="BO66" s="341" t="s">
        <v>12</v>
      </c>
      <c r="BP66" s="341"/>
      <c r="BQ66" s="341"/>
      <c r="BR66" s="341"/>
      <c r="BS66" s="341" t="s">
        <v>13</v>
      </c>
      <c r="BT66" s="341"/>
      <c r="BU66" s="341"/>
      <c r="BV66" s="341"/>
      <c r="BW66" s="341" t="s">
        <v>14</v>
      </c>
      <c r="BX66" s="341"/>
      <c r="BY66" s="341"/>
      <c r="BZ66" s="341"/>
      <c r="CA66" s="341" t="s">
        <v>15</v>
      </c>
      <c r="CB66" s="341"/>
      <c r="CC66" s="341"/>
      <c r="CD66" s="341"/>
      <c r="CE66" s="341" t="s">
        <v>16</v>
      </c>
      <c r="CF66" s="341"/>
      <c r="CG66" s="341"/>
      <c r="CH66" s="341"/>
      <c r="CI66" s="341" t="s">
        <v>17</v>
      </c>
      <c r="CJ66" s="341"/>
      <c r="CK66" s="341"/>
      <c r="CL66" s="341"/>
      <c r="CM66" s="341" t="s">
        <v>18</v>
      </c>
      <c r="CN66" s="341"/>
      <c r="CO66" s="341"/>
      <c r="CP66" s="341"/>
      <c r="CQ66" s="341" t="s">
        <v>19</v>
      </c>
      <c r="CR66" s="341"/>
      <c r="CS66" s="341"/>
      <c r="CT66" s="342"/>
      <c r="CU66" s="208"/>
      <c r="CV66" s="208"/>
      <c r="CW66" s="208"/>
      <c r="CX66" s="208"/>
    </row>
    <row r="67" spans="1:102" ht="15" thickBot="1" x14ac:dyDescent="0.35">
      <c r="I67" s="189"/>
      <c r="J67" s="189"/>
      <c r="AU67" s="345" t="s">
        <v>38</v>
      </c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7"/>
      <c r="BG67" s="188"/>
      <c r="BH67" s="186"/>
      <c r="BI67" s="186"/>
      <c r="BJ67" s="186"/>
      <c r="CU67" s="208"/>
      <c r="CV67" s="208"/>
      <c r="CW67" s="208"/>
      <c r="CX67" s="208"/>
    </row>
    <row r="68" spans="1:102" ht="15" thickBot="1" x14ac:dyDescent="0.35">
      <c r="C68" s="354" t="s">
        <v>20</v>
      </c>
      <c r="D68" s="343"/>
      <c r="E68" s="343"/>
      <c r="F68" s="343"/>
      <c r="G68" s="343" t="s">
        <v>21</v>
      </c>
      <c r="H68" s="343"/>
      <c r="I68" s="343"/>
      <c r="J68" s="408"/>
      <c r="K68" s="352" t="s">
        <v>23</v>
      </c>
      <c r="L68" s="352"/>
      <c r="M68" s="352"/>
      <c r="N68" s="352"/>
      <c r="O68" s="352" t="s">
        <v>22</v>
      </c>
      <c r="P68" s="352"/>
      <c r="Q68" s="352"/>
      <c r="R68" s="352"/>
      <c r="S68" s="352" t="s">
        <v>0</v>
      </c>
      <c r="T68" s="352"/>
      <c r="U68" s="352"/>
      <c r="V68" s="352"/>
      <c r="W68" s="352" t="s">
        <v>1</v>
      </c>
      <c r="X68" s="352"/>
      <c r="Y68" s="352"/>
      <c r="Z68" s="352"/>
      <c r="AA68" s="352" t="s">
        <v>2</v>
      </c>
      <c r="AB68" s="352"/>
      <c r="AC68" s="352"/>
      <c r="AD68" s="352"/>
      <c r="AE68" s="352" t="s">
        <v>3</v>
      </c>
      <c r="AF68" s="352"/>
      <c r="AG68" s="352"/>
      <c r="AH68" s="352"/>
      <c r="AI68" s="352" t="s">
        <v>4</v>
      </c>
      <c r="AJ68" s="352"/>
      <c r="AK68" s="352"/>
      <c r="AL68" s="352"/>
      <c r="AM68" s="352" t="s">
        <v>5</v>
      </c>
      <c r="AN68" s="352"/>
      <c r="AO68" s="352"/>
      <c r="AP68" s="352"/>
      <c r="AQ68" s="352" t="s">
        <v>6</v>
      </c>
      <c r="AR68" s="352"/>
      <c r="AS68" s="352"/>
      <c r="AT68" s="352"/>
      <c r="AU68" s="352" t="s">
        <v>7</v>
      </c>
      <c r="AV68" s="352"/>
      <c r="AW68" s="352"/>
      <c r="AX68" s="391"/>
      <c r="AY68" s="392" t="s">
        <v>8</v>
      </c>
      <c r="AZ68" s="352"/>
      <c r="BA68" s="352"/>
      <c r="BB68" s="352"/>
      <c r="BC68" s="392" t="s">
        <v>9</v>
      </c>
      <c r="BD68" s="352"/>
      <c r="BE68" s="352"/>
      <c r="BF68" s="352"/>
      <c r="BG68" s="384" t="s">
        <v>10</v>
      </c>
      <c r="BH68" s="343"/>
      <c r="BI68" s="343"/>
      <c r="BJ68" s="344"/>
      <c r="BK68" s="343" t="s">
        <v>11</v>
      </c>
      <c r="BL68" s="343"/>
      <c r="BM68" s="343"/>
      <c r="BN68" s="344"/>
      <c r="BO68" s="343" t="s">
        <v>12</v>
      </c>
      <c r="BP68" s="341"/>
      <c r="BQ68" s="343"/>
      <c r="BR68" s="343"/>
      <c r="BS68" s="343" t="s">
        <v>13</v>
      </c>
      <c r="BT68" s="343"/>
      <c r="BU68" s="343"/>
      <c r="BV68" s="343"/>
      <c r="BW68" s="343" t="s">
        <v>14</v>
      </c>
      <c r="BX68" s="343"/>
      <c r="BY68" s="343"/>
      <c r="BZ68" s="343"/>
      <c r="CA68" s="343" t="s">
        <v>15</v>
      </c>
      <c r="CB68" s="343"/>
      <c r="CC68" s="343"/>
      <c r="CD68" s="343"/>
      <c r="CE68" s="343" t="s">
        <v>16</v>
      </c>
      <c r="CF68" s="343"/>
      <c r="CG68" s="343"/>
      <c r="CH68" s="343"/>
      <c r="CI68" s="343" t="s">
        <v>17</v>
      </c>
      <c r="CJ68" s="343"/>
      <c r="CK68" s="343"/>
      <c r="CL68" s="343"/>
      <c r="CM68" s="343" t="s">
        <v>18</v>
      </c>
      <c r="CN68" s="343"/>
      <c r="CO68" s="343"/>
      <c r="CP68" s="343"/>
      <c r="CQ68" s="343" t="s">
        <v>19</v>
      </c>
      <c r="CR68" s="343"/>
      <c r="CS68" s="343"/>
      <c r="CT68" s="344"/>
      <c r="CU68" s="205" t="s">
        <v>67</v>
      </c>
      <c r="CV68" s="206" t="s">
        <v>68</v>
      </c>
      <c r="CW68" s="207" t="s">
        <v>69</v>
      </c>
      <c r="CX68" s="208"/>
    </row>
    <row r="69" spans="1:102" ht="15.75" hidden="1" customHeight="1" thickBot="1" x14ac:dyDescent="0.35">
      <c r="A69" s="349" t="s">
        <v>25</v>
      </c>
      <c r="B69" s="14" t="s">
        <v>27</v>
      </c>
      <c r="C69" s="25"/>
      <c r="D69" s="26"/>
      <c r="E69" s="27"/>
      <c r="F69" s="27"/>
      <c r="G69" s="25"/>
      <c r="H69" s="26"/>
      <c r="I69" s="27"/>
      <c r="J69" s="31"/>
      <c r="K69" s="32"/>
      <c r="L69" s="26"/>
      <c r="M69" s="27"/>
      <c r="N69" s="30"/>
      <c r="O69" s="25"/>
      <c r="P69" s="26"/>
      <c r="Q69" s="27"/>
      <c r="R69" s="30"/>
      <c r="S69" s="25"/>
      <c r="T69" s="26"/>
      <c r="U69" s="27"/>
      <c r="V69" s="30"/>
      <c r="W69" s="25"/>
      <c r="X69" s="26"/>
      <c r="Y69" s="27"/>
      <c r="Z69" s="30"/>
      <c r="AA69" s="25"/>
      <c r="AB69" s="26"/>
      <c r="AC69" s="27"/>
      <c r="AD69" s="30"/>
      <c r="AE69" s="25"/>
      <c r="AF69" s="26"/>
      <c r="AG69" s="27"/>
      <c r="AH69" s="30"/>
      <c r="AI69" s="25"/>
      <c r="AJ69" s="26"/>
      <c r="AK69" s="27"/>
      <c r="AL69" s="30"/>
      <c r="AM69" s="25"/>
      <c r="AN69" s="26"/>
      <c r="AO69" s="27"/>
      <c r="AP69" s="30"/>
      <c r="AQ69" s="25"/>
      <c r="AR69" s="26"/>
      <c r="AS69" s="27"/>
      <c r="AT69" s="30"/>
      <c r="AU69" s="25"/>
      <c r="AV69" s="26"/>
      <c r="AW69" s="27"/>
      <c r="AX69" s="30"/>
      <c r="AY69" s="32"/>
      <c r="AZ69" s="26"/>
      <c r="BA69" s="27"/>
      <c r="BB69" s="30"/>
      <c r="BC69" s="32"/>
      <c r="BD69" s="26"/>
      <c r="BE69" s="27"/>
      <c r="BF69" s="30"/>
      <c r="BG69" s="25"/>
      <c r="BH69" s="26"/>
      <c r="BI69" s="27"/>
      <c r="BJ69" s="30"/>
      <c r="BK69" s="32"/>
      <c r="BL69" s="26"/>
      <c r="BM69" s="27"/>
      <c r="BN69" s="30"/>
      <c r="BO69" s="32"/>
      <c r="BP69" s="26"/>
      <c r="BQ69" s="27"/>
      <c r="BR69" s="30"/>
      <c r="BS69" s="25"/>
      <c r="BT69" s="26"/>
      <c r="BU69" s="27"/>
      <c r="BV69" s="30"/>
      <c r="BW69" s="25"/>
      <c r="BX69" s="26"/>
      <c r="BY69" s="27"/>
      <c r="BZ69" s="30"/>
      <c r="CA69" s="25"/>
      <c r="CB69" s="26"/>
      <c r="CC69" s="27"/>
      <c r="CD69" s="30"/>
      <c r="CE69" s="25"/>
      <c r="CF69" s="26"/>
      <c r="CG69" s="27"/>
      <c r="CH69" s="30"/>
      <c r="CI69" s="25"/>
      <c r="CJ69" s="26"/>
      <c r="CK69" s="27"/>
      <c r="CL69" s="30"/>
      <c r="CM69" s="25"/>
      <c r="CN69" s="26"/>
      <c r="CO69" s="27"/>
      <c r="CP69" s="30"/>
      <c r="CQ69" s="25"/>
      <c r="CR69" s="26"/>
      <c r="CS69" s="27"/>
      <c r="CT69" s="30"/>
      <c r="CU69" s="209">
        <f>SUM(C69:CT69)/4</f>
        <v>0</v>
      </c>
      <c r="CV69" s="210"/>
      <c r="CW69" s="211"/>
      <c r="CX69" s="208"/>
    </row>
    <row r="70" spans="1:102" ht="15.75" hidden="1" customHeight="1" thickBot="1" x14ac:dyDescent="0.35">
      <c r="A70" s="349"/>
      <c r="B70" s="15" t="s">
        <v>28</v>
      </c>
      <c r="C70" s="8"/>
      <c r="D70" s="9"/>
      <c r="E70" s="6"/>
      <c r="F70" s="7"/>
      <c r="G70" s="34"/>
      <c r="H70" s="9"/>
      <c r="I70" s="6"/>
      <c r="J70" s="35"/>
      <c r="K70" s="34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7"/>
      <c r="AY70" s="34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7"/>
      <c r="BK70" s="34"/>
      <c r="BL70" s="9"/>
      <c r="BM70" s="6"/>
      <c r="BN70" s="7"/>
      <c r="BO70" s="34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212">
        <f t="shared" ref="CU70:CU76" si="18">SUM(C70:CT70)/4</f>
        <v>0</v>
      </c>
      <c r="CV70" s="213"/>
      <c r="CW70" s="211"/>
      <c r="CX70" s="208"/>
    </row>
    <row r="71" spans="1:102" ht="15.75" hidden="1" customHeight="1" thickBot="1" x14ac:dyDescent="0.35">
      <c r="A71" s="349"/>
      <c r="B71" s="15" t="s">
        <v>28</v>
      </c>
      <c r="C71" s="8"/>
      <c r="D71" s="9"/>
      <c r="E71" s="6"/>
      <c r="F71" s="6"/>
      <c r="G71" s="8"/>
      <c r="H71" s="9"/>
      <c r="I71" s="6"/>
      <c r="J71" s="35"/>
      <c r="K71" s="34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7"/>
      <c r="AY71" s="34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7"/>
      <c r="BK71" s="34"/>
      <c r="BL71" s="9"/>
      <c r="BM71" s="6"/>
      <c r="BN71" s="7"/>
      <c r="BO71" s="34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212">
        <f t="shared" si="18"/>
        <v>0</v>
      </c>
      <c r="CV71" s="213"/>
      <c r="CW71" s="211"/>
      <c r="CX71" s="208"/>
    </row>
    <row r="72" spans="1:102" ht="15.75" hidden="1" customHeight="1" thickBot="1" x14ac:dyDescent="0.35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35"/>
      <c r="K72" s="34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7"/>
      <c r="AY72" s="34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7"/>
      <c r="BK72" s="34"/>
      <c r="BL72" s="9"/>
      <c r="BM72" s="6"/>
      <c r="BN72" s="7"/>
      <c r="BO72" s="34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212">
        <f t="shared" si="18"/>
        <v>0</v>
      </c>
      <c r="CV72" s="213"/>
      <c r="CW72" s="211"/>
      <c r="CX72" s="208"/>
    </row>
    <row r="73" spans="1:102" ht="15.75" hidden="1" customHeight="1" thickBot="1" x14ac:dyDescent="0.35">
      <c r="A73" s="349"/>
      <c r="B73" s="15" t="s">
        <v>28</v>
      </c>
      <c r="C73" s="8"/>
      <c r="D73" s="9"/>
      <c r="E73" s="6"/>
      <c r="F73" s="7"/>
      <c r="G73" s="8"/>
      <c r="H73" s="9"/>
      <c r="I73" s="6"/>
      <c r="J73" s="35"/>
      <c r="K73" s="34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7"/>
      <c r="AY73" s="34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7"/>
      <c r="BK73" s="34"/>
      <c r="BL73" s="9"/>
      <c r="BM73" s="6"/>
      <c r="BN73" s="7"/>
      <c r="BO73" s="34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212">
        <f t="shared" si="18"/>
        <v>0</v>
      </c>
      <c r="CV73" s="213"/>
      <c r="CW73" s="211"/>
      <c r="CX73" s="208"/>
    </row>
    <row r="74" spans="1:102" ht="15.75" hidden="1" customHeight="1" thickBot="1" x14ac:dyDescent="0.35">
      <c r="A74" s="349"/>
      <c r="B74" s="15" t="s">
        <v>35</v>
      </c>
      <c r="C74" s="8"/>
      <c r="D74" s="9"/>
      <c r="E74" s="6"/>
      <c r="F74" s="34"/>
      <c r="G74" s="8"/>
      <c r="H74" s="9"/>
      <c r="I74" s="6"/>
      <c r="J74" s="35"/>
      <c r="K74" s="34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34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7"/>
      <c r="BK74" s="34"/>
      <c r="BL74" s="9"/>
      <c r="BM74" s="6"/>
      <c r="BN74" s="7"/>
      <c r="BO74" s="34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212">
        <f t="shared" si="18"/>
        <v>0</v>
      </c>
      <c r="CV74" s="213"/>
      <c r="CW74" s="211"/>
      <c r="CX74" s="214" t="s">
        <v>31</v>
      </c>
    </row>
    <row r="75" spans="1:102" ht="15.75" hidden="1" customHeight="1" thickBot="1" x14ac:dyDescent="0.35">
      <c r="A75" s="349"/>
      <c r="B75" s="22" t="s">
        <v>29</v>
      </c>
      <c r="C75" s="8"/>
      <c r="D75" s="9"/>
      <c r="E75" s="6"/>
      <c r="F75" s="7"/>
      <c r="G75" s="8"/>
      <c r="H75" s="9"/>
      <c r="I75" s="6"/>
      <c r="J75" s="35"/>
      <c r="K75" s="34"/>
      <c r="L75" s="9"/>
      <c r="M75" s="6"/>
      <c r="N75" s="7"/>
      <c r="O75" s="8"/>
      <c r="P75" s="9"/>
      <c r="Q75" s="6"/>
      <c r="R75" s="7"/>
      <c r="S75" s="8"/>
      <c r="T75" s="9"/>
      <c r="U75" s="6"/>
      <c r="V75" s="7"/>
      <c r="W75" s="8"/>
      <c r="X75" s="9"/>
      <c r="Y75" s="6"/>
      <c r="Z75" s="7"/>
      <c r="AA75" s="8"/>
      <c r="AB75" s="9"/>
      <c r="AC75" s="6"/>
      <c r="AD75" s="7"/>
      <c r="AE75" s="8"/>
      <c r="AF75" s="9"/>
      <c r="AG75" s="6"/>
      <c r="AH75" s="7"/>
      <c r="AI75" s="8"/>
      <c r="AJ75" s="9"/>
      <c r="AK75" s="6"/>
      <c r="AL75" s="7"/>
      <c r="AM75" s="8"/>
      <c r="AN75" s="9"/>
      <c r="AO75" s="6"/>
      <c r="AP75" s="7"/>
      <c r="AQ75" s="8"/>
      <c r="AR75" s="9"/>
      <c r="AS75" s="6"/>
      <c r="AT75" s="7"/>
      <c r="AU75" s="8"/>
      <c r="AV75" s="9"/>
      <c r="AW75" s="6"/>
      <c r="AX75" s="7"/>
      <c r="AY75" s="34"/>
      <c r="AZ75" s="9"/>
      <c r="BA75" s="6"/>
      <c r="BB75" s="7"/>
      <c r="BC75" s="34"/>
      <c r="BD75" s="9"/>
      <c r="BE75" s="6"/>
      <c r="BF75" s="7"/>
      <c r="BG75" s="8"/>
      <c r="BH75" s="9"/>
      <c r="BI75" s="6"/>
      <c r="BJ75" s="7"/>
      <c r="BK75" s="34"/>
      <c r="BL75" s="9"/>
      <c r="BM75" s="6"/>
      <c r="BN75" s="7"/>
      <c r="BO75" s="34"/>
      <c r="BP75" s="9"/>
      <c r="BQ75" s="6"/>
      <c r="BR75" s="7"/>
      <c r="BS75" s="8"/>
      <c r="BT75" s="9"/>
      <c r="BU75" s="6"/>
      <c r="BV75" s="7"/>
      <c r="BW75" s="8"/>
      <c r="BX75" s="9"/>
      <c r="BY75" s="6"/>
      <c r="BZ75" s="7"/>
      <c r="CA75" s="8"/>
      <c r="CB75" s="9"/>
      <c r="CC75" s="6"/>
      <c r="CD75" s="7"/>
      <c r="CE75" s="8"/>
      <c r="CF75" s="9"/>
      <c r="CG75" s="6"/>
      <c r="CH75" s="7"/>
      <c r="CI75" s="8"/>
      <c r="CJ75" s="9"/>
      <c r="CK75" s="6"/>
      <c r="CL75" s="7"/>
      <c r="CM75" s="8"/>
      <c r="CN75" s="9"/>
      <c r="CO75" s="6"/>
      <c r="CP75" s="7"/>
      <c r="CQ75" s="8"/>
      <c r="CR75" s="9"/>
      <c r="CS75" s="6"/>
      <c r="CT75" s="7"/>
      <c r="CU75" s="212">
        <f t="shared" si="18"/>
        <v>0</v>
      </c>
      <c r="CV75" s="213"/>
      <c r="CW75" s="211"/>
      <c r="CX75" s="215">
        <f>SUM(CU69:CU76)</f>
        <v>0</v>
      </c>
    </row>
    <row r="76" spans="1:102" ht="15.75" hidden="1" customHeight="1" thickBot="1" x14ac:dyDescent="0.35">
      <c r="A76" s="350"/>
      <c r="B76" s="23" t="s">
        <v>34</v>
      </c>
      <c r="C76" s="36"/>
      <c r="D76" s="37"/>
      <c r="E76" s="38"/>
      <c r="F76" s="39"/>
      <c r="G76" s="36"/>
      <c r="H76" s="37"/>
      <c r="I76" s="79"/>
      <c r="J76" s="42"/>
      <c r="K76" s="43"/>
      <c r="L76" s="37"/>
      <c r="M76" s="38"/>
      <c r="N76" s="39"/>
      <c r="O76" s="36"/>
      <c r="P76" s="37"/>
      <c r="Q76" s="38"/>
      <c r="R76" s="39"/>
      <c r="S76" s="36"/>
      <c r="T76" s="37"/>
      <c r="U76" s="38"/>
      <c r="V76" s="39"/>
      <c r="W76" s="36"/>
      <c r="X76" s="37"/>
      <c r="Y76" s="38"/>
      <c r="Z76" s="39"/>
      <c r="AA76" s="36"/>
      <c r="AB76" s="37"/>
      <c r="AC76" s="38"/>
      <c r="AD76" s="39"/>
      <c r="AE76" s="36"/>
      <c r="AF76" s="37"/>
      <c r="AG76" s="38"/>
      <c r="AH76" s="39"/>
      <c r="AI76" s="36"/>
      <c r="AJ76" s="37"/>
      <c r="AK76" s="38"/>
      <c r="AL76" s="39"/>
      <c r="AM76" s="36"/>
      <c r="AN76" s="37"/>
      <c r="AO76" s="38"/>
      <c r="AP76" s="39"/>
      <c r="AQ76" s="36"/>
      <c r="AR76" s="37"/>
      <c r="AS76" s="38"/>
      <c r="AT76" s="39"/>
      <c r="AU76" s="36"/>
      <c r="AV76" s="37"/>
      <c r="AW76" s="38"/>
      <c r="AX76" s="39"/>
      <c r="AY76" s="48"/>
      <c r="AZ76" s="45"/>
      <c r="BA76" s="79"/>
      <c r="BB76" s="52"/>
      <c r="BC76" s="48"/>
      <c r="BD76" s="45"/>
      <c r="BE76" s="79"/>
      <c r="BF76" s="52"/>
      <c r="BG76" s="50"/>
      <c r="BH76" s="45"/>
      <c r="BI76" s="79"/>
      <c r="BJ76" s="52"/>
      <c r="BK76" s="48"/>
      <c r="BL76" s="45"/>
      <c r="BM76" s="79"/>
      <c r="BN76" s="52"/>
      <c r="BO76" s="48"/>
      <c r="BP76" s="45"/>
      <c r="BQ76" s="79"/>
      <c r="BR76" s="52"/>
      <c r="BS76" s="50"/>
      <c r="BT76" s="45"/>
      <c r="BU76" s="79"/>
      <c r="BV76" s="52"/>
      <c r="BW76" s="50"/>
      <c r="BX76" s="45"/>
      <c r="BY76" s="79"/>
      <c r="BZ76" s="52"/>
      <c r="CA76" s="50"/>
      <c r="CB76" s="45"/>
      <c r="CC76" s="79"/>
      <c r="CD76" s="52"/>
      <c r="CE76" s="50"/>
      <c r="CF76" s="45"/>
      <c r="CG76" s="79"/>
      <c r="CH76" s="52"/>
      <c r="CI76" s="50"/>
      <c r="CJ76" s="45"/>
      <c r="CK76" s="79"/>
      <c r="CL76" s="52"/>
      <c r="CM76" s="50"/>
      <c r="CN76" s="45"/>
      <c r="CO76" s="79"/>
      <c r="CP76" s="52"/>
      <c r="CQ76" s="50"/>
      <c r="CR76" s="45"/>
      <c r="CS76" s="79"/>
      <c r="CT76" s="52"/>
      <c r="CU76" s="212">
        <f t="shared" si="18"/>
        <v>0</v>
      </c>
      <c r="CV76" s="213"/>
      <c r="CW76" s="211"/>
      <c r="CX76" s="208"/>
    </row>
    <row r="77" spans="1:102" x14ac:dyDescent="0.3">
      <c r="A77" s="351" t="s">
        <v>100</v>
      </c>
      <c r="B77" s="77" t="s">
        <v>27</v>
      </c>
      <c r="C77" s="8"/>
      <c r="D77" s="8"/>
      <c r="E77" s="263"/>
      <c r="F77" s="34"/>
      <c r="G77" s="8"/>
      <c r="H77" s="8"/>
      <c r="I77" s="133"/>
      <c r="J77" s="134"/>
      <c r="K77" s="34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78"/>
      <c r="AY77" s="25"/>
      <c r="AZ77" s="26"/>
      <c r="BA77" s="80"/>
      <c r="BB77" s="81"/>
      <c r="BC77" s="32"/>
      <c r="BD77" s="26"/>
      <c r="BE77" s="80"/>
      <c r="BF77" s="83"/>
      <c r="BG77" s="32"/>
      <c r="BH77" s="26"/>
      <c r="BI77" s="80"/>
      <c r="BJ77" s="81"/>
      <c r="BK77" s="32"/>
      <c r="BL77" s="26"/>
      <c r="BM77" s="80"/>
      <c r="BN77" s="81"/>
      <c r="BO77" s="32"/>
      <c r="BP77" s="26"/>
      <c r="BQ77" s="80"/>
      <c r="BR77" s="81"/>
      <c r="BS77" s="25"/>
      <c r="BT77" s="26"/>
      <c r="BU77" s="80"/>
      <c r="BV77" s="81"/>
      <c r="BW77" s="25"/>
      <c r="BX77" s="26"/>
      <c r="BY77" s="80"/>
      <c r="BZ77" s="81"/>
      <c r="CA77" s="25"/>
      <c r="CB77" s="26"/>
      <c r="CC77" s="80"/>
      <c r="CD77" s="81"/>
      <c r="CE77" s="25"/>
      <c r="CF77" s="26"/>
      <c r="CG77" s="80"/>
      <c r="CH77" s="81"/>
      <c r="CI77" s="25"/>
      <c r="CJ77" s="26"/>
      <c r="CK77" s="80"/>
      <c r="CL77" s="81"/>
      <c r="CM77" s="25"/>
      <c r="CN77" s="26"/>
      <c r="CO77" s="80"/>
      <c r="CP77" s="81"/>
      <c r="CQ77" s="25"/>
      <c r="CR77" s="26"/>
      <c r="CS77" s="80"/>
      <c r="CT77" s="81"/>
      <c r="CU77" s="216">
        <f>SUM(C77:BJ77)/4</f>
        <v>0</v>
      </c>
      <c r="CV77" s="217">
        <f>SUM(BK77:CT77)/4</f>
        <v>0</v>
      </c>
      <c r="CW77" s="218">
        <f>SUM(CU77:CV77)</f>
        <v>0</v>
      </c>
      <c r="CX77" s="208"/>
    </row>
    <row r="78" spans="1:102" x14ac:dyDescent="0.3">
      <c r="A78" s="351"/>
      <c r="B78" s="19" t="s">
        <v>28</v>
      </c>
      <c r="C78" s="8"/>
      <c r="D78" s="9"/>
      <c r="E78" s="138"/>
      <c r="F78" s="53"/>
      <c r="G78" s="8"/>
      <c r="H78" s="7"/>
      <c r="I78" s="262"/>
      <c r="J78" s="54"/>
      <c r="K78" s="34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3"/>
      <c r="AY78" s="34"/>
      <c r="AZ78" s="9"/>
      <c r="BA78" s="6"/>
      <c r="BB78" s="53"/>
      <c r="BC78" s="34"/>
      <c r="BD78" s="9"/>
      <c r="BE78" s="6"/>
      <c r="BF78" s="54"/>
      <c r="BG78" s="34"/>
      <c r="BH78" s="9"/>
      <c r="BI78" s="6"/>
      <c r="BJ78" s="53"/>
      <c r="BK78" s="34"/>
      <c r="BL78" s="9"/>
      <c r="BM78" s="6"/>
      <c r="BN78" s="53"/>
      <c r="BO78" s="34"/>
      <c r="BP78" s="9"/>
      <c r="BQ78" s="6"/>
      <c r="BR78" s="53"/>
      <c r="BS78" s="8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ref="CU78:CU85" si="19">SUM(C78:BJ78)/4</f>
        <v>0</v>
      </c>
      <c r="CV78" s="217">
        <f t="shared" ref="CV78:CV85" si="20">SUM(BK78:CT78)/4</f>
        <v>0</v>
      </c>
      <c r="CW78" s="219">
        <f t="shared" ref="CW78:CW85" si="21">SUM(CU78:CV78)</f>
        <v>0</v>
      </c>
      <c r="CX78" s="220" t="s">
        <v>99</v>
      </c>
    </row>
    <row r="79" spans="1:102" x14ac:dyDescent="0.3">
      <c r="A79" s="349"/>
      <c r="B79" s="19" t="s">
        <v>28</v>
      </c>
      <c r="C79" s="8"/>
      <c r="D79" s="9"/>
      <c r="E79" s="138"/>
      <c r="F79" s="53"/>
      <c r="G79" s="8"/>
      <c r="H79" s="7"/>
      <c r="I79" s="262"/>
      <c r="J79" s="54"/>
      <c r="K79" s="34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3"/>
      <c r="AY79" s="34"/>
      <c r="AZ79" s="9"/>
      <c r="BA79" s="6"/>
      <c r="BB79" s="53"/>
      <c r="BC79" s="34"/>
      <c r="BD79" s="9"/>
      <c r="BE79" s="6"/>
      <c r="BF79" s="54"/>
      <c r="BG79" s="34"/>
      <c r="BH79" s="9"/>
      <c r="BI79" s="6"/>
      <c r="BJ79" s="53"/>
      <c r="BK79" s="34"/>
      <c r="BL79" s="9"/>
      <c r="BM79" s="6"/>
      <c r="BN79" s="53"/>
      <c r="BO79" s="34"/>
      <c r="BP79" s="9"/>
      <c r="BQ79" s="6"/>
      <c r="BR79" s="53"/>
      <c r="BS79" s="8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19"/>
        <v>0</v>
      </c>
      <c r="CV79" s="217">
        <f t="shared" si="20"/>
        <v>0</v>
      </c>
      <c r="CW79" s="218">
        <f t="shared" si="21"/>
        <v>0</v>
      </c>
      <c r="CX79" s="222">
        <f>SUM(CW77:CW85)</f>
        <v>12</v>
      </c>
    </row>
    <row r="80" spans="1:102" x14ac:dyDescent="0.3">
      <c r="A80" s="349"/>
      <c r="B80" s="19" t="s">
        <v>28</v>
      </c>
      <c r="C80" s="8"/>
      <c r="D80" s="9"/>
      <c r="E80" s="138"/>
      <c r="F80" s="53"/>
      <c r="G80" s="8"/>
      <c r="H80" s="7"/>
      <c r="I80" s="262"/>
      <c r="J80" s="54"/>
      <c r="K80" s="34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34"/>
      <c r="AZ80" s="9"/>
      <c r="BA80" s="6"/>
      <c r="BB80" s="53"/>
      <c r="BC80" s="34"/>
      <c r="BD80" s="9"/>
      <c r="BE80" s="6"/>
      <c r="BF80" s="54"/>
      <c r="BG80" s="34"/>
      <c r="BH80" s="9"/>
      <c r="BI80" s="6"/>
      <c r="BJ80" s="53"/>
      <c r="BK80" s="34"/>
      <c r="BL80" s="9"/>
      <c r="BM80" s="6"/>
      <c r="BN80" s="53"/>
      <c r="BO80" s="34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19"/>
        <v>0</v>
      </c>
      <c r="CV80" s="217">
        <f t="shared" si="20"/>
        <v>0</v>
      </c>
      <c r="CW80" s="218">
        <f t="shared" si="21"/>
        <v>0</v>
      </c>
    </row>
    <row r="81" spans="1:102" x14ac:dyDescent="0.3">
      <c r="A81" s="349"/>
      <c r="B81" s="19" t="s">
        <v>28</v>
      </c>
      <c r="C81" s="8"/>
      <c r="D81" s="9"/>
      <c r="E81" s="138"/>
      <c r="F81" s="53"/>
      <c r="G81" s="8"/>
      <c r="H81" s="7"/>
      <c r="I81" s="262"/>
      <c r="J81" s="54"/>
      <c r="K81" s="34"/>
      <c r="L81" s="9"/>
      <c r="M81" s="6"/>
      <c r="N81" s="53"/>
      <c r="O81" s="8"/>
      <c r="P81" s="9"/>
      <c r="Q81" s="6"/>
      <c r="R81" s="53"/>
      <c r="S81" s="8"/>
      <c r="T81" s="9"/>
      <c r="U81" s="6"/>
      <c r="V81" s="53"/>
      <c r="W81" s="8"/>
      <c r="X81" s="9"/>
      <c r="Y81" s="6"/>
      <c r="Z81" s="53"/>
      <c r="AA81" s="8"/>
      <c r="AB81" s="9"/>
      <c r="AC81" s="6"/>
      <c r="AD81" s="53"/>
      <c r="AE81" s="8"/>
      <c r="AF81" s="9"/>
      <c r="AG81" s="6"/>
      <c r="AH81" s="53"/>
      <c r="AI81" s="8"/>
      <c r="AJ81" s="9"/>
      <c r="AK81" s="6"/>
      <c r="AL81" s="53"/>
      <c r="AM81" s="8"/>
      <c r="AN81" s="9"/>
      <c r="AO81" s="6"/>
      <c r="AP81" s="53"/>
      <c r="AQ81" s="8"/>
      <c r="AR81" s="9"/>
      <c r="AS81" s="6"/>
      <c r="AT81" s="53"/>
      <c r="AU81" s="8"/>
      <c r="AV81" s="9"/>
      <c r="AW81" s="6"/>
      <c r="AX81" s="53"/>
      <c r="AY81" s="34"/>
      <c r="AZ81" s="9"/>
      <c r="BA81" s="6"/>
      <c r="BB81" s="53"/>
      <c r="BC81" s="34"/>
      <c r="BD81" s="9"/>
      <c r="BE81" s="6"/>
      <c r="BF81" s="54"/>
      <c r="BG81" s="34"/>
      <c r="BH81" s="9"/>
      <c r="BI81" s="6"/>
      <c r="BJ81" s="53"/>
      <c r="BK81" s="34"/>
      <c r="BL81" s="9"/>
      <c r="BM81" s="6"/>
      <c r="BN81" s="53"/>
      <c r="BO81" s="34"/>
      <c r="BP81" s="9"/>
      <c r="BQ81" s="6"/>
      <c r="BR81" s="53"/>
      <c r="BS81" s="8"/>
      <c r="BT81" s="9"/>
      <c r="BU81" s="6"/>
      <c r="BV81" s="53"/>
      <c r="BW81" s="8"/>
      <c r="BX81" s="9"/>
      <c r="BY81" s="6"/>
      <c r="BZ81" s="53"/>
      <c r="CA81" s="8"/>
      <c r="CB81" s="9"/>
      <c r="CC81" s="6"/>
      <c r="CD81" s="53"/>
      <c r="CE81" s="8"/>
      <c r="CF81" s="9"/>
      <c r="CG81" s="6"/>
      <c r="CH81" s="53"/>
      <c r="CI81" s="8"/>
      <c r="CJ81" s="9"/>
      <c r="CK81" s="6"/>
      <c r="CL81" s="53"/>
      <c r="CM81" s="8"/>
      <c r="CN81" s="9"/>
      <c r="CO81" s="6"/>
      <c r="CP81" s="53"/>
      <c r="CQ81" s="8"/>
      <c r="CR81" s="9"/>
      <c r="CS81" s="6"/>
      <c r="CT81" s="53"/>
      <c r="CU81" s="216">
        <f t="shared" si="19"/>
        <v>0</v>
      </c>
      <c r="CV81" s="217">
        <f t="shared" si="20"/>
        <v>0</v>
      </c>
      <c r="CW81" s="218">
        <f t="shared" si="21"/>
        <v>0</v>
      </c>
    </row>
    <row r="82" spans="1:102" x14ac:dyDescent="0.3">
      <c r="A82" s="349"/>
      <c r="B82" s="19" t="s">
        <v>35</v>
      </c>
      <c r="C82" s="8"/>
      <c r="D82" s="9"/>
      <c r="E82" s="6"/>
      <c r="F82" s="7"/>
      <c r="G82" s="8"/>
      <c r="H82" s="7"/>
      <c r="I82" s="34"/>
      <c r="J82" s="35"/>
      <c r="K82" s="34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34"/>
      <c r="AZ82" s="9"/>
      <c r="BA82" s="6"/>
      <c r="BB82" s="7"/>
      <c r="BC82" s="34"/>
      <c r="BD82" s="9"/>
      <c r="BE82" s="6"/>
      <c r="BF82" s="35"/>
      <c r="BG82" s="34"/>
      <c r="BH82" s="9"/>
      <c r="BI82" s="6"/>
      <c r="BJ82" s="7"/>
      <c r="BK82" s="34"/>
      <c r="BL82" s="9"/>
      <c r="BM82" s="6"/>
      <c r="BN82" s="7"/>
      <c r="BO82" s="34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19"/>
        <v>0</v>
      </c>
      <c r="CV82" s="217">
        <f t="shared" si="20"/>
        <v>0</v>
      </c>
      <c r="CW82" s="218">
        <f t="shared" si="21"/>
        <v>0</v>
      </c>
    </row>
    <row r="83" spans="1:102" x14ac:dyDescent="0.3">
      <c r="A83" s="349"/>
      <c r="B83" s="20" t="s">
        <v>108</v>
      </c>
      <c r="C83" s="8"/>
      <c r="D83" s="9"/>
      <c r="E83" s="6"/>
      <c r="F83" s="7"/>
      <c r="G83" s="8"/>
      <c r="H83" s="7"/>
      <c r="I83" s="34"/>
      <c r="J83" s="35"/>
      <c r="K83" s="34"/>
      <c r="L83" s="9"/>
      <c r="M83" s="6"/>
      <c r="N83" s="7"/>
      <c r="O83" s="8"/>
      <c r="P83" s="9"/>
      <c r="Q83" s="6"/>
      <c r="R83" s="7"/>
      <c r="S83" s="8"/>
      <c r="T83" s="9"/>
      <c r="U83" s="6"/>
      <c r="V83" s="7"/>
      <c r="W83" s="8"/>
      <c r="X83" s="9"/>
      <c r="Y83" s="6"/>
      <c r="Z83" s="7"/>
      <c r="AA83" s="8"/>
      <c r="AB83" s="9"/>
      <c r="AC83" s="6"/>
      <c r="AD83" s="7"/>
      <c r="AE83" s="8"/>
      <c r="AF83" s="9"/>
      <c r="AG83" s="6"/>
      <c r="AH83" s="7"/>
      <c r="AI83" s="8"/>
      <c r="AJ83" s="9"/>
      <c r="AK83" s="6"/>
      <c r="AL83" s="7"/>
      <c r="AM83" s="8"/>
      <c r="AN83" s="9"/>
      <c r="AO83" s="6"/>
      <c r="AP83" s="7"/>
      <c r="AQ83" s="8"/>
      <c r="AR83" s="9"/>
      <c r="AS83" s="6"/>
      <c r="AT83" s="7"/>
      <c r="AU83" s="8"/>
      <c r="AV83" s="9"/>
      <c r="AW83" s="6"/>
      <c r="AX83" s="7"/>
      <c r="AY83" s="34"/>
      <c r="AZ83" s="9"/>
      <c r="BA83" s="6"/>
      <c r="BB83" s="7"/>
      <c r="BC83" s="34"/>
      <c r="BD83" s="9"/>
      <c r="BE83" s="6"/>
      <c r="BF83" s="35"/>
      <c r="BG83" s="34"/>
      <c r="BH83" s="9"/>
      <c r="BI83" s="6"/>
      <c r="BJ83" s="7"/>
      <c r="BK83" s="34"/>
      <c r="BL83" s="9"/>
      <c r="BM83" s="6"/>
      <c r="BN83" s="7"/>
      <c r="BO83" s="34"/>
      <c r="BP83" s="9"/>
      <c r="BQ83" s="6"/>
      <c r="BR83" s="7"/>
      <c r="BS83" s="8"/>
      <c r="BT83" s="9"/>
      <c r="BU83" s="6"/>
      <c r="BV83" s="7"/>
      <c r="BW83" s="8"/>
      <c r="BX83" s="9"/>
      <c r="BY83" s="6"/>
      <c r="BZ83" s="7"/>
      <c r="CA83" s="8"/>
      <c r="CB83" s="9"/>
      <c r="CC83" s="6"/>
      <c r="CD83" s="7"/>
      <c r="CE83" s="8"/>
      <c r="CF83" s="9"/>
      <c r="CG83" s="6"/>
      <c r="CH83" s="7"/>
      <c r="CI83" s="8"/>
      <c r="CJ83" s="9"/>
      <c r="CK83" s="6"/>
      <c r="CL83" s="7"/>
      <c r="CM83" s="8"/>
      <c r="CN83" s="9"/>
      <c r="CO83" s="6"/>
      <c r="CP83" s="7"/>
      <c r="CQ83" s="8"/>
      <c r="CR83" s="9"/>
      <c r="CS83" s="6"/>
      <c r="CT83" s="7"/>
      <c r="CU83" s="216">
        <f t="shared" si="19"/>
        <v>0</v>
      </c>
      <c r="CV83" s="217">
        <f t="shared" si="20"/>
        <v>0</v>
      </c>
      <c r="CW83" s="218">
        <f t="shared" si="21"/>
        <v>0</v>
      </c>
    </row>
    <row r="84" spans="1:102" ht="15" thickBot="1" x14ac:dyDescent="0.35">
      <c r="A84" s="349"/>
      <c r="B84" s="20" t="s">
        <v>109</v>
      </c>
      <c r="C84" s="8"/>
      <c r="D84" s="9"/>
      <c r="E84" s="6"/>
      <c r="F84" s="7"/>
      <c r="G84" s="8"/>
      <c r="H84" s="64"/>
      <c r="I84" s="34"/>
      <c r="J84" s="35"/>
      <c r="K84" s="34"/>
      <c r="L84" s="9"/>
      <c r="M84" s="6"/>
      <c r="N84" s="7"/>
      <c r="O84" s="8"/>
      <c r="P84" s="9"/>
      <c r="Q84" s="6"/>
      <c r="R84" s="7"/>
      <c r="S84" s="8"/>
      <c r="T84" s="9"/>
      <c r="U84" s="6"/>
      <c r="V84" s="7"/>
      <c r="W84" s="8"/>
      <c r="X84" s="9"/>
      <c r="Y84" s="6"/>
      <c r="Z84" s="7"/>
      <c r="AA84" s="8"/>
      <c r="AB84" s="9"/>
      <c r="AC84" s="6"/>
      <c r="AD84" s="7"/>
      <c r="AE84" s="8"/>
      <c r="AF84" s="9"/>
      <c r="AG84" s="6"/>
      <c r="AH84" s="7"/>
      <c r="AI84" s="8"/>
      <c r="AJ84" s="9"/>
      <c r="AK84" s="6"/>
      <c r="AL84" s="7"/>
      <c r="AM84" s="8"/>
      <c r="AN84" s="9"/>
      <c r="AO84" s="6"/>
      <c r="AP84" s="7"/>
      <c r="AQ84" s="8"/>
      <c r="AR84" s="9"/>
      <c r="AS84" s="6"/>
      <c r="AT84" s="7"/>
      <c r="AU84" s="8"/>
      <c r="AV84" s="9"/>
      <c r="AW84" s="6"/>
      <c r="AX84" s="7"/>
      <c r="AY84" s="34"/>
      <c r="AZ84" s="9"/>
      <c r="BA84" s="6"/>
      <c r="BB84" s="7"/>
      <c r="BC84" s="34"/>
      <c r="BD84" s="9"/>
      <c r="BE84" s="6"/>
      <c r="BF84" s="35"/>
      <c r="BG84" s="34"/>
      <c r="BH84" s="9"/>
      <c r="BI84" s="6"/>
      <c r="BJ84" s="7"/>
      <c r="BK84" s="34"/>
      <c r="BL84" s="9"/>
      <c r="BM84" s="6"/>
      <c r="BN84" s="7"/>
      <c r="BO84" s="34"/>
      <c r="BP84" s="9"/>
      <c r="BQ84" s="6"/>
      <c r="BR84" s="7"/>
      <c r="BS84" s="8"/>
      <c r="BT84" s="9"/>
      <c r="BU84" s="6"/>
      <c r="BV84" s="7"/>
      <c r="BW84" s="8"/>
      <c r="BX84" s="9"/>
      <c r="BY84" s="6"/>
      <c r="BZ84" s="7"/>
      <c r="CA84" s="8"/>
      <c r="CB84" s="9"/>
      <c r="CC84" s="6"/>
      <c r="CD84" s="7"/>
      <c r="CE84" s="8"/>
      <c r="CF84" s="9"/>
      <c r="CG84" s="6"/>
      <c r="CH84" s="7"/>
      <c r="CI84" s="8"/>
      <c r="CJ84" s="9"/>
      <c r="CK84" s="6"/>
      <c r="CL84" s="7"/>
      <c r="CM84" s="8"/>
      <c r="CN84" s="9"/>
      <c r="CO84" s="6"/>
      <c r="CP84" s="7"/>
      <c r="CQ84" s="8"/>
      <c r="CR84" s="9"/>
      <c r="CS84" s="6"/>
      <c r="CT84" s="7"/>
      <c r="CU84" s="225">
        <f t="shared" si="19"/>
        <v>0</v>
      </c>
      <c r="CV84" s="217">
        <f t="shared" si="20"/>
        <v>0</v>
      </c>
      <c r="CW84" s="204">
        <f t="shared" si="21"/>
        <v>0</v>
      </c>
      <c r="CX84" s="208"/>
    </row>
    <row r="85" spans="1:102" ht="15" thickBot="1" x14ac:dyDescent="0.35">
      <c r="B85" s="21" t="s">
        <v>106</v>
      </c>
      <c r="C85" s="55"/>
      <c r="D85" s="56"/>
      <c r="E85" s="57"/>
      <c r="F85" s="58"/>
      <c r="G85" s="55"/>
      <c r="H85" s="58"/>
      <c r="I85" s="264"/>
      <c r="J85" s="125"/>
      <c r="K85" s="43">
        <v>1</v>
      </c>
      <c r="L85" s="37">
        <v>1</v>
      </c>
      <c r="M85" s="38">
        <v>1</v>
      </c>
      <c r="N85" s="39">
        <v>1</v>
      </c>
      <c r="O85" s="36">
        <v>1</v>
      </c>
      <c r="P85" s="37">
        <v>1</v>
      </c>
      <c r="Q85" s="38">
        <v>1</v>
      </c>
      <c r="R85" s="39">
        <v>1</v>
      </c>
      <c r="S85" s="36">
        <v>1</v>
      </c>
      <c r="T85" s="37">
        <v>1</v>
      </c>
      <c r="U85" s="38">
        <v>1</v>
      </c>
      <c r="V85" s="39">
        <v>1</v>
      </c>
      <c r="W85" s="36">
        <v>1</v>
      </c>
      <c r="X85" s="37">
        <v>1</v>
      </c>
      <c r="Y85" s="38">
        <v>1</v>
      </c>
      <c r="Z85" s="39">
        <v>1</v>
      </c>
      <c r="AA85" s="36">
        <v>1</v>
      </c>
      <c r="AB85" s="37">
        <v>1</v>
      </c>
      <c r="AC85" s="38">
        <v>1</v>
      </c>
      <c r="AD85" s="39">
        <v>1</v>
      </c>
      <c r="AE85" s="36">
        <v>1</v>
      </c>
      <c r="AF85" s="37">
        <v>1</v>
      </c>
      <c r="AG85" s="38">
        <v>1</v>
      </c>
      <c r="AH85" s="39">
        <v>1</v>
      </c>
      <c r="AI85" s="36">
        <v>1</v>
      </c>
      <c r="AJ85" s="37">
        <v>1</v>
      </c>
      <c r="AK85" s="38">
        <v>1</v>
      </c>
      <c r="AL85" s="39">
        <v>1</v>
      </c>
      <c r="AM85" s="36">
        <v>1</v>
      </c>
      <c r="AN85" s="37">
        <v>1</v>
      </c>
      <c r="AO85" s="38">
        <v>1</v>
      </c>
      <c r="AP85" s="39">
        <v>1</v>
      </c>
      <c r="AQ85" s="36">
        <v>1</v>
      </c>
      <c r="AR85" s="37">
        <v>1</v>
      </c>
      <c r="AS85" s="38">
        <v>1</v>
      </c>
      <c r="AT85" s="39">
        <v>1</v>
      </c>
      <c r="AU85" s="36">
        <v>1</v>
      </c>
      <c r="AV85" s="37">
        <v>1</v>
      </c>
      <c r="AW85" s="38">
        <v>1</v>
      </c>
      <c r="AX85" s="39">
        <v>1</v>
      </c>
      <c r="AY85" s="43">
        <v>1</v>
      </c>
      <c r="AZ85" s="37">
        <v>1</v>
      </c>
      <c r="BA85" s="38">
        <v>1</v>
      </c>
      <c r="BB85" s="39">
        <v>1</v>
      </c>
      <c r="BC85" s="36">
        <v>1</v>
      </c>
      <c r="BD85" s="37">
        <v>1</v>
      </c>
      <c r="BE85" s="38">
        <v>1</v>
      </c>
      <c r="BF85" s="42">
        <v>1</v>
      </c>
      <c r="BG85" s="43"/>
      <c r="BH85" s="37"/>
      <c r="BI85" s="38"/>
      <c r="BJ85" s="39"/>
      <c r="BK85" s="60"/>
      <c r="BL85" s="56"/>
      <c r="BM85" s="57"/>
      <c r="BN85" s="58"/>
      <c r="BO85" s="60"/>
      <c r="BP85" s="56"/>
      <c r="BQ85" s="57"/>
      <c r="BR85" s="58"/>
      <c r="BS85" s="55"/>
      <c r="BT85" s="56"/>
      <c r="BU85" s="57"/>
      <c r="BV85" s="58"/>
      <c r="BW85" s="55"/>
      <c r="BX85" s="56"/>
      <c r="BY85" s="57"/>
      <c r="BZ85" s="58"/>
      <c r="CA85" s="55"/>
      <c r="CB85" s="56"/>
      <c r="CC85" s="57"/>
      <c r="CD85" s="58"/>
      <c r="CE85" s="55"/>
      <c r="CF85" s="56"/>
      <c r="CG85" s="57"/>
      <c r="CH85" s="58"/>
      <c r="CI85" s="55"/>
      <c r="CJ85" s="56"/>
      <c r="CK85" s="57"/>
      <c r="CL85" s="58"/>
      <c r="CM85" s="55"/>
      <c r="CN85" s="56"/>
      <c r="CO85" s="57"/>
      <c r="CP85" s="58"/>
      <c r="CQ85" s="55"/>
      <c r="CR85" s="56"/>
      <c r="CS85" s="57"/>
      <c r="CT85" s="58"/>
      <c r="CU85" s="225">
        <f t="shared" si="19"/>
        <v>12</v>
      </c>
      <c r="CV85" s="217">
        <f t="shared" si="20"/>
        <v>0</v>
      </c>
      <c r="CW85" s="204">
        <f t="shared" si="21"/>
        <v>12</v>
      </c>
      <c r="CX85" s="208"/>
    </row>
    <row r="86" spans="1:102" x14ac:dyDescent="0.3">
      <c r="B86" s="183" t="s">
        <v>59</v>
      </c>
      <c r="C86" s="307">
        <f t="shared" ref="C86:BN86" si="22" xml:space="preserve"> SUM(C69:C85)</f>
        <v>0</v>
      </c>
      <c r="D86" s="307">
        <f t="shared" si="22"/>
        <v>0</v>
      </c>
      <c r="E86" s="307">
        <f t="shared" si="22"/>
        <v>0</v>
      </c>
      <c r="F86" s="307">
        <f t="shared" si="22"/>
        <v>0</v>
      </c>
      <c r="G86" s="307">
        <f t="shared" si="22"/>
        <v>0</v>
      </c>
      <c r="H86" s="307">
        <f t="shared" si="22"/>
        <v>0</v>
      </c>
      <c r="I86" s="309">
        <f t="shared" si="22"/>
        <v>0</v>
      </c>
      <c r="J86" s="309">
        <f t="shared" si="22"/>
        <v>0</v>
      </c>
      <c r="K86" s="307">
        <f t="shared" si="22"/>
        <v>1</v>
      </c>
      <c r="L86" s="307">
        <f t="shared" si="22"/>
        <v>1</v>
      </c>
      <c r="M86" s="307">
        <f t="shared" si="22"/>
        <v>1</v>
      </c>
      <c r="N86" s="307">
        <f t="shared" si="22"/>
        <v>1</v>
      </c>
      <c r="O86" s="307">
        <f t="shared" si="22"/>
        <v>1</v>
      </c>
      <c r="P86" s="307">
        <f t="shared" si="22"/>
        <v>1</v>
      </c>
      <c r="Q86" s="307">
        <f t="shared" si="22"/>
        <v>1</v>
      </c>
      <c r="R86" s="307">
        <f t="shared" si="22"/>
        <v>1</v>
      </c>
      <c r="S86" s="307">
        <f t="shared" si="22"/>
        <v>1</v>
      </c>
      <c r="T86" s="307">
        <f t="shared" si="22"/>
        <v>1</v>
      </c>
      <c r="U86" s="307">
        <f t="shared" si="22"/>
        <v>1</v>
      </c>
      <c r="V86" s="307">
        <f t="shared" si="22"/>
        <v>1</v>
      </c>
      <c r="W86" s="307">
        <f t="shared" si="22"/>
        <v>1</v>
      </c>
      <c r="X86" s="307">
        <f t="shared" si="22"/>
        <v>1</v>
      </c>
      <c r="Y86" s="307">
        <f t="shared" si="22"/>
        <v>1</v>
      </c>
      <c r="Z86" s="307">
        <f t="shared" si="22"/>
        <v>1</v>
      </c>
      <c r="AA86" s="307">
        <f t="shared" si="22"/>
        <v>1</v>
      </c>
      <c r="AB86" s="307">
        <f t="shared" si="22"/>
        <v>1</v>
      </c>
      <c r="AC86" s="307">
        <f t="shared" si="22"/>
        <v>1</v>
      </c>
      <c r="AD86" s="307">
        <f t="shared" si="22"/>
        <v>1</v>
      </c>
      <c r="AE86" s="307">
        <f t="shared" si="22"/>
        <v>1</v>
      </c>
      <c r="AF86" s="307">
        <f t="shared" si="22"/>
        <v>1</v>
      </c>
      <c r="AG86" s="307">
        <f t="shared" si="22"/>
        <v>1</v>
      </c>
      <c r="AH86" s="307">
        <f t="shared" si="22"/>
        <v>1</v>
      </c>
      <c r="AI86" s="307">
        <f t="shared" si="22"/>
        <v>1</v>
      </c>
      <c r="AJ86" s="307">
        <f t="shared" si="22"/>
        <v>1</v>
      </c>
      <c r="AK86" s="307">
        <f t="shared" si="22"/>
        <v>1</v>
      </c>
      <c r="AL86" s="307">
        <f t="shared" si="22"/>
        <v>1</v>
      </c>
      <c r="AM86" s="307">
        <f t="shared" si="22"/>
        <v>1</v>
      </c>
      <c r="AN86" s="307">
        <f t="shared" si="22"/>
        <v>1</v>
      </c>
      <c r="AO86" s="307">
        <f t="shared" si="22"/>
        <v>1</v>
      </c>
      <c r="AP86" s="307">
        <f t="shared" si="22"/>
        <v>1</v>
      </c>
      <c r="AQ86" s="307">
        <f t="shared" si="22"/>
        <v>1</v>
      </c>
      <c r="AR86" s="307">
        <f t="shared" si="22"/>
        <v>1</v>
      </c>
      <c r="AS86" s="307">
        <f t="shared" si="22"/>
        <v>1</v>
      </c>
      <c r="AT86" s="307">
        <f t="shared" si="22"/>
        <v>1</v>
      </c>
      <c r="AU86" s="307">
        <f t="shared" si="22"/>
        <v>1</v>
      </c>
      <c r="AV86" s="307">
        <f t="shared" si="22"/>
        <v>1</v>
      </c>
      <c r="AW86" s="307">
        <f t="shared" si="22"/>
        <v>1</v>
      </c>
      <c r="AX86" s="307">
        <f t="shared" si="22"/>
        <v>1</v>
      </c>
      <c r="AY86" s="307">
        <f t="shared" si="22"/>
        <v>1</v>
      </c>
      <c r="AZ86" s="307">
        <f t="shared" si="22"/>
        <v>1</v>
      </c>
      <c r="BA86" s="307">
        <f t="shared" si="22"/>
        <v>1</v>
      </c>
      <c r="BB86" s="307">
        <f t="shared" si="22"/>
        <v>1</v>
      </c>
      <c r="BC86" s="307">
        <f t="shared" si="22"/>
        <v>1</v>
      </c>
      <c r="BD86" s="307">
        <f t="shared" si="22"/>
        <v>1</v>
      </c>
      <c r="BE86" s="307">
        <f t="shared" si="22"/>
        <v>1</v>
      </c>
      <c r="BF86" s="307">
        <f t="shared" si="22"/>
        <v>1</v>
      </c>
      <c r="BG86" s="307">
        <f t="shared" si="22"/>
        <v>0</v>
      </c>
      <c r="BH86" s="307">
        <f t="shared" si="22"/>
        <v>0</v>
      </c>
      <c r="BI86" s="307">
        <f t="shared" si="22"/>
        <v>0</v>
      </c>
      <c r="BJ86" s="307">
        <f t="shared" si="22"/>
        <v>0</v>
      </c>
      <c r="BK86" s="307">
        <f t="shared" si="22"/>
        <v>0</v>
      </c>
      <c r="BL86" s="307">
        <f t="shared" si="22"/>
        <v>0</v>
      </c>
      <c r="BM86" s="307">
        <f t="shared" si="22"/>
        <v>0</v>
      </c>
      <c r="BN86" s="307">
        <f t="shared" si="22"/>
        <v>0</v>
      </c>
      <c r="BO86" s="307">
        <f t="shared" ref="BO86:CT86" si="23" xml:space="preserve"> SUM(BO69:BO85)</f>
        <v>0</v>
      </c>
      <c r="BP86" s="307">
        <f t="shared" si="23"/>
        <v>0</v>
      </c>
      <c r="BQ86" s="307">
        <f t="shared" si="23"/>
        <v>0</v>
      </c>
      <c r="BR86" s="307">
        <f t="shared" si="23"/>
        <v>0</v>
      </c>
      <c r="BS86" s="307">
        <f t="shared" si="23"/>
        <v>0</v>
      </c>
      <c r="BT86" s="307">
        <f t="shared" si="23"/>
        <v>0</v>
      </c>
      <c r="BU86" s="307">
        <f t="shared" si="23"/>
        <v>0</v>
      </c>
      <c r="BV86" s="307">
        <f t="shared" si="23"/>
        <v>0</v>
      </c>
      <c r="BW86" s="307">
        <f t="shared" si="23"/>
        <v>0</v>
      </c>
      <c r="BX86" s="307">
        <f t="shared" si="23"/>
        <v>0</v>
      </c>
      <c r="BY86" s="307">
        <f t="shared" si="23"/>
        <v>0</v>
      </c>
      <c r="BZ86" s="307">
        <f t="shared" si="23"/>
        <v>0</v>
      </c>
      <c r="CA86" s="307">
        <f t="shared" si="23"/>
        <v>0</v>
      </c>
      <c r="CB86" s="307">
        <f t="shared" si="23"/>
        <v>0</v>
      </c>
      <c r="CC86" s="307">
        <f t="shared" si="23"/>
        <v>0</v>
      </c>
      <c r="CD86" s="307">
        <f t="shared" si="23"/>
        <v>0</v>
      </c>
      <c r="CE86" s="307">
        <f t="shared" si="23"/>
        <v>0</v>
      </c>
      <c r="CF86" s="307">
        <f t="shared" si="23"/>
        <v>0</v>
      </c>
      <c r="CG86" s="307">
        <f t="shared" si="23"/>
        <v>0</v>
      </c>
      <c r="CH86" s="307">
        <f t="shared" si="23"/>
        <v>0</v>
      </c>
      <c r="CI86" s="307">
        <f t="shared" si="23"/>
        <v>0</v>
      </c>
      <c r="CJ86" s="307">
        <f t="shared" si="23"/>
        <v>0</v>
      </c>
      <c r="CK86" s="307">
        <f t="shared" si="23"/>
        <v>0</v>
      </c>
      <c r="CL86" s="307">
        <f t="shared" si="23"/>
        <v>0</v>
      </c>
      <c r="CM86" s="307">
        <f t="shared" si="23"/>
        <v>0</v>
      </c>
      <c r="CN86" s="307">
        <f t="shared" si="23"/>
        <v>0</v>
      </c>
      <c r="CO86" s="307">
        <f t="shared" si="23"/>
        <v>0</v>
      </c>
      <c r="CP86" s="307">
        <f t="shared" si="23"/>
        <v>0</v>
      </c>
      <c r="CQ86" s="307">
        <f t="shared" si="23"/>
        <v>0</v>
      </c>
      <c r="CR86" s="307">
        <f t="shared" si="23"/>
        <v>0</v>
      </c>
      <c r="CS86" s="307">
        <f t="shared" si="23"/>
        <v>0</v>
      </c>
      <c r="CT86" s="307">
        <f t="shared" si="23"/>
        <v>0</v>
      </c>
      <c r="CU86" s="208"/>
      <c r="CV86" s="208"/>
      <c r="CW86" s="208"/>
      <c r="CX86" s="208"/>
    </row>
    <row r="87" spans="1:102" ht="15" thickBot="1" x14ac:dyDescent="0.35">
      <c r="C87" s="348" t="s">
        <v>20</v>
      </c>
      <c r="D87" s="341"/>
      <c r="E87" s="341"/>
      <c r="F87" s="341"/>
      <c r="G87" s="341" t="s">
        <v>21</v>
      </c>
      <c r="H87" s="341"/>
      <c r="I87" s="341"/>
      <c r="J87" s="341"/>
      <c r="K87" s="341" t="s">
        <v>23</v>
      </c>
      <c r="L87" s="341"/>
      <c r="M87" s="341"/>
      <c r="N87" s="341"/>
      <c r="O87" s="341" t="s">
        <v>22</v>
      </c>
      <c r="P87" s="341"/>
      <c r="Q87" s="341"/>
      <c r="R87" s="341"/>
      <c r="S87" s="341" t="s">
        <v>0</v>
      </c>
      <c r="T87" s="341"/>
      <c r="U87" s="341"/>
      <c r="V87" s="341"/>
      <c r="W87" s="341" t="s">
        <v>1</v>
      </c>
      <c r="X87" s="341"/>
      <c r="Y87" s="341"/>
      <c r="Z87" s="341"/>
      <c r="AA87" s="341" t="s">
        <v>2</v>
      </c>
      <c r="AB87" s="341"/>
      <c r="AC87" s="341"/>
      <c r="AD87" s="341"/>
      <c r="AE87" s="341" t="s">
        <v>3</v>
      </c>
      <c r="AF87" s="341"/>
      <c r="AG87" s="341"/>
      <c r="AH87" s="341"/>
      <c r="AI87" s="341" t="s">
        <v>4</v>
      </c>
      <c r="AJ87" s="341"/>
      <c r="AK87" s="341"/>
      <c r="AL87" s="341"/>
      <c r="AM87" s="341" t="s">
        <v>5</v>
      </c>
      <c r="AN87" s="341"/>
      <c r="AO87" s="341"/>
      <c r="AP87" s="341"/>
      <c r="AQ87" s="341" t="s">
        <v>6</v>
      </c>
      <c r="AR87" s="341"/>
      <c r="AS87" s="341"/>
      <c r="AT87" s="341"/>
      <c r="AU87" s="390" t="s">
        <v>7</v>
      </c>
      <c r="AV87" s="390"/>
      <c r="AW87" s="390"/>
      <c r="AX87" s="390"/>
      <c r="AY87" s="390" t="s">
        <v>8</v>
      </c>
      <c r="AZ87" s="390"/>
      <c r="BA87" s="390"/>
      <c r="BB87" s="390"/>
      <c r="BC87" s="390" t="s">
        <v>9</v>
      </c>
      <c r="BD87" s="390"/>
      <c r="BE87" s="390"/>
      <c r="BF87" s="390"/>
      <c r="BG87" s="341" t="s">
        <v>10</v>
      </c>
      <c r="BH87" s="341"/>
      <c r="BI87" s="341"/>
      <c r="BJ87" s="341"/>
      <c r="BK87" s="341" t="s">
        <v>11</v>
      </c>
      <c r="BL87" s="341"/>
      <c r="BM87" s="341"/>
      <c r="BN87" s="341"/>
      <c r="BO87" s="341" t="s">
        <v>12</v>
      </c>
      <c r="BP87" s="341"/>
      <c r="BQ87" s="341"/>
      <c r="BR87" s="341"/>
      <c r="BS87" s="341" t="s">
        <v>13</v>
      </c>
      <c r="BT87" s="341"/>
      <c r="BU87" s="341"/>
      <c r="BV87" s="341"/>
      <c r="BW87" s="341" t="s">
        <v>14</v>
      </c>
      <c r="BX87" s="341"/>
      <c r="BY87" s="341"/>
      <c r="BZ87" s="341"/>
      <c r="CA87" s="341" t="s">
        <v>15</v>
      </c>
      <c r="CB87" s="341"/>
      <c r="CC87" s="341"/>
      <c r="CD87" s="341"/>
      <c r="CE87" s="341" t="s">
        <v>16</v>
      </c>
      <c r="CF87" s="341"/>
      <c r="CG87" s="341"/>
      <c r="CH87" s="341"/>
      <c r="CI87" s="341" t="s">
        <v>17</v>
      </c>
      <c r="CJ87" s="341"/>
      <c r="CK87" s="341"/>
      <c r="CL87" s="341"/>
      <c r="CM87" s="341" t="s">
        <v>18</v>
      </c>
      <c r="CN87" s="341"/>
      <c r="CO87" s="341"/>
      <c r="CP87" s="341"/>
      <c r="CQ87" s="341" t="s">
        <v>19</v>
      </c>
      <c r="CR87" s="341"/>
      <c r="CS87" s="341"/>
      <c r="CT87" s="342"/>
      <c r="CU87" s="208"/>
      <c r="CV87" s="208"/>
      <c r="CW87" s="208"/>
      <c r="CX87" s="208"/>
    </row>
    <row r="88" spans="1:102" ht="15" thickBot="1" x14ac:dyDescent="0.35">
      <c r="I88" s="189"/>
      <c r="J88" s="189"/>
      <c r="AU88" s="345" t="s">
        <v>39</v>
      </c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7"/>
      <c r="CU88" s="208"/>
      <c r="CV88" s="208"/>
      <c r="CW88" s="208"/>
      <c r="CX88" s="208"/>
    </row>
    <row r="89" spans="1:102" x14ac:dyDescent="0.3">
      <c r="C89" s="354" t="s">
        <v>20</v>
      </c>
      <c r="D89" s="343"/>
      <c r="E89" s="343"/>
      <c r="F89" s="343"/>
      <c r="G89" s="343" t="s">
        <v>21</v>
      </c>
      <c r="H89" s="343"/>
      <c r="I89" s="343"/>
      <c r="J89" s="408"/>
      <c r="K89" s="352" t="s">
        <v>23</v>
      </c>
      <c r="L89" s="352"/>
      <c r="M89" s="352"/>
      <c r="N89" s="352"/>
      <c r="O89" s="352" t="s">
        <v>22</v>
      </c>
      <c r="P89" s="352"/>
      <c r="Q89" s="352"/>
      <c r="R89" s="352"/>
      <c r="S89" s="352" t="s">
        <v>0</v>
      </c>
      <c r="T89" s="352"/>
      <c r="U89" s="352"/>
      <c r="V89" s="352"/>
      <c r="W89" s="352" t="s">
        <v>1</v>
      </c>
      <c r="X89" s="352"/>
      <c r="Y89" s="352"/>
      <c r="Z89" s="352"/>
      <c r="AA89" s="352" t="s">
        <v>2</v>
      </c>
      <c r="AB89" s="352"/>
      <c r="AC89" s="352"/>
      <c r="AD89" s="352"/>
      <c r="AE89" s="352" t="s">
        <v>3</v>
      </c>
      <c r="AF89" s="352"/>
      <c r="AG89" s="352"/>
      <c r="AH89" s="352"/>
      <c r="AI89" s="352" t="s">
        <v>4</v>
      </c>
      <c r="AJ89" s="352"/>
      <c r="AK89" s="352"/>
      <c r="AL89" s="352"/>
      <c r="AM89" s="352" t="s">
        <v>5</v>
      </c>
      <c r="AN89" s="352"/>
      <c r="AO89" s="352"/>
      <c r="AP89" s="352"/>
      <c r="AQ89" s="352" t="s">
        <v>6</v>
      </c>
      <c r="AR89" s="352"/>
      <c r="AS89" s="352"/>
      <c r="AT89" s="352"/>
      <c r="AU89" s="352" t="s">
        <v>7</v>
      </c>
      <c r="AV89" s="352"/>
      <c r="AW89" s="352"/>
      <c r="AX89" s="353"/>
      <c r="AY89" s="392" t="s">
        <v>8</v>
      </c>
      <c r="AZ89" s="352"/>
      <c r="BA89" s="352"/>
      <c r="BB89" s="352"/>
      <c r="BC89" s="392" t="s">
        <v>9</v>
      </c>
      <c r="BD89" s="352"/>
      <c r="BE89" s="352"/>
      <c r="BF89" s="352"/>
      <c r="BG89" s="343" t="s">
        <v>10</v>
      </c>
      <c r="BH89" s="343"/>
      <c r="BI89" s="343"/>
      <c r="BJ89" s="344"/>
      <c r="BK89" s="343" t="s">
        <v>11</v>
      </c>
      <c r="BL89" s="343"/>
      <c r="BM89" s="343"/>
      <c r="BN89" s="344"/>
      <c r="BO89" s="343" t="s">
        <v>12</v>
      </c>
      <c r="BP89" s="341"/>
      <c r="BQ89" s="343"/>
      <c r="BR89" s="343"/>
      <c r="BS89" s="343" t="s">
        <v>13</v>
      </c>
      <c r="BT89" s="343"/>
      <c r="BU89" s="343"/>
      <c r="BV89" s="343"/>
      <c r="BW89" s="343" t="s">
        <v>14</v>
      </c>
      <c r="BX89" s="343"/>
      <c r="BY89" s="343"/>
      <c r="BZ89" s="343"/>
      <c r="CA89" s="343" t="s">
        <v>15</v>
      </c>
      <c r="CB89" s="343"/>
      <c r="CC89" s="343"/>
      <c r="CD89" s="343"/>
      <c r="CE89" s="343" t="s">
        <v>16</v>
      </c>
      <c r="CF89" s="343"/>
      <c r="CG89" s="343"/>
      <c r="CH89" s="343"/>
      <c r="CI89" s="343" t="s">
        <v>17</v>
      </c>
      <c r="CJ89" s="343"/>
      <c r="CK89" s="343"/>
      <c r="CL89" s="343"/>
      <c r="CM89" s="343" t="s">
        <v>18</v>
      </c>
      <c r="CN89" s="343"/>
      <c r="CO89" s="343"/>
      <c r="CP89" s="343"/>
      <c r="CQ89" s="343" t="s">
        <v>19</v>
      </c>
      <c r="CR89" s="343"/>
      <c r="CS89" s="343"/>
      <c r="CT89" s="344"/>
      <c r="CU89" s="205" t="s">
        <v>67</v>
      </c>
      <c r="CV89" s="206" t="s">
        <v>68</v>
      </c>
      <c r="CW89" s="207" t="s">
        <v>69</v>
      </c>
      <c r="CX89" s="208"/>
    </row>
    <row r="90" spans="1:102" ht="15.75" hidden="1" customHeight="1" thickBot="1" x14ac:dyDescent="0.3">
      <c r="A90" s="349" t="s">
        <v>25</v>
      </c>
      <c r="B90" s="14" t="s">
        <v>27</v>
      </c>
      <c r="C90" s="25"/>
      <c r="D90" s="26"/>
      <c r="E90" s="27"/>
      <c r="F90" s="27"/>
      <c r="G90" s="25"/>
      <c r="H90" s="26"/>
      <c r="I90" s="27"/>
      <c r="J90" s="31"/>
      <c r="K90" s="32"/>
      <c r="L90" s="26"/>
      <c r="M90" s="27"/>
      <c r="N90" s="30"/>
      <c r="O90" s="25"/>
      <c r="P90" s="26"/>
      <c r="Q90" s="27"/>
      <c r="R90" s="30"/>
      <c r="S90" s="25"/>
      <c r="T90" s="26"/>
      <c r="U90" s="27"/>
      <c r="V90" s="30"/>
      <c r="W90" s="25"/>
      <c r="X90" s="26"/>
      <c r="Y90" s="27"/>
      <c r="Z90" s="30"/>
      <c r="AA90" s="25"/>
      <c r="AB90" s="26"/>
      <c r="AC90" s="27"/>
      <c r="AD90" s="30"/>
      <c r="AE90" s="25"/>
      <c r="AF90" s="26"/>
      <c r="AG90" s="27"/>
      <c r="AH90" s="30"/>
      <c r="AI90" s="25"/>
      <c r="AJ90" s="26"/>
      <c r="AK90" s="27"/>
      <c r="AL90" s="30"/>
      <c r="AM90" s="25"/>
      <c r="AN90" s="26"/>
      <c r="AO90" s="27"/>
      <c r="AP90" s="30"/>
      <c r="AQ90" s="25"/>
      <c r="AR90" s="26"/>
      <c r="AS90" s="27"/>
      <c r="AT90" s="30"/>
      <c r="AU90" s="25"/>
      <c r="AV90" s="26"/>
      <c r="AW90" s="27"/>
      <c r="AX90" s="31"/>
      <c r="AY90" s="32"/>
      <c r="AZ90" s="26"/>
      <c r="BA90" s="27"/>
      <c r="BB90" s="30"/>
      <c r="BC90" s="32"/>
      <c r="BD90" s="26"/>
      <c r="BE90" s="27"/>
      <c r="BF90" s="30"/>
      <c r="BG90" s="25"/>
      <c r="BH90" s="26"/>
      <c r="BI90" s="27"/>
      <c r="BJ90" s="30"/>
      <c r="BK90" s="32"/>
      <c r="BL90" s="26"/>
      <c r="BM90" s="27"/>
      <c r="BN90" s="30"/>
      <c r="BO90" s="32"/>
      <c r="BP90" s="26"/>
      <c r="BQ90" s="27"/>
      <c r="BR90" s="30"/>
      <c r="BS90" s="25"/>
      <c r="BT90" s="26"/>
      <c r="BU90" s="27"/>
      <c r="BV90" s="30"/>
      <c r="BW90" s="25"/>
      <c r="BX90" s="26"/>
      <c r="BY90" s="27"/>
      <c r="BZ90" s="30"/>
      <c r="CA90" s="25"/>
      <c r="CB90" s="26"/>
      <c r="CC90" s="27"/>
      <c r="CD90" s="30"/>
      <c r="CE90" s="25"/>
      <c r="CF90" s="26"/>
      <c r="CG90" s="27"/>
      <c r="CH90" s="30"/>
      <c r="CI90" s="25"/>
      <c r="CJ90" s="26"/>
      <c r="CK90" s="27"/>
      <c r="CL90" s="30"/>
      <c r="CM90" s="25"/>
      <c r="CN90" s="26"/>
      <c r="CO90" s="27"/>
      <c r="CP90" s="30"/>
      <c r="CQ90" s="25"/>
      <c r="CR90" s="26"/>
      <c r="CS90" s="27"/>
      <c r="CT90" s="30"/>
      <c r="CU90" s="209">
        <f>SUM(C90:CT90)/4</f>
        <v>0</v>
      </c>
      <c r="CV90" s="210"/>
      <c r="CW90" s="211"/>
      <c r="CX90" s="208"/>
    </row>
    <row r="91" spans="1:102" ht="15.75" hidden="1" customHeight="1" thickBot="1" x14ac:dyDescent="0.3">
      <c r="A91" s="349"/>
      <c r="B91" s="15" t="s">
        <v>28</v>
      </c>
      <c r="C91" s="8"/>
      <c r="D91" s="9"/>
      <c r="E91" s="6"/>
      <c r="F91" s="7"/>
      <c r="G91" s="34"/>
      <c r="H91" s="9"/>
      <c r="I91" s="6"/>
      <c r="J91" s="35"/>
      <c r="K91" s="34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35"/>
      <c r="AY91" s="34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7"/>
      <c r="BK91" s="34"/>
      <c r="BL91" s="9"/>
      <c r="BM91" s="6"/>
      <c r="BN91" s="7"/>
      <c r="BO91" s="34"/>
      <c r="BP91" s="9"/>
      <c r="BQ91" s="6"/>
      <c r="BR91" s="7"/>
      <c r="BS91" s="8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7"/>
      <c r="CU91" s="212">
        <f t="shared" ref="CU91:CU97" si="24">SUM(C91:CT91)/4</f>
        <v>0</v>
      </c>
      <c r="CV91" s="213"/>
      <c r="CW91" s="211"/>
      <c r="CX91" s="208"/>
    </row>
    <row r="92" spans="1:102" ht="15.75" hidden="1" customHeight="1" thickBot="1" x14ac:dyDescent="0.3">
      <c r="A92" s="349"/>
      <c r="B92" s="15" t="s">
        <v>28</v>
      </c>
      <c r="C92" s="8"/>
      <c r="D92" s="9"/>
      <c r="E92" s="6"/>
      <c r="F92" s="6"/>
      <c r="G92" s="8"/>
      <c r="H92" s="9"/>
      <c r="I92" s="6"/>
      <c r="J92" s="35"/>
      <c r="K92" s="34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35"/>
      <c r="AY92" s="34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7"/>
      <c r="BK92" s="34"/>
      <c r="BL92" s="9"/>
      <c r="BM92" s="6"/>
      <c r="BN92" s="7"/>
      <c r="BO92" s="34"/>
      <c r="BP92" s="9"/>
      <c r="BQ92" s="6"/>
      <c r="BR92" s="7"/>
      <c r="BS92" s="8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7"/>
      <c r="CU92" s="212">
        <f t="shared" si="24"/>
        <v>0</v>
      </c>
      <c r="CV92" s="213"/>
      <c r="CW92" s="211"/>
      <c r="CX92" s="208"/>
    </row>
    <row r="93" spans="1:102" ht="15.75" hidden="1" customHeight="1" thickBot="1" x14ac:dyDescent="0.3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35"/>
      <c r="K93" s="34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35"/>
      <c r="AY93" s="34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7"/>
      <c r="BK93" s="34"/>
      <c r="BL93" s="9"/>
      <c r="BM93" s="6"/>
      <c r="BN93" s="7"/>
      <c r="BO93" s="34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212">
        <f t="shared" si="24"/>
        <v>0</v>
      </c>
      <c r="CV93" s="213"/>
      <c r="CW93" s="211"/>
      <c r="CX93" s="208"/>
    </row>
    <row r="94" spans="1:102" ht="15.75" hidden="1" customHeight="1" thickBot="1" x14ac:dyDescent="0.3">
      <c r="A94" s="349"/>
      <c r="B94" s="15" t="s">
        <v>28</v>
      </c>
      <c r="C94" s="8"/>
      <c r="D94" s="9"/>
      <c r="E94" s="6"/>
      <c r="F94" s="7"/>
      <c r="G94" s="8"/>
      <c r="H94" s="9"/>
      <c r="I94" s="6"/>
      <c r="J94" s="35"/>
      <c r="K94" s="34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35"/>
      <c r="AY94" s="34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7"/>
      <c r="BK94" s="34"/>
      <c r="BL94" s="9"/>
      <c r="BM94" s="6"/>
      <c r="BN94" s="7"/>
      <c r="BO94" s="34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212">
        <f t="shared" si="24"/>
        <v>0</v>
      </c>
      <c r="CV94" s="213"/>
      <c r="CW94" s="211"/>
      <c r="CX94" s="208"/>
    </row>
    <row r="95" spans="1:102" ht="15.75" hidden="1" customHeight="1" thickBot="1" x14ac:dyDescent="0.3">
      <c r="A95" s="349"/>
      <c r="B95" s="15" t="s">
        <v>35</v>
      </c>
      <c r="C95" s="8"/>
      <c r="D95" s="9"/>
      <c r="E95" s="6"/>
      <c r="F95" s="34"/>
      <c r="G95" s="8"/>
      <c r="H95" s="9"/>
      <c r="I95" s="6"/>
      <c r="J95" s="35"/>
      <c r="K95" s="34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35"/>
      <c r="AY95" s="34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7"/>
      <c r="BK95" s="34"/>
      <c r="BL95" s="9"/>
      <c r="BM95" s="6"/>
      <c r="BN95" s="7"/>
      <c r="BO95" s="34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212">
        <f t="shared" si="24"/>
        <v>0</v>
      </c>
      <c r="CV95" s="213"/>
      <c r="CW95" s="211"/>
      <c r="CX95" s="214" t="s">
        <v>31</v>
      </c>
    </row>
    <row r="96" spans="1:102" ht="15.75" hidden="1" customHeight="1" thickBot="1" x14ac:dyDescent="0.3">
      <c r="A96" s="349"/>
      <c r="B96" s="22" t="s">
        <v>29</v>
      </c>
      <c r="C96" s="8"/>
      <c r="D96" s="9"/>
      <c r="E96" s="6"/>
      <c r="F96" s="7"/>
      <c r="G96" s="8"/>
      <c r="H96" s="9"/>
      <c r="I96" s="6"/>
      <c r="J96" s="35"/>
      <c r="K96" s="34"/>
      <c r="L96" s="9"/>
      <c r="M96" s="6"/>
      <c r="N96" s="7"/>
      <c r="O96" s="8"/>
      <c r="P96" s="9"/>
      <c r="Q96" s="6"/>
      <c r="R96" s="7"/>
      <c r="S96" s="8"/>
      <c r="T96" s="9"/>
      <c r="U96" s="6"/>
      <c r="V96" s="7"/>
      <c r="W96" s="8"/>
      <c r="X96" s="9"/>
      <c r="Y96" s="6"/>
      <c r="Z96" s="7"/>
      <c r="AA96" s="8"/>
      <c r="AB96" s="9"/>
      <c r="AC96" s="6"/>
      <c r="AD96" s="7"/>
      <c r="AE96" s="8"/>
      <c r="AF96" s="9"/>
      <c r="AG96" s="6"/>
      <c r="AH96" s="7"/>
      <c r="AI96" s="8"/>
      <c r="AJ96" s="9"/>
      <c r="AK96" s="6"/>
      <c r="AL96" s="7"/>
      <c r="AM96" s="8"/>
      <c r="AN96" s="9"/>
      <c r="AO96" s="6"/>
      <c r="AP96" s="7"/>
      <c r="AQ96" s="8"/>
      <c r="AR96" s="9"/>
      <c r="AS96" s="6"/>
      <c r="AT96" s="7"/>
      <c r="AU96" s="8"/>
      <c r="AV96" s="9"/>
      <c r="AW96" s="6"/>
      <c r="AX96" s="35"/>
      <c r="AY96" s="34"/>
      <c r="AZ96" s="9"/>
      <c r="BA96" s="6"/>
      <c r="BB96" s="7"/>
      <c r="BC96" s="34"/>
      <c r="BD96" s="9"/>
      <c r="BE96" s="6"/>
      <c r="BF96" s="7"/>
      <c r="BG96" s="8"/>
      <c r="BH96" s="9"/>
      <c r="BI96" s="6"/>
      <c r="BJ96" s="7"/>
      <c r="BK96" s="34"/>
      <c r="BL96" s="9"/>
      <c r="BM96" s="6"/>
      <c r="BN96" s="7"/>
      <c r="BO96" s="34"/>
      <c r="BP96" s="9"/>
      <c r="BQ96" s="6"/>
      <c r="BR96" s="7"/>
      <c r="BS96" s="8"/>
      <c r="BT96" s="9"/>
      <c r="BU96" s="6"/>
      <c r="BV96" s="7"/>
      <c r="BW96" s="8"/>
      <c r="BX96" s="9"/>
      <c r="BY96" s="6"/>
      <c r="BZ96" s="7"/>
      <c r="CA96" s="8"/>
      <c r="CB96" s="9"/>
      <c r="CC96" s="6"/>
      <c r="CD96" s="7"/>
      <c r="CE96" s="8"/>
      <c r="CF96" s="9"/>
      <c r="CG96" s="6"/>
      <c r="CH96" s="7"/>
      <c r="CI96" s="8"/>
      <c r="CJ96" s="9"/>
      <c r="CK96" s="6"/>
      <c r="CL96" s="7"/>
      <c r="CM96" s="8"/>
      <c r="CN96" s="9"/>
      <c r="CO96" s="6"/>
      <c r="CP96" s="7"/>
      <c r="CQ96" s="8"/>
      <c r="CR96" s="9"/>
      <c r="CS96" s="6"/>
      <c r="CT96" s="7"/>
      <c r="CU96" s="212">
        <f t="shared" si="24"/>
        <v>0</v>
      </c>
      <c r="CV96" s="213"/>
      <c r="CW96" s="211"/>
      <c r="CX96" s="215">
        <f>SUM(CU90:CU97)</f>
        <v>0</v>
      </c>
    </row>
    <row r="97" spans="1:102" ht="15.75" hidden="1" customHeight="1" thickBot="1" x14ac:dyDescent="0.35">
      <c r="A97" s="350"/>
      <c r="B97" s="23" t="s">
        <v>34</v>
      </c>
      <c r="C97" s="36"/>
      <c r="D97" s="37"/>
      <c r="E97" s="38"/>
      <c r="F97" s="39"/>
      <c r="G97" s="36"/>
      <c r="H97" s="45"/>
      <c r="I97" s="38"/>
      <c r="J97" s="42"/>
      <c r="K97" s="43"/>
      <c r="L97" s="37"/>
      <c r="M97" s="38"/>
      <c r="N97" s="39"/>
      <c r="O97" s="36"/>
      <c r="P97" s="37"/>
      <c r="Q97" s="38"/>
      <c r="R97" s="39"/>
      <c r="S97" s="36"/>
      <c r="T97" s="37"/>
      <c r="U97" s="38"/>
      <c r="V97" s="39"/>
      <c r="W97" s="36"/>
      <c r="X97" s="37"/>
      <c r="Y97" s="38"/>
      <c r="Z97" s="39"/>
      <c r="AA97" s="36"/>
      <c r="AB97" s="37"/>
      <c r="AC97" s="38"/>
      <c r="AD97" s="39"/>
      <c r="AE97" s="36"/>
      <c r="AF97" s="37"/>
      <c r="AG97" s="38"/>
      <c r="AH97" s="39"/>
      <c r="AI97" s="36"/>
      <c r="AJ97" s="37"/>
      <c r="AK97" s="38"/>
      <c r="AL97" s="39"/>
      <c r="AM97" s="36"/>
      <c r="AN97" s="37"/>
      <c r="AO97" s="38"/>
      <c r="AP97" s="39"/>
      <c r="AQ97" s="36"/>
      <c r="AR97" s="37"/>
      <c r="AS97" s="38"/>
      <c r="AT97" s="39"/>
      <c r="AU97" s="36"/>
      <c r="AV97" s="45"/>
      <c r="AW97" s="38"/>
      <c r="AX97" s="42"/>
      <c r="AY97" s="48"/>
      <c r="AZ97" s="45"/>
      <c r="BA97" s="79"/>
      <c r="BB97" s="52"/>
      <c r="BC97" s="48"/>
      <c r="BD97" s="45"/>
      <c r="BE97" s="79"/>
      <c r="BF97" s="52"/>
      <c r="BG97" s="50"/>
      <c r="BH97" s="45"/>
      <c r="BI97" s="79"/>
      <c r="BJ97" s="52"/>
      <c r="BK97" s="48"/>
      <c r="BL97" s="45"/>
      <c r="BM97" s="79"/>
      <c r="BN97" s="52"/>
      <c r="BO97" s="48"/>
      <c r="BP97" s="45"/>
      <c r="BQ97" s="79"/>
      <c r="BR97" s="52"/>
      <c r="BS97" s="50"/>
      <c r="BT97" s="45"/>
      <c r="BU97" s="79"/>
      <c r="BV97" s="52"/>
      <c r="BW97" s="50"/>
      <c r="BX97" s="45"/>
      <c r="BY97" s="79"/>
      <c r="BZ97" s="52"/>
      <c r="CA97" s="50"/>
      <c r="CB97" s="45"/>
      <c r="CC97" s="79"/>
      <c r="CD97" s="52"/>
      <c r="CE97" s="50"/>
      <c r="CF97" s="45"/>
      <c r="CG97" s="79"/>
      <c r="CH97" s="52"/>
      <c r="CI97" s="50"/>
      <c r="CJ97" s="45"/>
      <c r="CK97" s="79"/>
      <c r="CL97" s="52"/>
      <c r="CM97" s="50"/>
      <c r="CN97" s="45"/>
      <c r="CO97" s="79"/>
      <c r="CP97" s="52"/>
      <c r="CQ97" s="50"/>
      <c r="CR97" s="45"/>
      <c r="CS97" s="79"/>
      <c r="CT97" s="52"/>
      <c r="CU97" s="212">
        <f t="shared" si="24"/>
        <v>0</v>
      </c>
      <c r="CV97" s="213"/>
      <c r="CW97" s="211"/>
      <c r="CX97" s="208"/>
    </row>
    <row r="98" spans="1:102" x14ac:dyDescent="0.3">
      <c r="A98" s="351" t="s">
        <v>100</v>
      </c>
      <c r="B98" s="77" t="s">
        <v>27</v>
      </c>
      <c r="C98" s="8"/>
      <c r="D98" s="8"/>
      <c r="E98" s="8"/>
      <c r="F98" s="8"/>
      <c r="G98" s="8"/>
      <c r="H98" s="133"/>
      <c r="I98" s="34"/>
      <c r="J98" s="134"/>
      <c r="K98" s="34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133"/>
      <c r="AW98" s="34"/>
      <c r="AX98" s="134"/>
      <c r="AY98" s="25"/>
      <c r="AZ98" s="26"/>
      <c r="BA98" s="80"/>
      <c r="BB98" s="81"/>
      <c r="BC98" s="32"/>
      <c r="BD98" s="26"/>
      <c r="BE98" s="80"/>
      <c r="BF98" s="81"/>
      <c r="BG98" s="25"/>
      <c r="BH98" s="26"/>
      <c r="BI98" s="80"/>
      <c r="BJ98" s="81"/>
      <c r="BK98" s="32"/>
      <c r="BL98" s="26"/>
      <c r="BM98" s="80"/>
      <c r="BN98" s="81"/>
      <c r="BO98" s="32"/>
      <c r="BP98" s="26"/>
      <c r="BQ98" s="80"/>
      <c r="BR98" s="81"/>
      <c r="BS98" s="25"/>
      <c r="BT98" s="26"/>
      <c r="BU98" s="80"/>
      <c r="BV98" s="81"/>
      <c r="BW98" s="25"/>
      <c r="BX98" s="26"/>
      <c r="BY98" s="80"/>
      <c r="BZ98" s="81"/>
      <c r="CA98" s="25"/>
      <c r="CB98" s="26"/>
      <c r="CC98" s="80"/>
      <c r="CD98" s="81"/>
      <c r="CE98" s="25"/>
      <c r="CF98" s="26"/>
      <c r="CG98" s="80"/>
      <c r="CH98" s="81"/>
      <c r="CI98" s="25"/>
      <c r="CJ98" s="26"/>
      <c r="CK98" s="80"/>
      <c r="CL98" s="81"/>
      <c r="CM98" s="25"/>
      <c r="CN98" s="26"/>
      <c r="CO98" s="80"/>
      <c r="CP98" s="81"/>
      <c r="CQ98" s="25"/>
      <c r="CR98" s="26"/>
      <c r="CS98" s="80"/>
      <c r="CT98" s="81"/>
      <c r="CU98" s="216">
        <f>SUM(C98:BJ98)/4</f>
        <v>0</v>
      </c>
      <c r="CV98" s="217">
        <f>SUM(BK98:CT98)/4</f>
        <v>0</v>
      </c>
      <c r="CW98" s="218">
        <f>SUM(CU98:CV98)</f>
        <v>0</v>
      </c>
      <c r="CX98" s="208"/>
    </row>
    <row r="99" spans="1:102" x14ac:dyDescent="0.3">
      <c r="A99" s="351"/>
      <c r="B99" s="19" t="s">
        <v>28</v>
      </c>
      <c r="C99" s="8"/>
      <c r="D99" s="9"/>
      <c r="E99" s="6"/>
      <c r="F99" s="53"/>
      <c r="G99" s="8"/>
      <c r="H99" s="7"/>
      <c r="I99" s="34"/>
      <c r="J99" s="54"/>
      <c r="K99" s="34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7"/>
      <c r="AW99" s="34"/>
      <c r="AX99" s="54"/>
      <c r="AY99" s="34"/>
      <c r="AZ99" s="9"/>
      <c r="BA99" s="6"/>
      <c r="BB99" s="53"/>
      <c r="BC99" s="34"/>
      <c r="BD99" s="9"/>
      <c r="BE99" s="6"/>
      <c r="BF99" s="53"/>
      <c r="BG99" s="8"/>
      <c r="BH99" s="9"/>
      <c r="BI99" s="6"/>
      <c r="BJ99" s="53"/>
      <c r="BK99" s="34"/>
      <c r="BL99" s="9"/>
      <c r="BM99" s="6"/>
      <c r="BN99" s="53"/>
      <c r="BO99" s="34"/>
      <c r="BP99" s="9"/>
      <c r="BQ99" s="6"/>
      <c r="BR99" s="53"/>
      <c r="BS99" s="8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53"/>
      <c r="CU99" s="216">
        <f t="shared" ref="CU99:CU106" si="25">SUM(C99:BJ99)/4</f>
        <v>0</v>
      </c>
      <c r="CV99" s="217">
        <f t="shared" ref="CV99:CV106" si="26">SUM(BK99:CT99)/4</f>
        <v>0</v>
      </c>
      <c r="CW99" s="219">
        <f t="shared" ref="CW99:CW106" si="27">SUM(CU99:CV99)</f>
        <v>0</v>
      </c>
      <c r="CX99" s="220" t="s">
        <v>99</v>
      </c>
    </row>
    <row r="100" spans="1:102" x14ac:dyDescent="0.3">
      <c r="A100" s="349"/>
      <c r="B100" s="19" t="s">
        <v>28</v>
      </c>
      <c r="C100" s="8"/>
      <c r="D100" s="9"/>
      <c r="E100" s="6"/>
      <c r="F100" s="53"/>
      <c r="G100" s="8"/>
      <c r="H100" s="7"/>
      <c r="I100" s="34"/>
      <c r="J100" s="54"/>
      <c r="K100" s="34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7"/>
      <c r="AW100" s="34"/>
      <c r="AX100" s="54"/>
      <c r="AY100" s="34"/>
      <c r="AZ100" s="9"/>
      <c r="BA100" s="6"/>
      <c r="BB100" s="53"/>
      <c r="BC100" s="34"/>
      <c r="BD100" s="9"/>
      <c r="BE100" s="6"/>
      <c r="BF100" s="53"/>
      <c r="BG100" s="8"/>
      <c r="BH100" s="9"/>
      <c r="BI100" s="6"/>
      <c r="BJ100" s="53"/>
      <c r="BK100" s="34"/>
      <c r="BL100" s="9"/>
      <c r="BM100" s="6"/>
      <c r="BN100" s="53"/>
      <c r="BO100" s="34"/>
      <c r="BP100" s="9"/>
      <c r="BQ100" s="6"/>
      <c r="BR100" s="53"/>
      <c r="BS100" s="8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53"/>
      <c r="CU100" s="216">
        <f t="shared" si="25"/>
        <v>0</v>
      </c>
      <c r="CV100" s="217">
        <f t="shared" si="26"/>
        <v>0</v>
      </c>
      <c r="CW100" s="218">
        <f t="shared" si="27"/>
        <v>0</v>
      </c>
      <c r="CX100" s="222">
        <f>SUM(CW98:CW106)</f>
        <v>10</v>
      </c>
    </row>
    <row r="101" spans="1:102" x14ac:dyDescent="0.3">
      <c r="A101" s="349"/>
      <c r="B101" s="19" t="s">
        <v>28</v>
      </c>
      <c r="C101" s="8"/>
      <c r="D101" s="9"/>
      <c r="E101" s="6"/>
      <c r="F101" s="53"/>
      <c r="G101" s="8"/>
      <c r="H101" s="7"/>
      <c r="I101" s="34"/>
      <c r="J101" s="54"/>
      <c r="K101" s="34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7"/>
      <c r="AW101" s="34"/>
      <c r="AX101" s="54"/>
      <c r="AY101" s="34"/>
      <c r="AZ101" s="9"/>
      <c r="BA101" s="6"/>
      <c r="BB101" s="53"/>
      <c r="BC101" s="34"/>
      <c r="BD101" s="9"/>
      <c r="BE101" s="6"/>
      <c r="BF101" s="53"/>
      <c r="BG101" s="8"/>
      <c r="BH101" s="9"/>
      <c r="BI101" s="6"/>
      <c r="BJ101" s="53"/>
      <c r="BK101" s="34"/>
      <c r="BL101" s="9"/>
      <c r="BM101" s="6"/>
      <c r="BN101" s="53"/>
      <c r="BO101" s="34"/>
      <c r="BP101" s="9"/>
      <c r="BQ101" s="6"/>
      <c r="BR101" s="53"/>
      <c r="BS101" s="8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216">
        <f t="shared" si="25"/>
        <v>0</v>
      </c>
      <c r="CV101" s="217">
        <f t="shared" si="26"/>
        <v>0</v>
      </c>
      <c r="CW101" s="218">
        <f t="shared" si="27"/>
        <v>0</v>
      </c>
    </row>
    <row r="102" spans="1:102" x14ac:dyDescent="0.3">
      <c r="A102" s="349"/>
      <c r="B102" s="19" t="s">
        <v>28</v>
      </c>
      <c r="C102" s="8"/>
      <c r="D102" s="9"/>
      <c r="E102" s="6"/>
      <c r="F102" s="53"/>
      <c r="G102" s="8"/>
      <c r="H102" s="7"/>
      <c r="I102" s="34"/>
      <c r="J102" s="54"/>
      <c r="K102" s="34"/>
      <c r="L102" s="9"/>
      <c r="M102" s="6"/>
      <c r="N102" s="53"/>
      <c r="O102" s="8"/>
      <c r="P102" s="9"/>
      <c r="Q102" s="6"/>
      <c r="R102" s="53"/>
      <c r="S102" s="8"/>
      <c r="T102" s="9"/>
      <c r="U102" s="6"/>
      <c r="V102" s="53"/>
      <c r="W102" s="8"/>
      <c r="X102" s="9"/>
      <c r="Y102" s="6"/>
      <c r="Z102" s="53"/>
      <c r="AA102" s="8"/>
      <c r="AB102" s="9"/>
      <c r="AC102" s="6"/>
      <c r="AD102" s="53"/>
      <c r="AE102" s="8"/>
      <c r="AF102" s="9"/>
      <c r="AG102" s="6"/>
      <c r="AH102" s="53"/>
      <c r="AI102" s="8"/>
      <c r="AJ102" s="9"/>
      <c r="AK102" s="6"/>
      <c r="AL102" s="53"/>
      <c r="AM102" s="8"/>
      <c r="AN102" s="9"/>
      <c r="AO102" s="6"/>
      <c r="AP102" s="53"/>
      <c r="AQ102" s="8"/>
      <c r="AR102" s="9"/>
      <c r="AS102" s="6"/>
      <c r="AT102" s="53"/>
      <c r="AU102" s="8"/>
      <c r="AV102" s="7"/>
      <c r="AW102" s="34"/>
      <c r="AX102" s="54"/>
      <c r="AY102" s="34"/>
      <c r="AZ102" s="9"/>
      <c r="BA102" s="6"/>
      <c r="BB102" s="53"/>
      <c r="BC102" s="34"/>
      <c r="BD102" s="9"/>
      <c r="BE102" s="6"/>
      <c r="BF102" s="53"/>
      <c r="BG102" s="8"/>
      <c r="BH102" s="9"/>
      <c r="BI102" s="6"/>
      <c r="BJ102" s="53"/>
      <c r="BK102" s="34"/>
      <c r="BL102" s="9"/>
      <c r="BM102" s="6"/>
      <c r="BN102" s="53"/>
      <c r="BO102" s="34"/>
      <c r="BP102" s="9"/>
      <c r="BQ102" s="6"/>
      <c r="BR102" s="53"/>
      <c r="BS102" s="8"/>
      <c r="BT102" s="9"/>
      <c r="BU102" s="6"/>
      <c r="BV102" s="53"/>
      <c r="BW102" s="8"/>
      <c r="BX102" s="9"/>
      <c r="BY102" s="6"/>
      <c r="BZ102" s="53"/>
      <c r="CA102" s="8"/>
      <c r="CB102" s="9"/>
      <c r="CC102" s="6"/>
      <c r="CD102" s="53"/>
      <c r="CE102" s="8"/>
      <c r="CF102" s="9"/>
      <c r="CG102" s="6"/>
      <c r="CH102" s="53"/>
      <c r="CI102" s="8"/>
      <c r="CJ102" s="9"/>
      <c r="CK102" s="6"/>
      <c r="CL102" s="53"/>
      <c r="CM102" s="8"/>
      <c r="CN102" s="9"/>
      <c r="CO102" s="6"/>
      <c r="CP102" s="53"/>
      <c r="CQ102" s="8"/>
      <c r="CR102" s="9"/>
      <c r="CS102" s="6"/>
      <c r="CT102" s="53"/>
      <c r="CU102" s="216">
        <f t="shared" si="25"/>
        <v>0</v>
      </c>
      <c r="CV102" s="217">
        <f t="shared" si="26"/>
        <v>0</v>
      </c>
      <c r="CW102" s="218">
        <f t="shared" si="27"/>
        <v>0</v>
      </c>
    </row>
    <row r="103" spans="1:102" x14ac:dyDescent="0.3">
      <c r="A103" s="349"/>
      <c r="B103" s="19" t="s">
        <v>35</v>
      </c>
      <c r="C103" s="8"/>
      <c r="D103" s="9"/>
      <c r="E103" s="6"/>
      <c r="F103" s="7"/>
      <c r="G103" s="8"/>
      <c r="H103" s="7"/>
      <c r="I103" s="34"/>
      <c r="J103" s="35"/>
      <c r="K103" s="34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7"/>
      <c r="AW103" s="34"/>
      <c r="AX103" s="35"/>
      <c r="AY103" s="34"/>
      <c r="AZ103" s="9"/>
      <c r="BA103" s="6"/>
      <c r="BB103" s="7"/>
      <c r="BC103" s="34"/>
      <c r="BD103" s="9"/>
      <c r="BE103" s="6"/>
      <c r="BF103" s="7"/>
      <c r="BG103" s="8"/>
      <c r="BH103" s="9"/>
      <c r="BI103" s="6"/>
      <c r="BJ103" s="7"/>
      <c r="BK103" s="34"/>
      <c r="BL103" s="9"/>
      <c r="BM103" s="6"/>
      <c r="BN103" s="7"/>
      <c r="BO103" s="34"/>
      <c r="BP103" s="9"/>
      <c r="BQ103" s="6"/>
      <c r="BR103" s="7"/>
      <c r="BS103" s="8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16">
        <f t="shared" si="25"/>
        <v>0</v>
      </c>
      <c r="CV103" s="217">
        <f t="shared" si="26"/>
        <v>0</v>
      </c>
      <c r="CW103" s="218">
        <f t="shared" si="27"/>
        <v>0</v>
      </c>
    </row>
    <row r="104" spans="1:102" x14ac:dyDescent="0.3">
      <c r="A104" s="349"/>
      <c r="B104" s="20" t="s">
        <v>108</v>
      </c>
      <c r="C104" s="8"/>
      <c r="D104" s="9"/>
      <c r="E104" s="6"/>
      <c r="F104" s="7"/>
      <c r="G104" s="8"/>
      <c r="H104" s="7"/>
      <c r="I104" s="34"/>
      <c r="J104" s="35"/>
      <c r="K104" s="34"/>
      <c r="L104" s="9"/>
      <c r="M104" s="6"/>
      <c r="N104" s="7"/>
      <c r="O104" s="8"/>
      <c r="P104" s="9"/>
      <c r="Q104" s="6"/>
      <c r="R104" s="7"/>
      <c r="S104" s="8"/>
      <c r="T104" s="9"/>
      <c r="U104" s="6"/>
      <c r="V104" s="7"/>
      <c r="W104" s="8"/>
      <c r="X104" s="9"/>
      <c r="Y104" s="6"/>
      <c r="Z104" s="7"/>
      <c r="AA104" s="8"/>
      <c r="AB104" s="9"/>
      <c r="AC104" s="6"/>
      <c r="AD104" s="7"/>
      <c r="AE104" s="8"/>
      <c r="AF104" s="9"/>
      <c r="AG104" s="6"/>
      <c r="AH104" s="7"/>
      <c r="AI104" s="8"/>
      <c r="AJ104" s="9"/>
      <c r="AK104" s="6"/>
      <c r="AL104" s="7"/>
      <c r="AM104" s="8"/>
      <c r="AN104" s="9"/>
      <c r="AO104" s="6"/>
      <c r="AP104" s="7"/>
      <c r="AQ104" s="8"/>
      <c r="AR104" s="9"/>
      <c r="AS104" s="6"/>
      <c r="AT104" s="7"/>
      <c r="AU104" s="8"/>
      <c r="AV104" s="7"/>
      <c r="AW104" s="34"/>
      <c r="AX104" s="35"/>
      <c r="AY104" s="34"/>
      <c r="AZ104" s="9"/>
      <c r="BA104" s="6"/>
      <c r="BB104" s="7"/>
      <c r="BC104" s="34"/>
      <c r="BD104" s="9"/>
      <c r="BE104" s="6"/>
      <c r="BF104" s="7"/>
      <c r="BG104" s="8"/>
      <c r="BH104" s="9"/>
      <c r="BI104" s="6"/>
      <c r="BJ104" s="7"/>
      <c r="BK104" s="34"/>
      <c r="BL104" s="9"/>
      <c r="BM104" s="6"/>
      <c r="BN104" s="7"/>
      <c r="BO104" s="34"/>
      <c r="BP104" s="9"/>
      <c r="BQ104" s="6"/>
      <c r="BR104" s="7"/>
      <c r="BS104" s="8"/>
      <c r="BT104" s="9"/>
      <c r="BU104" s="6"/>
      <c r="BV104" s="7"/>
      <c r="BW104" s="8"/>
      <c r="BX104" s="9"/>
      <c r="BY104" s="6"/>
      <c r="BZ104" s="7"/>
      <c r="CA104" s="8"/>
      <c r="CB104" s="9"/>
      <c r="CC104" s="6"/>
      <c r="CD104" s="7"/>
      <c r="CE104" s="8"/>
      <c r="CF104" s="9"/>
      <c r="CG104" s="6"/>
      <c r="CH104" s="7"/>
      <c r="CI104" s="8"/>
      <c r="CJ104" s="9"/>
      <c r="CK104" s="6"/>
      <c r="CL104" s="7"/>
      <c r="CM104" s="8"/>
      <c r="CN104" s="9"/>
      <c r="CO104" s="6"/>
      <c r="CP104" s="7"/>
      <c r="CQ104" s="8"/>
      <c r="CR104" s="9"/>
      <c r="CS104" s="6"/>
      <c r="CT104" s="7"/>
      <c r="CU104" s="216">
        <f t="shared" si="25"/>
        <v>0</v>
      </c>
      <c r="CV104" s="217">
        <f t="shared" si="26"/>
        <v>0</v>
      </c>
      <c r="CW104" s="218">
        <f t="shared" si="27"/>
        <v>0</v>
      </c>
    </row>
    <row r="105" spans="1:102" ht="15" thickBot="1" x14ac:dyDescent="0.35">
      <c r="A105" s="349"/>
      <c r="B105" s="20" t="s">
        <v>109</v>
      </c>
      <c r="C105" s="8"/>
      <c r="D105" s="9"/>
      <c r="E105" s="6"/>
      <c r="F105" s="7"/>
      <c r="G105" s="8"/>
      <c r="H105" s="7"/>
      <c r="I105" s="34"/>
      <c r="J105" s="35"/>
      <c r="K105" s="34"/>
      <c r="L105" s="9"/>
      <c r="M105" s="6"/>
      <c r="N105" s="7"/>
      <c r="O105" s="8"/>
      <c r="P105" s="9"/>
      <c r="Q105" s="6"/>
      <c r="R105" s="7"/>
      <c r="S105" s="8"/>
      <c r="T105" s="9"/>
      <c r="U105" s="6"/>
      <c r="V105" s="7"/>
      <c r="W105" s="8"/>
      <c r="X105" s="9"/>
      <c r="Y105" s="6"/>
      <c r="Z105" s="7"/>
      <c r="AA105" s="8"/>
      <c r="AB105" s="9"/>
      <c r="AC105" s="6"/>
      <c r="AD105" s="7"/>
      <c r="AE105" s="8"/>
      <c r="AF105" s="9"/>
      <c r="AG105" s="6"/>
      <c r="AH105" s="7"/>
      <c r="AI105" s="8"/>
      <c r="AJ105" s="9"/>
      <c r="AK105" s="6"/>
      <c r="AL105" s="7"/>
      <c r="AM105" s="8"/>
      <c r="AN105" s="9"/>
      <c r="AO105" s="6"/>
      <c r="AP105" s="7"/>
      <c r="AQ105" s="8"/>
      <c r="AR105" s="9"/>
      <c r="AS105" s="6"/>
      <c r="AT105" s="7"/>
      <c r="AU105" s="8"/>
      <c r="AV105" s="7"/>
      <c r="AW105" s="34"/>
      <c r="AX105" s="35"/>
      <c r="AY105" s="34"/>
      <c r="AZ105" s="9"/>
      <c r="BA105" s="6"/>
      <c r="BB105" s="7"/>
      <c r="BC105" s="34"/>
      <c r="BD105" s="9"/>
      <c r="BE105" s="6"/>
      <c r="BF105" s="7"/>
      <c r="BG105" s="8"/>
      <c r="BH105" s="9"/>
      <c r="BI105" s="6"/>
      <c r="BJ105" s="7"/>
      <c r="BK105" s="34"/>
      <c r="BL105" s="9"/>
      <c r="BM105" s="6"/>
      <c r="BN105" s="7"/>
      <c r="BO105" s="34"/>
      <c r="BP105" s="9"/>
      <c r="BQ105" s="6"/>
      <c r="BR105" s="7"/>
      <c r="BS105" s="8"/>
      <c r="BT105" s="9"/>
      <c r="BU105" s="6"/>
      <c r="BV105" s="7"/>
      <c r="BW105" s="8"/>
      <c r="BX105" s="9"/>
      <c r="BY105" s="6"/>
      <c r="BZ105" s="7"/>
      <c r="CA105" s="8"/>
      <c r="CB105" s="9"/>
      <c r="CC105" s="6"/>
      <c r="CD105" s="7"/>
      <c r="CE105" s="8"/>
      <c r="CF105" s="9"/>
      <c r="CG105" s="6"/>
      <c r="CH105" s="7"/>
      <c r="CI105" s="8"/>
      <c r="CJ105" s="9"/>
      <c r="CK105" s="6"/>
      <c r="CL105" s="7"/>
      <c r="CM105" s="8"/>
      <c r="CN105" s="9"/>
      <c r="CO105" s="6"/>
      <c r="CP105" s="7"/>
      <c r="CQ105" s="8"/>
      <c r="CR105" s="9"/>
      <c r="CS105" s="6"/>
      <c r="CT105" s="7"/>
      <c r="CU105" s="225">
        <f t="shared" si="25"/>
        <v>0</v>
      </c>
      <c r="CV105" s="217">
        <f t="shared" si="26"/>
        <v>0</v>
      </c>
      <c r="CW105" s="204">
        <f t="shared" si="27"/>
        <v>0</v>
      </c>
      <c r="CX105" s="208"/>
    </row>
    <row r="106" spans="1:102" ht="15" thickBot="1" x14ac:dyDescent="0.35">
      <c r="B106" s="21" t="s">
        <v>106</v>
      </c>
      <c r="C106" s="55"/>
      <c r="D106" s="56"/>
      <c r="E106" s="57"/>
      <c r="F106" s="58"/>
      <c r="G106" s="55"/>
      <c r="H106" s="58"/>
      <c r="I106" s="48"/>
      <c r="J106" s="256"/>
      <c r="K106" s="43">
        <v>1</v>
      </c>
      <c r="L106" s="37">
        <v>1</v>
      </c>
      <c r="M106" s="38">
        <v>1</v>
      </c>
      <c r="N106" s="39">
        <v>1</v>
      </c>
      <c r="O106" s="36">
        <v>1</v>
      </c>
      <c r="P106" s="37">
        <v>1</v>
      </c>
      <c r="Q106" s="38">
        <v>1</v>
      </c>
      <c r="R106" s="39">
        <v>1</v>
      </c>
      <c r="S106" s="36">
        <v>1</v>
      </c>
      <c r="T106" s="37">
        <v>1</v>
      </c>
      <c r="U106" s="38">
        <v>1</v>
      </c>
      <c r="V106" s="39">
        <v>1</v>
      </c>
      <c r="W106" s="36">
        <v>1</v>
      </c>
      <c r="X106" s="37">
        <v>1</v>
      </c>
      <c r="Y106" s="38">
        <v>1</v>
      </c>
      <c r="Z106" s="39">
        <v>1</v>
      </c>
      <c r="AA106" s="36">
        <v>1</v>
      </c>
      <c r="AB106" s="37">
        <v>1</v>
      </c>
      <c r="AC106" s="38">
        <v>1</v>
      </c>
      <c r="AD106" s="39">
        <v>1</v>
      </c>
      <c r="AE106" s="36">
        <v>1</v>
      </c>
      <c r="AF106" s="37">
        <v>1</v>
      </c>
      <c r="AG106" s="38">
        <v>1</v>
      </c>
      <c r="AH106" s="39">
        <v>1</v>
      </c>
      <c r="AI106" s="36">
        <v>1</v>
      </c>
      <c r="AJ106" s="37">
        <v>1</v>
      </c>
      <c r="AK106" s="38">
        <v>1</v>
      </c>
      <c r="AL106" s="39">
        <v>1</v>
      </c>
      <c r="AM106" s="36">
        <v>1</v>
      </c>
      <c r="AN106" s="37">
        <v>1</v>
      </c>
      <c r="AO106" s="38">
        <v>1</v>
      </c>
      <c r="AP106" s="39">
        <v>1</v>
      </c>
      <c r="AQ106" s="36">
        <v>1</v>
      </c>
      <c r="AR106" s="37">
        <v>1</v>
      </c>
      <c r="AS106" s="38">
        <v>1</v>
      </c>
      <c r="AT106" s="39">
        <v>1</v>
      </c>
      <c r="AU106" s="36">
        <v>1</v>
      </c>
      <c r="AV106" s="39">
        <v>1</v>
      </c>
      <c r="AW106" s="48">
        <v>1</v>
      </c>
      <c r="AX106" s="125">
        <v>1</v>
      </c>
      <c r="AY106" s="60"/>
      <c r="AZ106" s="56"/>
      <c r="BA106" s="57"/>
      <c r="BB106" s="58"/>
      <c r="BC106" s="55"/>
      <c r="BD106" s="56"/>
      <c r="BE106" s="57"/>
      <c r="BF106" s="58"/>
      <c r="BG106" s="55"/>
      <c r="BH106" s="56"/>
      <c r="BI106" s="57"/>
      <c r="BJ106" s="58"/>
      <c r="BK106" s="60"/>
      <c r="BL106" s="56"/>
      <c r="BM106" s="57"/>
      <c r="BN106" s="58"/>
      <c r="BO106" s="60"/>
      <c r="BP106" s="56"/>
      <c r="BQ106" s="57"/>
      <c r="BR106" s="58"/>
      <c r="BS106" s="55"/>
      <c r="BT106" s="56"/>
      <c r="BU106" s="57"/>
      <c r="BV106" s="58"/>
      <c r="BW106" s="55"/>
      <c r="BX106" s="56"/>
      <c r="BY106" s="57"/>
      <c r="BZ106" s="58"/>
      <c r="CA106" s="55"/>
      <c r="CB106" s="56"/>
      <c r="CC106" s="57"/>
      <c r="CD106" s="58"/>
      <c r="CE106" s="55"/>
      <c r="CF106" s="56"/>
      <c r="CG106" s="57"/>
      <c r="CH106" s="58"/>
      <c r="CI106" s="55"/>
      <c r="CJ106" s="56"/>
      <c r="CK106" s="57"/>
      <c r="CL106" s="58"/>
      <c r="CM106" s="55"/>
      <c r="CN106" s="56"/>
      <c r="CO106" s="57"/>
      <c r="CP106" s="58"/>
      <c r="CQ106" s="55"/>
      <c r="CR106" s="56"/>
      <c r="CS106" s="57"/>
      <c r="CT106" s="58"/>
      <c r="CU106" s="225">
        <f t="shared" si="25"/>
        <v>10</v>
      </c>
      <c r="CV106" s="217">
        <f t="shared" si="26"/>
        <v>0</v>
      </c>
      <c r="CW106" s="204">
        <f t="shared" si="27"/>
        <v>10</v>
      </c>
      <c r="CX106" s="208"/>
    </row>
    <row r="107" spans="1:102" x14ac:dyDescent="0.3">
      <c r="B107" s="183" t="s">
        <v>59</v>
      </c>
      <c r="C107" s="307">
        <f t="shared" ref="C107:BN107" si="28" xml:space="preserve"> SUM(C90:C106)</f>
        <v>0</v>
      </c>
      <c r="D107" s="307">
        <f t="shared" si="28"/>
        <v>0</v>
      </c>
      <c r="E107" s="307">
        <f t="shared" si="28"/>
        <v>0</v>
      </c>
      <c r="F107" s="307">
        <f t="shared" si="28"/>
        <v>0</v>
      </c>
      <c r="G107" s="307">
        <f t="shared" si="28"/>
        <v>0</v>
      </c>
      <c r="H107" s="307">
        <f t="shared" si="28"/>
        <v>0</v>
      </c>
      <c r="I107" s="309">
        <f t="shared" si="28"/>
        <v>0</v>
      </c>
      <c r="J107" s="309">
        <f t="shared" si="28"/>
        <v>0</v>
      </c>
      <c r="K107" s="307">
        <f t="shared" si="28"/>
        <v>1</v>
      </c>
      <c r="L107" s="307">
        <f t="shared" si="28"/>
        <v>1</v>
      </c>
      <c r="M107" s="307">
        <f t="shared" si="28"/>
        <v>1</v>
      </c>
      <c r="N107" s="307">
        <f t="shared" si="28"/>
        <v>1</v>
      </c>
      <c r="O107" s="307">
        <f t="shared" si="28"/>
        <v>1</v>
      </c>
      <c r="P107" s="307">
        <f t="shared" si="28"/>
        <v>1</v>
      </c>
      <c r="Q107" s="307">
        <f t="shared" si="28"/>
        <v>1</v>
      </c>
      <c r="R107" s="307">
        <f t="shared" si="28"/>
        <v>1</v>
      </c>
      <c r="S107" s="307">
        <f t="shared" si="28"/>
        <v>1</v>
      </c>
      <c r="T107" s="307">
        <f t="shared" si="28"/>
        <v>1</v>
      </c>
      <c r="U107" s="307">
        <f t="shared" si="28"/>
        <v>1</v>
      </c>
      <c r="V107" s="307">
        <f t="shared" si="28"/>
        <v>1</v>
      </c>
      <c r="W107" s="307">
        <f t="shared" si="28"/>
        <v>1</v>
      </c>
      <c r="X107" s="307">
        <f t="shared" si="28"/>
        <v>1</v>
      </c>
      <c r="Y107" s="307">
        <f t="shared" si="28"/>
        <v>1</v>
      </c>
      <c r="Z107" s="307">
        <f t="shared" si="28"/>
        <v>1</v>
      </c>
      <c r="AA107" s="307">
        <f t="shared" si="28"/>
        <v>1</v>
      </c>
      <c r="AB107" s="307">
        <f t="shared" si="28"/>
        <v>1</v>
      </c>
      <c r="AC107" s="307">
        <f t="shared" si="28"/>
        <v>1</v>
      </c>
      <c r="AD107" s="307">
        <f t="shared" si="28"/>
        <v>1</v>
      </c>
      <c r="AE107" s="307">
        <f t="shared" si="28"/>
        <v>1</v>
      </c>
      <c r="AF107" s="307">
        <f t="shared" si="28"/>
        <v>1</v>
      </c>
      <c r="AG107" s="307">
        <f t="shared" si="28"/>
        <v>1</v>
      </c>
      <c r="AH107" s="307">
        <f t="shared" si="28"/>
        <v>1</v>
      </c>
      <c r="AI107" s="307">
        <f t="shared" si="28"/>
        <v>1</v>
      </c>
      <c r="AJ107" s="307">
        <f t="shared" si="28"/>
        <v>1</v>
      </c>
      <c r="AK107" s="307">
        <f t="shared" si="28"/>
        <v>1</v>
      </c>
      <c r="AL107" s="307">
        <f t="shared" si="28"/>
        <v>1</v>
      </c>
      <c r="AM107" s="307">
        <f t="shared" si="28"/>
        <v>1</v>
      </c>
      <c r="AN107" s="307">
        <f t="shared" si="28"/>
        <v>1</v>
      </c>
      <c r="AO107" s="307">
        <f t="shared" si="28"/>
        <v>1</v>
      </c>
      <c r="AP107" s="307">
        <f t="shared" si="28"/>
        <v>1</v>
      </c>
      <c r="AQ107" s="307">
        <f t="shared" si="28"/>
        <v>1</v>
      </c>
      <c r="AR107" s="307">
        <f t="shared" si="28"/>
        <v>1</v>
      </c>
      <c r="AS107" s="307">
        <f t="shared" si="28"/>
        <v>1</v>
      </c>
      <c r="AT107" s="307">
        <f t="shared" si="28"/>
        <v>1</v>
      </c>
      <c r="AU107" s="307">
        <f t="shared" si="28"/>
        <v>1</v>
      </c>
      <c r="AV107" s="307">
        <f t="shared" si="28"/>
        <v>1</v>
      </c>
      <c r="AW107" s="307">
        <f t="shared" si="28"/>
        <v>1</v>
      </c>
      <c r="AX107" s="307">
        <f t="shared" si="28"/>
        <v>1</v>
      </c>
      <c r="AY107" s="307">
        <f t="shared" si="28"/>
        <v>0</v>
      </c>
      <c r="AZ107" s="307">
        <f t="shared" si="28"/>
        <v>0</v>
      </c>
      <c r="BA107" s="307">
        <f t="shared" si="28"/>
        <v>0</v>
      </c>
      <c r="BB107" s="307">
        <f t="shared" si="28"/>
        <v>0</v>
      </c>
      <c r="BC107" s="307">
        <f t="shared" si="28"/>
        <v>0</v>
      </c>
      <c r="BD107" s="307">
        <f t="shared" si="28"/>
        <v>0</v>
      </c>
      <c r="BE107" s="307">
        <f t="shared" si="28"/>
        <v>0</v>
      </c>
      <c r="BF107" s="307">
        <f t="shared" si="28"/>
        <v>0</v>
      </c>
      <c r="BG107" s="307">
        <f t="shared" si="28"/>
        <v>0</v>
      </c>
      <c r="BH107" s="307">
        <f t="shared" si="28"/>
        <v>0</v>
      </c>
      <c r="BI107" s="307">
        <f t="shared" si="28"/>
        <v>0</v>
      </c>
      <c r="BJ107" s="307">
        <f t="shared" si="28"/>
        <v>0</v>
      </c>
      <c r="BK107" s="307">
        <f t="shared" si="28"/>
        <v>0</v>
      </c>
      <c r="BL107" s="307">
        <f t="shared" si="28"/>
        <v>0</v>
      </c>
      <c r="BM107" s="307">
        <f t="shared" si="28"/>
        <v>0</v>
      </c>
      <c r="BN107" s="307">
        <f t="shared" si="28"/>
        <v>0</v>
      </c>
      <c r="BO107" s="307">
        <f t="shared" ref="BO107:CT107" si="29" xml:space="preserve"> SUM(BO90:BO106)</f>
        <v>0</v>
      </c>
      <c r="BP107" s="307">
        <f t="shared" si="29"/>
        <v>0</v>
      </c>
      <c r="BQ107" s="307">
        <f t="shared" si="29"/>
        <v>0</v>
      </c>
      <c r="BR107" s="307">
        <f t="shared" si="29"/>
        <v>0</v>
      </c>
      <c r="BS107" s="307">
        <f t="shared" si="29"/>
        <v>0</v>
      </c>
      <c r="BT107" s="307">
        <f t="shared" si="29"/>
        <v>0</v>
      </c>
      <c r="BU107" s="307">
        <f t="shared" si="29"/>
        <v>0</v>
      </c>
      <c r="BV107" s="307">
        <f t="shared" si="29"/>
        <v>0</v>
      </c>
      <c r="BW107" s="307">
        <f t="shared" si="29"/>
        <v>0</v>
      </c>
      <c r="BX107" s="307">
        <f t="shared" si="29"/>
        <v>0</v>
      </c>
      <c r="BY107" s="307">
        <f t="shared" si="29"/>
        <v>0</v>
      </c>
      <c r="BZ107" s="307">
        <f t="shared" si="29"/>
        <v>0</v>
      </c>
      <c r="CA107" s="307">
        <f t="shared" si="29"/>
        <v>0</v>
      </c>
      <c r="CB107" s="307">
        <f t="shared" si="29"/>
        <v>0</v>
      </c>
      <c r="CC107" s="307">
        <f t="shared" si="29"/>
        <v>0</v>
      </c>
      <c r="CD107" s="307">
        <f t="shared" si="29"/>
        <v>0</v>
      </c>
      <c r="CE107" s="307">
        <f t="shared" si="29"/>
        <v>0</v>
      </c>
      <c r="CF107" s="307">
        <f t="shared" si="29"/>
        <v>0</v>
      </c>
      <c r="CG107" s="307">
        <f t="shared" si="29"/>
        <v>0</v>
      </c>
      <c r="CH107" s="307">
        <f t="shared" si="29"/>
        <v>0</v>
      </c>
      <c r="CI107" s="307">
        <f t="shared" si="29"/>
        <v>0</v>
      </c>
      <c r="CJ107" s="307">
        <f t="shared" si="29"/>
        <v>0</v>
      </c>
      <c r="CK107" s="307">
        <f t="shared" si="29"/>
        <v>0</v>
      </c>
      <c r="CL107" s="307">
        <f t="shared" si="29"/>
        <v>0</v>
      </c>
      <c r="CM107" s="307">
        <f t="shared" si="29"/>
        <v>0</v>
      </c>
      <c r="CN107" s="307">
        <f t="shared" si="29"/>
        <v>0</v>
      </c>
      <c r="CO107" s="307">
        <f t="shared" si="29"/>
        <v>0</v>
      </c>
      <c r="CP107" s="307">
        <f t="shared" si="29"/>
        <v>0</v>
      </c>
      <c r="CQ107" s="307">
        <f t="shared" si="29"/>
        <v>0</v>
      </c>
      <c r="CR107" s="307">
        <f t="shared" si="29"/>
        <v>0</v>
      </c>
      <c r="CS107" s="307">
        <f t="shared" si="29"/>
        <v>0</v>
      </c>
      <c r="CT107" s="307">
        <f t="shared" si="29"/>
        <v>0</v>
      </c>
      <c r="CU107" s="208"/>
      <c r="CV107" s="208"/>
      <c r="CW107" s="208"/>
      <c r="CX107" s="208"/>
    </row>
    <row r="108" spans="1:102" ht="15" thickBot="1" x14ac:dyDescent="0.35">
      <c r="C108" s="348" t="s">
        <v>20</v>
      </c>
      <c r="D108" s="341"/>
      <c r="E108" s="341"/>
      <c r="F108" s="341"/>
      <c r="G108" s="341" t="s">
        <v>21</v>
      </c>
      <c r="H108" s="341"/>
      <c r="I108" s="341"/>
      <c r="J108" s="341"/>
      <c r="K108" s="341" t="s">
        <v>23</v>
      </c>
      <c r="L108" s="341"/>
      <c r="M108" s="341"/>
      <c r="N108" s="341"/>
      <c r="O108" s="341" t="s">
        <v>22</v>
      </c>
      <c r="P108" s="341"/>
      <c r="Q108" s="341"/>
      <c r="R108" s="341"/>
      <c r="S108" s="341" t="s">
        <v>0</v>
      </c>
      <c r="T108" s="341"/>
      <c r="U108" s="341"/>
      <c r="V108" s="341"/>
      <c r="W108" s="341" t="s">
        <v>1</v>
      </c>
      <c r="X108" s="341"/>
      <c r="Y108" s="341"/>
      <c r="Z108" s="341"/>
      <c r="AA108" s="341" t="s">
        <v>2</v>
      </c>
      <c r="AB108" s="341"/>
      <c r="AC108" s="341"/>
      <c r="AD108" s="341"/>
      <c r="AE108" s="341" t="s">
        <v>3</v>
      </c>
      <c r="AF108" s="341"/>
      <c r="AG108" s="341"/>
      <c r="AH108" s="341"/>
      <c r="AI108" s="341" t="s">
        <v>4</v>
      </c>
      <c r="AJ108" s="341"/>
      <c r="AK108" s="341"/>
      <c r="AL108" s="341"/>
      <c r="AM108" s="341" t="s">
        <v>5</v>
      </c>
      <c r="AN108" s="341"/>
      <c r="AO108" s="341"/>
      <c r="AP108" s="341"/>
      <c r="AQ108" s="341" t="s">
        <v>6</v>
      </c>
      <c r="AR108" s="341"/>
      <c r="AS108" s="341"/>
      <c r="AT108" s="341"/>
      <c r="AU108" s="390" t="s">
        <v>7</v>
      </c>
      <c r="AV108" s="390"/>
      <c r="AW108" s="390"/>
      <c r="AX108" s="390"/>
      <c r="AY108" s="390" t="s">
        <v>8</v>
      </c>
      <c r="AZ108" s="390"/>
      <c r="BA108" s="390"/>
      <c r="BB108" s="390"/>
      <c r="BC108" s="390" t="s">
        <v>9</v>
      </c>
      <c r="BD108" s="390"/>
      <c r="BE108" s="390"/>
      <c r="BF108" s="390"/>
      <c r="BG108" s="341" t="s">
        <v>10</v>
      </c>
      <c r="BH108" s="341"/>
      <c r="BI108" s="341"/>
      <c r="BJ108" s="341"/>
      <c r="BK108" s="341" t="s">
        <v>11</v>
      </c>
      <c r="BL108" s="341"/>
      <c r="BM108" s="341"/>
      <c r="BN108" s="341"/>
      <c r="BO108" s="341" t="s">
        <v>12</v>
      </c>
      <c r="BP108" s="341"/>
      <c r="BQ108" s="341"/>
      <c r="BR108" s="341"/>
      <c r="BS108" s="341" t="s">
        <v>13</v>
      </c>
      <c r="BT108" s="341"/>
      <c r="BU108" s="341"/>
      <c r="BV108" s="341"/>
      <c r="BW108" s="341" t="s">
        <v>14</v>
      </c>
      <c r="BX108" s="341"/>
      <c r="BY108" s="341"/>
      <c r="BZ108" s="341"/>
      <c r="CA108" s="341" t="s">
        <v>15</v>
      </c>
      <c r="CB108" s="341"/>
      <c r="CC108" s="341"/>
      <c r="CD108" s="341"/>
      <c r="CE108" s="341" t="s">
        <v>16</v>
      </c>
      <c r="CF108" s="341"/>
      <c r="CG108" s="341"/>
      <c r="CH108" s="341"/>
      <c r="CI108" s="341" t="s">
        <v>17</v>
      </c>
      <c r="CJ108" s="341"/>
      <c r="CK108" s="341"/>
      <c r="CL108" s="341"/>
      <c r="CM108" s="341" t="s">
        <v>18</v>
      </c>
      <c r="CN108" s="341"/>
      <c r="CO108" s="341"/>
      <c r="CP108" s="341"/>
      <c r="CQ108" s="341" t="s">
        <v>19</v>
      </c>
      <c r="CR108" s="341"/>
      <c r="CS108" s="341"/>
      <c r="CT108" s="342"/>
      <c r="CU108" s="208"/>
      <c r="CV108" s="208"/>
      <c r="CW108" s="208"/>
      <c r="CX108" s="208"/>
    </row>
    <row r="109" spans="1:102" x14ac:dyDescent="0.3"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186"/>
      <c r="AB109" s="186"/>
      <c r="AC109" s="186"/>
      <c r="AD109" s="186"/>
      <c r="AU109" s="345" t="s">
        <v>40</v>
      </c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6"/>
      <c r="BF109" s="347"/>
      <c r="CU109" s="208"/>
      <c r="CV109" s="208"/>
      <c r="CW109" s="208"/>
      <c r="CX109" s="208"/>
    </row>
    <row r="110" spans="1:102" ht="15" thickBot="1" x14ac:dyDescent="0.35">
      <c r="C110" s="354" t="s">
        <v>20</v>
      </c>
      <c r="D110" s="343"/>
      <c r="E110" s="343"/>
      <c r="F110" s="343"/>
      <c r="G110" s="343" t="s">
        <v>21</v>
      </c>
      <c r="H110" s="343"/>
      <c r="I110" s="341"/>
      <c r="J110" s="341"/>
      <c r="K110" s="348" t="s">
        <v>23</v>
      </c>
      <c r="L110" s="341"/>
      <c r="M110" s="341"/>
      <c r="N110" s="341"/>
      <c r="O110" s="341" t="s">
        <v>22</v>
      </c>
      <c r="P110" s="341"/>
      <c r="Q110" s="341"/>
      <c r="R110" s="341"/>
      <c r="S110" s="341" t="s">
        <v>0</v>
      </c>
      <c r="T110" s="341"/>
      <c r="U110" s="341"/>
      <c r="V110" s="341"/>
      <c r="W110" s="341" t="s">
        <v>1</v>
      </c>
      <c r="X110" s="341"/>
      <c r="Y110" s="341"/>
      <c r="Z110" s="341"/>
      <c r="AA110" s="343" t="s">
        <v>2</v>
      </c>
      <c r="AB110" s="343"/>
      <c r="AC110" s="343"/>
      <c r="AD110" s="344"/>
      <c r="AE110" s="343" t="s">
        <v>3</v>
      </c>
      <c r="AF110" s="343"/>
      <c r="AG110" s="343"/>
      <c r="AH110" s="343"/>
      <c r="AI110" s="343" t="s">
        <v>4</v>
      </c>
      <c r="AJ110" s="343"/>
      <c r="AK110" s="343"/>
      <c r="AL110" s="343"/>
      <c r="AM110" s="343" t="s">
        <v>5</v>
      </c>
      <c r="AN110" s="343"/>
      <c r="AO110" s="343"/>
      <c r="AP110" s="343"/>
      <c r="AQ110" s="343" t="s">
        <v>6</v>
      </c>
      <c r="AR110" s="343"/>
      <c r="AS110" s="343"/>
      <c r="AT110" s="343"/>
      <c r="AU110" s="343" t="s">
        <v>7</v>
      </c>
      <c r="AV110" s="343"/>
      <c r="AW110" s="343"/>
      <c r="AX110" s="344"/>
      <c r="AY110" s="343" t="s">
        <v>8</v>
      </c>
      <c r="AZ110" s="343"/>
      <c r="BA110" s="343"/>
      <c r="BB110" s="344"/>
      <c r="BC110" s="343" t="s">
        <v>9</v>
      </c>
      <c r="BD110" s="343"/>
      <c r="BE110" s="343"/>
      <c r="BF110" s="343"/>
      <c r="BG110" s="343" t="s">
        <v>10</v>
      </c>
      <c r="BH110" s="343"/>
      <c r="BI110" s="343"/>
      <c r="BJ110" s="343"/>
      <c r="BK110" s="343" t="s">
        <v>11</v>
      </c>
      <c r="BL110" s="343"/>
      <c r="BM110" s="343"/>
      <c r="BN110" s="343"/>
      <c r="BO110" s="343" t="s">
        <v>12</v>
      </c>
      <c r="BP110" s="343"/>
      <c r="BQ110" s="343"/>
      <c r="BR110" s="343"/>
      <c r="BS110" s="343" t="s">
        <v>13</v>
      </c>
      <c r="BT110" s="343"/>
      <c r="BU110" s="343"/>
      <c r="BV110" s="343"/>
      <c r="BW110" s="343" t="s">
        <v>14</v>
      </c>
      <c r="BX110" s="343"/>
      <c r="BY110" s="343"/>
      <c r="BZ110" s="343"/>
      <c r="CA110" s="343" t="s">
        <v>15</v>
      </c>
      <c r="CB110" s="343"/>
      <c r="CC110" s="343"/>
      <c r="CD110" s="343"/>
      <c r="CE110" s="343" t="s">
        <v>16</v>
      </c>
      <c r="CF110" s="343"/>
      <c r="CG110" s="343"/>
      <c r="CH110" s="343"/>
      <c r="CI110" s="343" t="s">
        <v>17</v>
      </c>
      <c r="CJ110" s="343"/>
      <c r="CK110" s="343"/>
      <c r="CL110" s="343"/>
      <c r="CM110" s="343" t="s">
        <v>18</v>
      </c>
      <c r="CN110" s="343"/>
      <c r="CO110" s="343"/>
      <c r="CP110" s="343"/>
      <c r="CQ110" s="343" t="s">
        <v>19</v>
      </c>
      <c r="CR110" s="343"/>
      <c r="CS110" s="343"/>
      <c r="CT110" s="344"/>
      <c r="CU110" s="205" t="s">
        <v>67</v>
      </c>
      <c r="CV110" s="206" t="s">
        <v>68</v>
      </c>
      <c r="CW110" s="207" t="s">
        <v>69</v>
      </c>
      <c r="CX110" s="208"/>
    </row>
    <row r="111" spans="1:102" ht="15.75" hidden="1" customHeight="1" thickBot="1" x14ac:dyDescent="0.35">
      <c r="A111" s="349" t="s">
        <v>25</v>
      </c>
      <c r="B111" s="14" t="s">
        <v>27</v>
      </c>
      <c r="C111" s="25"/>
      <c r="D111" s="26"/>
      <c r="E111" s="27"/>
      <c r="F111" s="27"/>
      <c r="G111" s="25"/>
      <c r="H111" s="26"/>
      <c r="I111" s="27"/>
      <c r="J111" s="28"/>
      <c r="K111" s="25"/>
      <c r="L111" s="26"/>
      <c r="M111" s="27"/>
      <c r="N111" s="30"/>
      <c r="O111" s="25"/>
      <c r="P111" s="26"/>
      <c r="Q111" s="27"/>
      <c r="R111" s="30"/>
      <c r="S111" s="25"/>
      <c r="T111" s="26"/>
      <c r="U111" s="27"/>
      <c r="V111" s="30"/>
      <c r="W111" s="25"/>
      <c r="X111" s="26"/>
      <c r="Y111" s="27"/>
      <c r="Z111" s="30"/>
      <c r="AA111" s="25"/>
      <c r="AB111" s="26"/>
      <c r="AC111" s="27"/>
      <c r="AD111" s="30"/>
      <c r="AE111" s="32"/>
      <c r="AF111" s="26"/>
      <c r="AG111" s="27"/>
      <c r="AH111" s="30"/>
      <c r="AI111" s="25"/>
      <c r="AJ111" s="26"/>
      <c r="AK111" s="27"/>
      <c r="AL111" s="30"/>
      <c r="AM111" s="25"/>
      <c r="AN111" s="26"/>
      <c r="AO111" s="27"/>
      <c r="AP111" s="30"/>
      <c r="AQ111" s="25"/>
      <c r="AR111" s="26"/>
      <c r="AS111" s="27"/>
      <c r="AT111" s="30"/>
      <c r="AU111" s="25"/>
      <c r="AV111" s="26"/>
      <c r="AW111" s="27"/>
      <c r="AX111" s="30"/>
      <c r="AY111" s="32"/>
      <c r="AZ111" s="26"/>
      <c r="BA111" s="27"/>
      <c r="BB111" s="30"/>
      <c r="BC111" s="32"/>
      <c r="BD111" s="26"/>
      <c r="BE111" s="27"/>
      <c r="BF111" s="30"/>
      <c r="BG111" s="25"/>
      <c r="BH111" s="26"/>
      <c r="BI111" s="27"/>
      <c r="BJ111" s="30"/>
      <c r="BK111" s="25"/>
      <c r="BL111" s="26"/>
      <c r="BM111" s="27"/>
      <c r="BN111" s="30"/>
      <c r="BO111" s="25"/>
      <c r="BP111" s="26"/>
      <c r="BQ111" s="27"/>
      <c r="BR111" s="30"/>
      <c r="BS111" s="25"/>
      <c r="BT111" s="26"/>
      <c r="BU111" s="27"/>
      <c r="BV111" s="30"/>
      <c r="BW111" s="25"/>
      <c r="BX111" s="26"/>
      <c r="BY111" s="27"/>
      <c r="BZ111" s="30"/>
      <c r="CA111" s="25"/>
      <c r="CB111" s="26"/>
      <c r="CC111" s="27"/>
      <c r="CD111" s="30"/>
      <c r="CE111" s="25"/>
      <c r="CF111" s="26"/>
      <c r="CG111" s="27"/>
      <c r="CH111" s="30"/>
      <c r="CI111" s="25"/>
      <c r="CJ111" s="26"/>
      <c r="CK111" s="27"/>
      <c r="CL111" s="30"/>
      <c r="CM111" s="25"/>
      <c r="CN111" s="26"/>
      <c r="CO111" s="27"/>
      <c r="CP111" s="30"/>
      <c r="CQ111" s="25"/>
      <c r="CR111" s="26"/>
      <c r="CS111" s="27"/>
      <c r="CT111" s="30"/>
      <c r="CU111" s="209">
        <f>SUM(C111:CT111)/4</f>
        <v>0</v>
      </c>
      <c r="CV111" s="210"/>
      <c r="CW111" s="211"/>
      <c r="CX111" s="208"/>
    </row>
    <row r="112" spans="1:102" ht="15.75" hidden="1" customHeight="1" thickBot="1" x14ac:dyDescent="0.35">
      <c r="A112" s="349"/>
      <c r="B112" s="15" t="s">
        <v>28</v>
      </c>
      <c r="C112" s="8"/>
      <c r="D112" s="9"/>
      <c r="E112" s="6"/>
      <c r="F112" s="7"/>
      <c r="G112" s="34"/>
      <c r="H112" s="9"/>
      <c r="I112" s="6"/>
      <c r="J112" s="10"/>
      <c r="K112" s="8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34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34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212">
        <f t="shared" ref="CU112:CU118" si="30">SUM(C112:CT112)/4</f>
        <v>0</v>
      </c>
      <c r="CV112" s="213"/>
      <c r="CW112" s="211"/>
      <c r="CX112" s="208"/>
    </row>
    <row r="113" spans="1:102" ht="15.75" hidden="1" customHeight="1" thickBot="1" x14ac:dyDescent="0.35">
      <c r="A113" s="349"/>
      <c r="B113" s="15" t="s">
        <v>28</v>
      </c>
      <c r="C113" s="8"/>
      <c r="D113" s="9"/>
      <c r="E113" s="6"/>
      <c r="F113" s="6"/>
      <c r="G113" s="8"/>
      <c r="H113" s="9"/>
      <c r="I113" s="6"/>
      <c r="J113" s="10"/>
      <c r="K113" s="8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34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34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12">
        <f t="shared" si="30"/>
        <v>0</v>
      </c>
      <c r="CV113" s="213"/>
      <c r="CW113" s="211"/>
      <c r="CX113" s="208"/>
    </row>
    <row r="114" spans="1:102" ht="15.75" hidden="1" customHeight="1" thickBot="1" x14ac:dyDescent="0.35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10"/>
      <c r="K114" s="8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34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34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212">
        <f t="shared" si="30"/>
        <v>0</v>
      </c>
      <c r="CV114" s="213"/>
      <c r="CW114" s="211"/>
      <c r="CX114" s="208"/>
    </row>
    <row r="115" spans="1:102" ht="15.75" hidden="1" customHeight="1" thickBot="1" x14ac:dyDescent="0.35">
      <c r="A115" s="349"/>
      <c r="B115" s="15" t="s">
        <v>28</v>
      </c>
      <c r="C115" s="8"/>
      <c r="D115" s="9"/>
      <c r="E115" s="6"/>
      <c r="F115" s="7"/>
      <c r="G115" s="8"/>
      <c r="H115" s="9"/>
      <c r="I115" s="6"/>
      <c r="J115" s="10"/>
      <c r="K115" s="8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34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34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212">
        <f t="shared" si="30"/>
        <v>0</v>
      </c>
      <c r="CV115" s="213"/>
      <c r="CW115" s="211"/>
      <c r="CX115" s="208"/>
    </row>
    <row r="116" spans="1:102" ht="15.75" hidden="1" customHeight="1" thickBot="1" x14ac:dyDescent="0.35">
      <c r="A116" s="349"/>
      <c r="B116" s="15" t="s">
        <v>35</v>
      </c>
      <c r="C116" s="8"/>
      <c r="D116" s="9"/>
      <c r="E116" s="6"/>
      <c r="F116" s="34"/>
      <c r="G116" s="8"/>
      <c r="H116" s="9"/>
      <c r="I116" s="6"/>
      <c r="J116" s="10"/>
      <c r="K116" s="8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34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34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212">
        <f t="shared" si="30"/>
        <v>0</v>
      </c>
      <c r="CV116" s="213"/>
      <c r="CW116" s="211"/>
      <c r="CX116" s="214" t="s">
        <v>31</v>
      </c>
    </row>
    <row r="117" spans="1:102" ht="15.75" hidden="1" customHeight="1" thickBot="1" x14ac:dyDescent="0.35">
      <c r="A117" s="349"/>
      <c r="B117" s="22" t="s">
        <v>29</v>
      </c>
      <c r="C117" s="8"/>
      <c r="D117" s="9"/>
      <c r="E117" s="6"/>
      <c r="F117" s="7"/>
      <c r="G117" s="8"/>
      <c r="H117" s="9"/>
      <c r="I117" s="6"/>
      <c r="J117" s="10"/>
      <c r="K117" s="8"/>
      <c r="L117" s="9"/>
      <c r="M117" s="6"/>
      <c r="N117" s="7"/>
      <c r="O117" s="8"/>
      <c r="P117" s="9"/>
      <c r="Q117" s="6"/>
      <c r="R117" s="7"/>
      <c r="S117" s="8"/>
      <c r="T117" s="9"/>
      <c r="U117" s="6"/>
      <c r="V117" s="7"/>
      <c r="W117" s="8"/>
      <c r="X117" s="9"/>
      <c r="Y117" s="6"/>
      <c r="Z117" s="7"/>
      <c r="AA117" s="8"/>
      <c r="AB117" s="9"/>
      <c r="AC117" s="6"/>
      <c r="AD117" s="7"/>
      <c r="AE117" s="34"/>
      <c r="AF117" s="9"/>
      <c r="AG117" s="6"/>
      <c r="AH117" s="7"/>
      <c r="AI117" s="8"/>
      <c r="AJ117" s="9"/>
      <c r="AK117" s="6"/>
      <c r="AL117" s="7"/>
      <c r="AM117" s="8"/>
      <c r="AN117" s="9"/>
      <c r="AO117" s="6"/>
      <c r="AP117" s="7"/>
      <c r="AQ117" s="8"/>
      <c r="AR117" s="9"/>
      <c r="AS117" s="6"/>
      <c r="AT117" s="7"/>
      <c r="AU117" s="8"/>
      <c r="AV117" s="9"/>
      <c r="AW117" s="6"/>
      <c r="AX117" s="7"/>
      <c r="AY117" s="34"/>
      <c r="AZ117" s="9"/>
      <c r="BA117" s="6"/>
      <c r="BB117" s="7"/>
      <c r="BC117" s="34"/>
      <c r="BD117" s="9"/>
      <c r="BE117" s="6"/>
      <c r="BF117" s="7"/>
      <c r="BG117" s="8"/>
      <c r="BH117" s="9"/>
      <c r="BI117" s="6"/>
      <c r="BJ117" s="7"/>
      <c r="BK117" s="8"/>
      <c r="BL117" s="9"/>
      <c r="BM117" s="6"/>
      <c r="BN117" s="7"/>
      <c r="BO117" s="8"/>
      <c r="BP117" s="9"/>
      <c r="BQ117" s="6"/>
      <c r="BR117" s="7"/>
      <c r="BS117" s="8"/>
      <c r="BT117" s="9"/>
      <c r="BU117" s="6"/>
      <c r="BV117" s="7"/>
      <c r="BW117" s="8"/>
      <c r="BX117" s="9"/>
      <c r="BY117" s="6"/>
      <c r="BZ117" s="7"/>
      <c r="CA117" s="8"/>
      <c r="CB117" s="9"/>
      <c r="CC117" s="6"/>
      <c r="CD117" s="7"/>
      <c r="CE117" s="8"/>
      <c r="CF117" s="9"/>
      <c r="CG117" s="6"/>
      <c r="CH117" s="7"/>
      <c r="CI117" s="8"/>
      <c r="CJ117" s="9"/>
      <c r="CK117" s="6"/>
      <c r="CL117" s="7"/>
      <c r="CM117" s="8"/>
      <c r="CN117" s="9"/>
      <c r="CO117" s="6"/>
      <c r="CP117" s="7"/>
      <c r="CQ117" s="8"/>
      <c r="CR117" s="9"/>
      <c r="CS117" s="6"/>
      <c r="CT117" s="7"/>
      <c r="CU117" s="212">
        <f t="shared" si="30"/>
        <v>0</v>
      </c>
      <c r="CV117" s="213"/>
      <c r="CW117" s="211"/>
      <c r="CX117" s="215">
        <f>SUM(CU111:CU118)</f>
        <v>0</v>
      </c>
    </row>
    <row r="118" spans="1:102" ht="15.75" hidden="1" customHeight="1" thickBot="1" x14ac:dyDescent="0.35">
      <c r="A118" s="350"/>
      <c r="B118" s="23" t="s">
        <v>34</v>
      </c>
      <c r="C118" s="36"/>
      <c r="D118" s="37"/>
      <c r="E118" s="38"/>
      <c r="F118" s="39"/>
      <c r="G118" s="36"/>
      <c r="H118" s="37"/>
      <c r="I118" s="38"/>
      <c r="J118" s="40"/>
      <c r="K118" s="36"/>
      <c r="L118" s="37"/>
      <c r="M118" s="38"/>
      <c r="N118" s="39"/>
      <c r="O118" s="36"/>
      <c r="P118" s="37"/>
      <c r="Q118" s="38"/>
      <c r="R118" s="39"/>
      <c r="S118" s="36"/>
      <c r="T118" s="37"/>
      <c r="U118" s="38"/>
      <c r="V118" s="39"/>
      <c r="W118" s="36"/>
      <c r="X118" s="37"/>
      <c r="Y118" s="38"/>
      <c r="Z118" s="39"/>
      <c r="AA118" s="36"/>
      <c r="AB118" s="37"/>
      <c r="AC118" s="38"/>
      <c r="AD118" s="39"/>
      <c r="AE118" s="43"/>
      <c r="AF118" s="37"/>
      <c r="AG118" s="38"/>
      <c r="AH118" s="39"/>
      <c r="AI118" s="36"/>
      <c r="AJ118" s="37"/>
      <c r="AK118" s="38"/>
      <c r="AL118" s="39"/>
      <c r="AM118" s="36"/>
      <c r="AN118" s="37"/>
      <c r="AO118" s="38"/>
      <c r="AP118" s="39"/>
      <c r="AQ118" s="36"/>
      <c r="AR118" s="37"/>
      <c r="AS118" s="38"/>
      <c r="AT118" s="39"/>
      <c r="AU118" s="36"/>
      <c r="AV118" s="37"/>
      <c r="AW118" s="38"/>
      <c r="AX118" s="39"/>
      <c r="AY118" s="48"/>
      <c r="AZ118" s="45"/>
      <c r="BA118" s="79"/>
      <c r="BB118" s="52"/>
      <c r="BC118" s="48"/>
      <c r="BD118" s="45"/>
      <c r="BE118" s="79"/>
      <c r="BF118" s="52"/>
      <c r="BG118" s="50"/>
      <c r="BH118" s="45"/>
      <c r="BI118" s="79"/>
      <c r="BJ118" s="52"/>
      <c r="BK118" s="50"/>
      <c r="BL118" s="45"/>
      <c r="BM118" s="79"/>
      <c r="BN118" s="52"/>
      <c r="BO118" s="50"/>
      <c r="BP118" s="45"/>
      <c r="BQ118" s="79"/>
      <c r="BR118" s="52"/>
      <c r="BS118" s="50"/>
      <c r="BT118" s="45"/>
      <c r="BU118" s="79"/>
      <c r="BV118" s="52"/>
      <c r="BW118" s="50"/>
      <c r="BX118" s="45"/>
      <c r="BY118" s="79"/>
      <c r="BZ118" s="52"/>
      <c r="CA118" s="50"/>
      <c r="CB118" s="45"/>
      <c r="CC118" s="79"/>
      <c r="CD118" s="52"/>
      <c r="CE118" s="50"/>
      <c r="CF118" s="45"/>
      <c r="CG118" s="79"/>
      <c r="CH118" s="52"/>
      <c r="CI118" s="50"/>
      <c r="CJ118" s="45"/>
      <c r="CK118" s="79"/>
      <c r="CL118" s="52"/>
      <c r="CM118" s="50"/>
      <c r="CN118" s="45"/>
      <c r="CO118" s="79"/>
      <c r="CP118" s="52"/>
      <c r="CQ118" s="50"/>
      <c r="CR118" s="45"/>
      <c r="CS118" s="79"/>
      <c r="CT118" s="52"/>
      <c r="CU118" s="212">
        <f t="shared" si="30"/>
        <v>0</v>
      </c>
      <c r="CV118" s="213"/>
      <c r="CW118" s="211"/>
      <c r="CX118" s="208"/>
    </row>
    <row r="119" spans="1:102" x14ac:dyDescent="0.3">
      <c r="A119" s="351" t="s">
        <v>100</v>
      </c>
      <c r="B119" s="77" t="s">
        <v>27</v>
      </c>
      <c r="C119" s="8"/>
      <c r="D119" s="8"/>
      <c r="E119" s="8"/>
      <c r="F119" s="8"/>
      <c r="G119" s="8"/>
      <c r="H119" s="260"/>
      <c r="I119" s="34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78"/>
      <c r="AE119" s="34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78"/>
      <c r="AY119" s="25"/>
      <c r="AZ119" s="26"/>
      <c r="BA119" s="80"/>
      <c r="BB119" s="81"/>
      <c r="BC119" s="32"/>
      <c r="BD119" s="26"/>
      <c r="BE119" s="80"/>
      <c r="BF119" s="81"/>
      <c r="BG119" s="25"/>
      <c r="BH119" s="26"/>
      <c r="BI119" s="80"/>
      <c r="BJ119" s="81"/>
      <c r="BK119" s="25"/>
      <c r="BL119" s="26"/>
      <c r="BM119" s="80"/>
      <c r="BN119" s="81"/>
      <c r="BO119" s="25"/>
      <c r="BP119" s="26"/>
      <c r="BQ119" s="80"/>
      <c r="BR119" s="81"/>
      <c r="BS119" s="25"/>
      <c r="BT119" s="26"/>
      <c r="BU119" s="80"/>
      <c r="BV119" s="81"/>
      <c r="BW119" s="25"/>
      <c r="BX119" s="26"/>
      <c r="BY119" s="80"/>
      <c r="BZ119" s="81"/>
      <c r="CA119" s="25"/>
      <c r="CB119" s="26"/>
      <c r="CC119" s="80"/>
      <c r="CD119" s="81"/>
      <c r="CE119" s="25"/>
      <c r="CF119" s="26"/>
      <c r="CG119" s="80"/>
      <c r="CH119" s="81"/>
      <c r="CI119" s="25"/>
      <c r="CJ119" s="26"/>
      <c r="CK119" s="80"/>
      <c r="CL119" s="81"/>
      <c r="CM119" s="25"/>
      <c r="CN119" s="26"/>
      <c r="CO119" s="80"/>
      <c r="CP119" s="81"/>
      <c r="CQ119" s="25"/>
      <c r="CR119" s="26"/>
      <c r="CS119" s="80"/>
      <c r="CT119" s="81"/>
      <c r="CU119" s="216">
        <f>SUM(C119:BJ119)/4</f>
        <v>0</v>
      </c>
      <c r="CV119" s="217">
        <f>SUM(BK119:CT119)/4</f>
        <v>0</v>
      </c>
      <c r="CW119" s="218">
        <f>SUM(CU119:CV119)</f>
        <v>0</v>
      </c>
      <c r="CX119" s="208"/>
    </row>
    <row r="120" spans="1:102" x14ac:dyDescent="0.3">
      <c r="A120" s="351"/>
      <c r="B120" s="19" t="s">
        <v>28</v>
      </c>
      <c r="C120" s="8"/>
      <c r="D120" s="9"/>
      <c r="E120" s="6"/>
      <c r="F120" s="53"/>
      <c r="G120" s="8"/>
      <c r="H120" s="7"/>
      <c r="I120" s="34"/>
      <c r="J120" s="34"/>
      <c r="K120" s="8"/>
      <c r="L120" s="9"/>
      <c r="M120" s="6"/>
      <c r="N120" s="53"/>
      <c r="O120" s="8"/>
      <c r="P120" s="9"/>
      <c r="Q120" s="6"/>
      <c r="R120" s="53"/>
      <c r="S120" s="8"/>
      <c r="T120" s="9"/>
      <c r="U120" s="6"/>
      <c r="V120" s="53"/>
      <c r="W120" s="8"/>
      <c r="X120" s="9"/>
      <c r="Y120" s="6"/>
      <c r="Z120" s="53"/>
      <c r="AA120" s="8"/>
      <c r="AB120" s="9"/>
      <c r="AC120" s="6"/>
      <c r="AD120" s="53"/>
      <c r="AE120" s="34"/>
      <c r="AF120" s="9"/>
      <c r="AG120" s="6"/>
      <c r="AH120" s="53"/>
      <c r="AI120" s="8"/>
      <c r="AJ120" s="9"/>
      <c r="AK120" s="6"/>
      <c r="AL120" s="53"/>
      <c r="AM120" s="8"/>
      <c r="AN120" s="9"/>
      <c r="AO120" s="6"/>
      <c r="AP120" s="53"/>
      <c r="AQ120" s="8"/>
      <c r="AR120" s="9"/>
      <c r="AS120" s="6"/>
      <c r="AT120" s="53"/>
      <c r="AU120" s="8"/>
      <c r="AV120" s="9"/>
      <c r="AW120" s="6"/>
      <c r="AX120" s="53"/>
      <c r="AY120" s="34"/>
      <c r="AZ120" s="9"/>
      <c r="BA120" s="6"/>
      <c r="BB120" s="53"/>
      <c r="BC120" s="34"/>
      <c r="BD120" s="9"/>
      <c r="BE120" s="6"/>
      <c r="BF120" s="53"/>
      <c r="BG120" s="8"/>
      <c r="BH120" s="9"/>
      <c r="BI120" s="6"/>
      <c r="BJ120" s="53"/>
      <c r="BK120" s="8"/>
      <c r="BL120" s="9"/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ref="CU120:CU127" si="31">SUM(C120:BJ120)/4</f>
        <v>0</v>
      </c>
      <c r="CV120" s="217">
        <f t="shared" ref="CV120:CV127" si="32">SUM(BK120:CT120)/4</f>
        <v>0</v>
      </c>
      <c r="CW120" s="219">
        <f t="shared" ref="CW120:CW127" si="33">SUM(CU120:CV120)</f>
        <v>0</v>
      </c>
      <c r="CX120" s="220" t="s">
        <v>99</v>
      </c>
    </row>
    <row r="121" spans="1:102" x14ac:dyDescent="0.3">
      <c r="A121" s="349"/>
      <c r="B121" s="19" t="s">
        <v>28</v>
      </c>
      <c r="C121" s="8"/>
      <c r="D121" s="9"/>
      <c r="E121" s="6"/>
      <c r="F121" s="53"/>
      <c r="G121" s="8"/>
      <c r="H121" s="7"/>
      <c r="I121" s="34"/>
      <c r="J121" s="34"/>
      <c r="K121" s="8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3"/>
      <c r="AE121" s="34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34"/>
      <c r="AZ121" s="9"/>
      <c r="BA121" s="6"/>
      <c r="BB121" s="53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31"/>
        <v>0</v>
      </c>
      <c r="CV121" s="217">
        <f t="shared" si="32"/>
        <v>0</v>
      </c>
      <c r="CW121" s="218">
        <f t="shared" si="33"/>
        <v>0</v>
      </c>
      <c r="CX121" s="222">
        <f>SUM(CW119:CW127)</f>
        <v>0</v>
      </c>
    </row>
    <row r="122" spans="1:102" x14ac:dyDescent="0.3">
      <c r="A122" s="349"/>
      <c r="B122" s="19" t="s">
        <v>28</v>
      </c>
      <c r="C122" s="8"/>
      <c r="D122" s="9"/>
      <c r="E122" s="6"/>
      <c r="F122" s="53"/>
      <c r="G122" s="8"/>
      <c r="H122" s="7"/>
      <c r="I122" s="34"/>
      <c r="J122" s="34"/>
      <c r="K122" s="8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34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34"/>
      <c r="AZ122" s="9"/>
      <c r="BA122" s="6"/>
      <c r="BB122" s="53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31"/>
        <v>0</v>
      </c>
      <c r="CV122" s="217">
        <f t="shared" si="32"/>
        <v>0</v>
      </c>
      <c r="CW122" s="218">
        <f t="shared" si="33"/>
        <v>0</v>
      </c>
    </row>
    <row r="123" spans="1:102" x14ac:dyDescent="0.3">
      <c r="A123" s="349"/>
      <c r="B123" s="19" t="s">
        <v>28</v>
      </c>
      <c r="C123" s="8"/>
      <c r="D123" s="9"/>
      <c r="E123" s="6"/>
      <c r="F123" s="53"/>
      <c r="G123" s="8"/>
      <c r="H123" s="7"/>
      <c r="I123" s="34"/>
      <c r="J123" s="34"/>
      <c r="K123" s="8"/>
      <c r="L123" s="9"/>
      <c r="M123" s="6"/>
      <c r="N123" s="53"/>
      <c r="O123" s="8"/>
      <c r="P123" s="9"/>
      <c r="Q123" s="6"/>
      <c r="R123" s="53"/>
      <c r="S123" s="8"/>
      <c r="T123" s="9"/>
      <c r="U123" s="6"/>
      <c r="V123" s="53"/>
      <c r="W123" s="8"/>
      <c r="X123" s="9"/>
      <c r="Y123" s="6"/>
      <c r="Z123" s="53"/>
      <c r="AA123" s="8"/>
      <c r="AB123" s="9"/>
      <c r="AC123" s="6"/>
      <c r="AD123" s="53"/>
      <c r="AE123" s="34"/>
      <c r="AF123" s="9"/>
      <c r="AG123" s="6"/>
      <c r="AH123" s="53"/>
      <c r="AI123" s="8"/>
      <c r="AJ123" s="9"/>
      <c r="AK123" s="6"/>
      <c r="AL123" s="53"/>
      <c r="AM123" s="8"/>
      <c r="AN123" s="9"/>
      <c r="AO123" s="6"/>
      <c r="AP123" s="53"/>
      <c r="AQ123" s="8"/>
      <c r="AR123" s="9"/>
      <c r="AS123" s="6"/>
      <c r="AT123" s="53"/>
      <c r="AU123" s="8"/>
      <c r="AV123" s="9"/>
      <c r="AW123" s="6"/>
      <c r="AX123" s="53"/>
      <c r="AY123" s="34"/>
      <c r="AZ123" s="9"/>
      <c r="BA123" s="6"/>
      <c r="BB123" s="53"/>
      <c r="BC123" s="34"/>
      <c r="BD123" s="9"/>
      <c r="BE123" s="6"/>
      <c r="BF123" s="53"/>
      <c r="BG123" s="8"/>
      <c r="BH123" s="9"/>
      <c r="BI123" s="6"/>
      <c r="BJ123" s="53"/>
      <c r="BK123" s="8"/>
      <c r="BL123" s="9"/>
      <c r="BM123" s="6"/>
      <c r="BN123" s="53"/>
      <c r="BO123" s="8"/>
      <c r="BP123" s="9"/>
      <c r="BQ123" s="6"/>
      <c r="BR123" s="53"/>
      <c r="BS123" s="8"/>
      <c r="BT123" s="9"/>
      <c r="BU123" s="6"/>
      <c r="BV123" s="53"/>
      <c r="BW123" s="8"/>
      <c r="BX123" s="9"/>
      <c r="BY123" s="6"/>
      <c r="BZ123" s="53"/>
      <c r="CA123" s="8"/>
      <c r="CB123" s="9"/>
      <c r="CC123" s="6"/>
      <c r="CD123" s="53"/>
      <c r="CE123" s="8"/>
      <c r="CF123" s="9"/>
      <c r="CG123" s="6"/>
      <c r="CH123" s="53"/>
      <c r="CI123" s="8"/>
      <c r="CJ123" s="9"/>
      <c r="CK123" s="6"/>
      <c r="CL123" s="53"/>
      <c r="CM123" s="8"/>
      <c r="CN123" s="9"/>
      <c r="CO123" s="6"/>
      <c r="CP123" s="53"/>
      <c r="CQ123" s="8"/>
      <c r="CR123" s="9"/>
      <c r="CS123" s="6"/>
      <c r="CT123" s="53"/>
      <c r="CU123" s="216">
        <f t="shared" si="31"/>
        <v>0</v>
      </c>
      <c r="CV123" s="217">
        <f t="shared" si="32"/>
        <v>0</v>
      </c>
      <c r="CW123" s="218">
        <f t="shared" si="33"/>
        <v>0</v>
      </c>
    </row>
    <row r="124" spans="1:102" x14ac:dyDescent="0.3">
      <c r="A124" s="349"/>
      <c r="B124" s="19" t="s">
        <v>35</v>
      </c>
      <c r="C124" s="8"/>
      <c r="D124" s="9"/>
      <c r="E124" s="6"/>
      <c r="F124" s="7"/>
      <c r="G124" s="8"/>
      <c r="H124" s="7"/>
      <c r="I124" s="34"/>
      <c r="J124" s="10"/>
      <c r="K124" s="8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34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34"/>
      <c r="AZ124" s="9"/>
      <c r="BA124" s="6"/>
      <c r="BB124" s="7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31"/>
        <v>0</v>
      </c>
      <c r="CV124" s="217">
        <f t="shared" si="32"/>
        <v>0</v>
      </c>
      <c r="CW124" s="218">
        <f t="shared" si="33"/>
        <v>0</v>
      </c>
    </row>
    <row r="125" spans="1:102" x14ac:dyDescent="0.3">
      <c r="A125" s="349"/>
      <c r="B125" s="20" t="s">
        <v>108</v>
      </c>
      <c r="C125" s="8"/>
      <c r="D125" s="9"/>
      <c r="E125" s="6"/>
      <c r="F125" s="7"/>
      <c r="G125" s="8"/>
      <c r="H125" s="7"/>
      <c r="I125" s="34"/>
      <c r="J125" s="10"/>
      <c r="K125" s="8"/>
      <c r="L125" s="9"/>
      <c r="M125" s="6"/>
      <c r="N125" s="7"/>
      <c r="O125" s="8"/>
      <c r="P125" s="9"/>
      <c r="Q125" s="6"/>
      <c r="R125" s="7"/>
      <c r="S125" s="8"/>
      <c r="T125" s="9"/>
      <c r="U125" s="6"/>
      <c r="V125" s="7"/>
      <c r="W125" s="8"/>
      <c r="X125" s="9"/>
      <c r="Y125" s="6"/>
      <c r="Z125" s="7"/>
      <c r="AA125" s="8"/>
      <c r="AB125" s="9"/>
      <c r="AC125" s="6"/>
      <c r="AD125" s="7"/>
      <c r="AE125" s="34"/>
      <c r="AF125" s="9"/>
      <c r="AG125" s="6"/>
      <c r="AH125" s="7"/>
      <c r="AI125" s="8"/>
      <c r="AJ125" s="9"/>
      <c r="AK125" s="6"/>
      <c r="AL125" s="7"/>
      <c r="AM125" s="8"/>
      <c r="AN125" s="9"/>
      <c r="AO125" s="6"/>
      <c r="AP125" s="7"/>
      <c r="AQ125" s="8"/>
      <c r="AR125" s="9"/>
      <c r="AS125" s="6"/>
      <c r="AT125" s="7"/>
      <c r="AU125" s="8"/>
      <c r="AV125" s="9"/>
      <c r="AW125" s="6"/>
      <c r="AX125" s="7"/>
      <c r="AY125" s="34"/>
      <c r="AZ125" s="9"/>
      <c r="BA125" s="6"/>
      <c r="BB125" s="7"/>
      <c r="BC125" s="34"/>
      <c r="BD125" s="9"/>
      <c r="BE125" s="6"/>
      <c r="BF125" s="7"/>
      <c r="BG125" s="8"/>
      <c r="BH125" s="9"/>
      <c r="BI125" s="6"/>
      <c r="BJ125" s="7"/>
      <c r="BK125" s="8"/>
      <c r="BL125" s="9"/>
      <c r="BM125" s="6"/>
      <c r="BN125" s="7"/>
      <c r="BO125" s="8"/>
      <c r="BP125" s="9"/>
      <c r="BQ125" s="6"/>
      <c r="BR125" s="7"/>
      <c r="BS125" s="8"/>
      <c r="BT125" s="9"/>
      <c r="BU125" s="6"/>
      <c r="BV125" s="7"/>
      <c r="BW125" s="8"/>
      <c r="BX125" s="9"/>
      <c r="BY125" s="6"/>
      <c r="BZ125" s="7"/>
      <c r="CA125" s="8"/>
      <c r="CB125" s="9"/>
      <c r="CC125" s="6"/>
      <c r="CD125" s="7"/>
      <c r="CE125" s="8"/>
      <c r="CF125" s="9"/>
      <c r="CG125" s="6"/>
      <c r="CH125" s="7"/>
      <c r="CI125" s="8"/>
      <c r="CJ125" s="9"/>
      <c r="CK125" s="6"/>
      <c r="CL125" s="7"/>
      <c r="CM125" s="8"/>
      <c r="CN125" s="9"/>
      <c r="CO125" s="6"/>
      <c r="CP125" s="7"/>
      <c r="CQ125" s="8"/>
      <c r="CR125" s="9"/>
      <c r="CS125" s="6"/>
      <c r="CT125" s="7"/>
      <c r="CU125" s="216">
        <f t="shared" si="31"/>
        <v>0</v>
      </c>
      <c r="CV125" s="217">
        <f t="shared" si="32"/>
        <v>0</v>
      </c>
      <c r="CW125" s="218">
        <f t="shared" si="33"/>
        <v>0</v>
      </c>
    </row>
    <row r="126" spans="1:102" ht="15" thickBot="1" x14ac:dyDescent="0.35">
      <c r="A126" s="349"/>
      <c r="B126" s="20" t="s">
        <v>109</v>
      </c>
      <c r="C126" s="8"/>
      <c r="D126" s="9"/>
      <c r="E126" s="6"/>
      <c r="F126" s="7"/>
      <c r="G126" s="8"/>
      <c r="H126" s="7"/>
      <c r="I126" s="34"/>
      <c r="J126" s="10"/>
      <c r="K126" s="8"/>
      <c r="L126" s="9"/>
      <c r="M126" s="6"/>
      <c r="N126" s="7"/>
      <c r="O126" s="8"/>
      <c r="P126" s="9"/>
      <c r="Q126" s="6"/>
      <c r="R126" s="7"/>
      <c r="S126" s="8"/>
      <c r="T126" s="9"/>
      <c r="U126" s="6"/>
      <c r="V126" s="7"/>
      <c r="W126" s="8"/>
      <c r="X126" s="9"/>
      <c r="Y126" s="6"/>
      <c r="Z126" s="7"/>
      <c r="AA126" s="8"/>
      <c r="AB126" s="9"/>
      <c r="AC126" s="6"/>
      <c r="AD126" s="7"/>
      <c r="AE126" s="34"/>
      <c r="AF126" s="9"/>
      <c r="AG126" s="6"/>
      <c r="AH126" s="7"/>
      <c r="AI126" s="8"/>
      <c r="AJ126" s="9"/>
      <c r="AK126" s="6"/>
      <c r="AL126" s="7"/>
      <c r="AM126" s="8"/>
      <c r="AN126" s="9"/>
      <c r="AO126" s="6"/>
      <c r="AP126" s="7"/>
      <c r="AQ126" s="8"/>
      <c r="AR126" s="9"/>
      <c r="AS126" s="6"/>
      <c r="AT126" s="7"/>
      <c r="AU126" s="8"/>
      <c r="AV126" s="9"/>
      <c r="AW126" s="6"/>
      <c r="AX126" s="7"/>
      <c r="AY126" s="34"/>
      <c r="AZ126" s="9"/>
      <c r="BA126" s="6"/>
      <c r="BB126" s="7"/>
      <c r="BC126" s="34"/>
      <c r="BD126" s="9"/>
      <c r="BE126" s="6"/>
      <c r="BF126" s="7"/>
      <c r="BG126" s="8"/>
      <c r="BH126" s="9"/>
      <c r="BI126" s="6"/>
      <c r="BJ126" s="7"/>
      <c r="BK126" s="8"/>
      <c r="BL126" s="9"/>
      <c r="BM126" s="6"/>
      <c r="BN126" s="7"/>
      <c r="BO126" s="8"/>
      <c r="BP126" s="9"/>
      <c r="BQ126" s="6"/>
      <c r="BR126" s="7"/>
      <c r="BS126" s="8"/>
      <c r="BT126" s="9"/>
      <c r="BU126" s="6"/>
      <c r="BV126" s="7"/>
      <c r="BW126" s="8"/>
      <c r="BX126" s="9"/>
      <c r="BY126" s="6"/>
      <c r="BZ126" s="7"/>
      <c r="CA126" s="8"/>
      <c r="CB126" s="9"/>
      <c r="CC126" s="6"/>
      <c r="CD126" s="7"/>
      <c r="CE126" s="8"/>
      <c r="CF126" s="9"/>
      <c r="CG126" s="6"/>
      <c r="CH126" s="7"/>
      <c r="CI126" s="8"/>
      <c r="CJ126" s="9"/>
      <c r="CK126" s="6"/>
      <c r="CL126" s="7"/>
      <c r="CM126" s="8"/>
      <c r="CN126" s="9"/>
      <c r="CO126" s="6"/>
      <c r="CP126" s="7"/>
      <c r="CQ126" s="8"/>
      <c r="CR126" s="9"/>
      <c r="CS126" s="6"/>
      <c r="CT126" s="7"/>
      <c r="CU126" s="225">
        <f t="shared" si="31"/>
        <v>0</v>
      </c>
      <c r="CV126" s="217">
        <f t="shared" si="32"/>
        <v>0</v>
      </c>
      <c r="CW126" s="204">
        <f t="shared" si="33"/>
        <v>0</v>
      </c>
      <c r="CX126" s="208"/>
    </row>
    <row r="127" spans="1:102" x14ac:dyDescent="0.3">
      <c r="B127" s="21" t="s">
        <v>106</v>
      </c>
      <c r="C127" s="55"/>
      <c r="D127" s="56"/>
      <c r="E127" s="57"/>
      <c r="F127" s="58"/>
      <c r="G127" s="55"/>
      <c r="H127" s="58"/>
      <c r="I127" s="55"/>
      <c r="J127" s="59"/>
      <c r="K127" s="55"/>
      <c r="L127" s="56"/>
      <c r="M127" s="57"/>
      <c r="N127" s="58"/>
      <c r="O127" s="55"/>
      <c r="P127" s="56"/>
      <c r="Q127" s="57"/>
      <c r="R127" s="58"/>
      <c r="S127" s="55"/>
      <c r="T127" s="56"/>
      <c r="U127" s="57"/>
      <c r="V127" s="58"/>
      <c r="W127" s="55"/>
      <c r="X127" s="56"/>
      <c r="Y127" s="57"/>
      <c r="Z127" s="58"/>
      <c r="AA127" s="55"/>
      <c r="AB127" s="56"/>
      <c r="AC127" s="57"/>
      <c r="AD127" s="58"/>
      <c r="AE127" s="48"/>
      <c r="AF127" s="56"/>
      <c r="AG127" s="57"/>
      <c r="AH127" s="58"/>
      <c r="AI127" s="55"/>
      <c r="AJ127" s="56"/>
      <c r="AK127" s="57"/>
      <c r="AL127" s="58"/>
      <c r="AM127" s="55"/>
      <c r="AN127" s="56"/>
      <c r="AO127" s="57"/>
      <c r="AP127" s="58"/>
      <c r="AQ127" s="55"/>
      <c r="AR127" s="56"/>
      <c r="AS127" s="57"/>
      <c r="AT127" s="58"/>
      <c r="AU127" s="55"/>
      <c r="AV127" s="56"/>
      <c r="AW127" s="57"/>
      <c r="AX127" s="58"/>
      <c r="AY127" s="60"/>
      <c r="AZ127" s="56"/>
      <c r="BA127" s="257"/>
      <c r="BB127" s="52"/>
      <c r="BC127" s="60"/>
      <c r="BD127" s="56"/>
      <c r="BE127" s="57"/>
      <c r="BF127" s="58"/>
      <c r="BG127" s="55"/>
      <c r="BH127" s="56"/>
      <c r="BI127" s="57"/>
      <c r="BJ127" s="58"/>
      <c r="BK127" s="55"/>
      <c r="BL127" s="56"/>
      <c r="BM127" s="57"/>
      <c r="BN127" s="58"/>
      <c r="BO127" s="55"/>
      <c r="BP127" s="56"/>
      <c r="BQ127" s="57"/>
      <c r="BR127" s="58"/>
      <c r="BS127" s="55"/>
      <c r="BT127" s="56"/>
      <c r="BU127" s="57"/>
      <c r="BV127" s="58"/>
      <c r="BW127" s="55"/>
      <c r="BX127" s="56"/>
      <c r="BY127" s="57"/>
      <c r="BZ127" s="58"/>
      <c r="CA127" s="55"/>
      <c r="CB127" s="56"/>
      <c r="CC127" s="57"/>
      <c r="CD127" s="58"/>
      <c r="CE127" s="55"/>
      <c r="CF127" s="56"/>
      <c r="CG127" s="57"/>
      <c r="CH127" s="58"/>
      <c r="CI127" s="55"/>
      <c r="CJ127" s="56"/>
      <c r="CK127" s="57"/>
      <c r="CL127" s="58"/>
      <c r="CM127" s="55"/>
      <c r="CN127" s="56"/>
      <c r="CO127" s="57"/>
      <c r="CP127" s="58"/>
      <c r="CQ127" s="55"/>
      <c r="CR127" s="56"/>
      <c r="CS127" s="57"/>
      <c r="CT127" s="58"/>
      <c r="CU127" s="225">
        <f t="shared" si="31"/>
        <v>0</v>
      </c>
      <c r="CV127" s="217">
        <f t="shared" si="32"/>
        <v>0</v>
      </c>
      <c r="CW127" s="204">
        <f t="shared" si="33"/>
        <v>0</v>
      </c>
      <c r="CX127" s="208"/>
    </row>
    <row r="128" spans="1:102" x14ac:dyDescent="0.3">
      <c r="B128" s="183" t="s">
        <v>59</v>
      </c>
      <c r="C128" s="307">
        <f t="shared" ref="C128:BN128" si="34" xml:space="preserve"> SUM(C111:C127)</f>
        <v>0</v>
      </c>
      <c r="D128" s="307">
        <f t="shared" si="34"/>
        <v>0</v>
      </c>
      <c r="E128" s="307">
        <f t="shared" si="34"/>
        <v>0</v>
      </c>
      <c r="F128" s="307">
        <f t="shared" si="34"/>
        <v>0</v>
      </c>
      <c r="G128" s="307">
        <f t="shared" si="34"/>
        <v>0</v>
      </c>
      <c r="H128" s="307">
        <f t="shared" si="34"/>
        <v>0</v>
      </c>
      <c r="I128" s="309">
        <f t="shared" si="34"/>
        <v>0</v>
      </c>
      <c r="J128" s="309">
        <f t="shared" si="34"/>
        <v>0</v>
      </c>
      <c r="K128" s="307">
        <f t="shared" si="34"/>
        <v>0</v>
      </c>
      <c r="L128" s="307">
        <f t="shared" si="34"/>
        <v>0</v>
      </c>
      <c r="M128" s="307">
        <f t="shared" si="34"/>
        <v>0</v>
      </c>
      <c r="N128" s="307">
        <f t="shared" si="34"/>
        <v>0</v>
      </c>
      <c r="O128" s="307">
        <f t="shared" si="34"/>
        <v>0</v>
      </c>
      <c r="P128" s="307">
        <f t="shared" si="34"/>
        <v>0</v>
      </c>
      <c r="Q128" s="307">
        <f t="shared" si="34"/>
        <v>0</v>
      </c>
      <c r="R128" s="307">
        <f t="shared" si="34"/>
        <v>0</v>
      </c>
      <c r="S128" s="307">
        <f t="shared" si="34"/>
        <v>0</v>
      </c>
      <c r="T128" s="307">
        <f t="shared" si="34"/>
        <v>0</v>
      </c>
      <c r="U128" s="307">
        <f t="shared" si="34"/>
        <v>0</v>
      </c>
      <c r="V128" s="307">
        <f t="shared" si="34"/>
        <v>0</v>
      </c>
      <c r="W128" s="307">
        <f t="shared" si="34"/>
        <v>0</v>
      </c>
      <c r="X128" s="307">
        <f t="shared" si="34"/>
        <v>0</v>
      </c>
      <c r="Y128" s="307">
        <f t="shared" si="34"/>
        <v>0</v>
      </c>
      <c r="Z128" s="307">
        <f t="shared" si="34"/>
        <v>0</v>
      </c>
      <c r="AA128" s="307">
        <f t="shared" si="34"/>
        <v>0</v>
      </c>
      <c r="AB128" s="307">
        <f t="shared" si="34"/>
        <v>0</v>
      </c>
      <c r="AC128" s="307">
        <f t="shared" si="34"/>
        <v>0</v>
      </c>
      <c r="AD128" s="307">
        <f t="shared" si="34"/>
        <v>0</v>
      </c>
      <c r="AE128" s="307">
        <f t="shared" si="34"/>
        <v>0</v>
      </c>
      <c r="AF128" s="307">
        <f t="shared" si="34"/>
        <v>0</v>
      </c>
      <c r="AG128" s="307">
        <f t="shared" si="34"/>
        <v>0</v>
      </c>
      <c r="AH128" s="307">
        <f t="shared" si="34"/>
        <v>0</v>
      </c>
      <c r="AI128" s="307">
        <f t="shared" si="34"/>
        <v>0</v>
      </c>
      <c r="AJ128" s="307">
        <f t="shared" si="34"/>
        <v>0</v>
      </c>
      <c r="AK128" s="307">
        <f t="shared" si="34"/>
        <v>0</v>
      </c>
      <c r="AL128" s="307">
        <f t="shared" si="34"/>
        <v>0</v>
      </c>
      <c r="AM128" s="307">
        <f t="shared" si="34"/>
        <v>0</v>
      </c>
      <c r="AN128" s="307">
        <f t="shared" si="34"/>
        <v>0</v>
      </c>
      <c r="AO128" s="307">
        <f t="shared" si="34"/>
        <v>0</v>
      </c>
      <c r="AP128" s="307">
        <f t="shared" si="34"/>
        <v>0</v>
      </c>
      <c r="AQ128" s="307">
        <f t="shared" si="34"/>
        <v>0</v>
      </c>
      <c r="AR128" s="307">
        <f t="shared" si="34"/>
        <v>0</v>
      </c>
      <c r="AS128" s="307">
        <f t="shared" si="34"/>
        <v>0</v>
      </c>
      <c r="AT128" s="307">
        <f t="shared" si="34"/>
        <v>0</v>
      </c>
      <c r="AU128" s="307">
        <f t="shared" si="34"/>
        <v>0</v>
      </c>
      <c r="AV128" s="307">
        <f t="shared" si="34"/>
        <v>0</v>
      </c>
      <c r="AW128" s="307">
        <f t="shared" si="34"/>
        <v>0</v>
      </c>
      <c r="AX128" s="307">
        <f t="shared" si="34"/>
        <v>0</v>
      </c>
      <c r="AY128" s="307">
        <f t="shared" si="34"/>
        <v>0</v>
      </c>
      <c r="AZ128" s="307">
        <f t="shared" si="34"/>
        <v>0</v>
      </c>
      <c r="BA128" s="307">
        <f t="shared" si="34"/>
        <v>0</v>
      </c>
      <c r="BB128" s="307">
        <f t="shared" si="34"/>
        <v>0</v>
      </c>
      <c r="BC128" s="307">
        <f t="shared" si="34"/>
        <v>0</v>
      </c>
      <c r="BD128" s="307">
        <f t="shared" si="34"/>
        <v>0</v>
      </c>
      <c r="BE128" s="307">
        <f t="shared" si="34"/>
        <v>0</v>
      </c>
      <c r="BF128" s="307">
        <f t="shared" si="34"/>
        <v>0</v>
      </c>
      <c r="BG128" s="307">
        <f t="shared" si="34"/>
        <v>0</v>
      </c>
      <c r="BH128" s="307">
        <f t="shared" si="34"/>
        <v>0</v>
      </c>
      <c r="BI128" s="307">
        <f t="shared" si="34"/>
        <v>0</v>
      </c>
      <c r="BJ128" s="307">
        <f t="shared" si="34"/>
        <v>0</v>
      </c>
      <c r="BK128" s="307">
        <f t="shared" si="34"/>
        <v>0</v>
      </c>
      <c r="BL128" s="307">
        <f t="shared" si="34"/>
        <v>0</v>
      </c>
      <c r="BM128" s="307">
        <f t="shared" si="34"/>
        <v>0</v>
      </c>
      <c r="BN128" s="307">
        <f t="shared" si="34"/>
        <v>0</v>
      </c>
      <c r="BO128" s="307">
        <f t="shared" ref="BO128:CT128" si="35" xml:space="preserve"> SUM(BO111:BO127)</f>
        <v>0</v>
      </c>
      <c r="BP128" s="307">
        <f t="shared" si="35"/>
        <v>0</v>
      </c>
      <c r="BQ128" s="307">
        <f t="shared" si="35"/>
        <v>0</v>
      </c>
      <c r="BR128" s="307">
        <f t="shared" si="35"/>
        <v>0</v>
      </c>
      <c r="BS128" s="307">
        <f t="shared" si="35"/>
        <v>0</v>
      </c>
      <c r="BT128" s="307">
        <f t="shared" si="35"/>
        <v>0</v>
      </c>
      <c r="BU128" s="307">
        <f t="shared" si="35"/>
        <v>0</v>
      </c>
      <c r="BV128" s="307">
        <f t="shared" si="35"/>
        <v>0</v>
      </c>
      <c r="BW128" s="307">
        <f t="shared" si="35"/>
        <v>0</v>
      </c>
      <c r="BX128" s="307">
        <f t="shared" si="35"/>
        <v>0</v>
      </c>
      <c r="BY128" s="307">
        <f t="shared" si="35"/>
        <v>0</v>
      </c>
      <c r="BZ128" s="307">
        <f t="shared" si="35"/>
        <v>0</v>
      </c>
      <c r="CA128" s="307">
        <f t="shared" si="35"/>
        <v>0</v>
      </c>
      <c r="CB128" s="307">
        <f t="shared" si="35"/>
        <v>0</v>
      </c>
      <c r="CC128" s="307">
        <f t="shared" si="35"/>
        <v>0</v>
      </c>
      <c r="CD128" s="307">
        <f t="shared" si="35"/>
        <v>0</v>
      </c>
      <c r="CE128" s="307">
        <f t="shared" si="35"/>
        <v>0</v>
      </c>
      <c r="CF128" s="307">
        <f t="shared" si="35"/>
        <v>0</v>
      </c>
      <c r="CG128" s="307">
        <f t="shared" si="35"/>
        <v>0</v>
      </c>
      <c r="CH128" s="307">
        <f t="shared" si="35"/>
        <v>0</v>
      </c>
      <c r="CI128" s="307">
        <f t="shared" si="35"/>
        <v>0</v>
      </c>
      <c r="CJ128" s="307">
        <f t="shared" si="35"/>
        <v>0</v>
      </c>
      <c r="CK128" s="307">
        <f t="shared" si="35"/>
        <v>0</v>
      </c>
      <c r="CL128" s="307">
        <f t="shared" si="35"/>
        <v>0</v>
      </c>
      <c r="CM128" s="307">
        <f t="shared" si="35"/>
        <v>0</v>
      </c>
      <c r="CN128" s="307">
        <f t="shared" si="35"/>
        <v>0</v>
      </c>
      <c r="CO128" s="307">
        <f t="shared" si="35"/>
        <v>0</v>
      </c>
      <c r="CP128" s="307">
        <f t="shared" si="35"/>
        <v>0</v>
      </c>
      <c r="CQ128" s="307">
        <f t="shared" si="35"/>
        <v>0</v>
      </c>
      <c r="CR128" s="307">
        <f t="shared" si="35"/>
        <v>0</v>
      </c>
      <c r="CS128" s="307">
        <f t="shared" si="35"/>
        <v>0</v>
      </c>
      <c r="CT128" s="307">
        <f t="shared" si="35"/>
        <v>0</v>
      </c>
      <c r="CU128" s="208"/>
      <c r="CV128" s="208"/>
      <c r="CW128" s="208"/>
      <c r="CX128" s="208"/>
    </row>
    <row r="129" spans="1:102" ht="15" thickBot="1" x14ac:dyDescent="0.35">
      <c r="C129" s="348" t="s">
        <v>20</v>
      </c>
      <c r="D129" s="341"/>
      <c r="E129" s="341"/>
      <c r="F129" s="341"/>
      <c r="G129" s="341" t="s">
        <v>21</v>
      </c>
      <c r="H129" s="341"/>
      <c r="I129" s="341"/>
      <c r="J129" s="341"/>
      <c r="K129" s="341" t="s">
        <v>23</v>
      </c>
      <c r="L129" s="341"/>
      <c r="M129" s="341"/>
      <c r="N129" s="341"/>
      <c r="O129" s="341" t="s">
        <v>22</v>
      </c>
      <c r="P129" s="341"/>
      <c r="Q129" s="341"/>
      <c r="R129" s="341"/>
      <c r="S129" s="341" t="s">
        <v>0</v>
      </c>
      <c r="T129" s="341"/>
      <c r="U129" s="341"/>
      <c r="V129" s="341"/>
      <c r="W129" s="341" t="s">
        <v>1</v>
      </c>
      <c r="X129" s="341"/>
      <c r="Y129" s="341"/>
      <c r="Z129" s="341"/>
      <c r="AA129" s="341" t="s">
        <v>2</v>
      </c>
      <c r="AB129" s="341"/>
      <c r="AC129" s="341"/>
      <c r="AD129" s="341"/>
      <c r="AE129" s="341" t="s">
        <v>3</v>
      </c>
      <c r="AF129" s="341"/>
      <c r="AG129" s="341"/>
      <c r="AH129" s="341"/>
      <c r="AI129" s="341" t="s">
        <v>4</v>
      </c>
      <c r="AJ129" s="341"/>
      <c r="AK129" s="341"/>
      <c r="AL129" s="341"/>
      <c r="AM129" s="341" t="s">
        <v>5</v>
      </c>
      <c r="AN129" s="341"/>
      <c r="AO129" s="341"/>
      <c r="AP129" s="341"/>
      <c r="AQ129" s="341" t="s">
        <v>6</v>
      </c>
      <c r="AR129" s="341"/>
      <c r="AS129" s="341"/>
      <c r="AT129" s="341"/>
      <c r="AU129" s="390" t="s">
        <v>7</v>
      </c>
      <c r="AV129" s="390"/>
      <c r="AW129" s="390"/>
      <c r="AX129" s="390"/>
      <c r="AY129" s="390" t="s">
        <v>8</v>
      </c>
      <c r="AZ129" s="390"/>
      <c r="BA129" s="390"/>
      <c r="BB129" s="390"/>
      <c r="BC129" s="390" t="s">
        <v>9</v>
      </c>
      <c r="BD129" s="390"/>
      <c r="BE129" s="390"/>
      <c r="BF129" s="390"/>
      <c r="BG129" s="341" t="s">
        <v>10</v>
      </c>
      <c r="BH129" s="341"/>
      <c r="BI129" s="341"/>
      <c r="BJ129" s="341"/>
      <c r="BK129" s="341" t="s">
        <v>11</v>
      </c>
      <c r="BL129" s="341"/>
      <c r="BM129" s="341"/>
      <c r="BN129" s="341"/>
      <c r="BO129" s="341" t="s">
        <v>12</v>
      </c>
      <c r="BP129" s="341"/>
      <c r="BQ129" s="341"/>
      <c r="BR129" s="341"/>
      <c r="BS129" s="341" t="s">
        <v>13</v>
      </c>
      <c r="BT129" s="341"/>
      <c r="BU129" s="341"/>
      <c r="BV129" s="341"/>
      <c r="BW129" s="341" t="s">
        <v>14</v>
      </c>
      <c r="BX129" s="341"/>
      <c r="BY129" s="341"/>
      <c r="BZ129" s="341"/>
      <c r="CA129" s="341" t="s">
        <v>15</v>
      </c>
      <c r="CB129" s="341"/>
      <c r="CC129" s="341"/>
      <c r="CD129" s="341"/>
      <c r="CE129" s="341" t="s">
        <v>16</v>
      </c>
      <c r="CF129" s="341"/>
      <c r="CG129" s="341"/>
      <c r="CH129" s="341"/>
      <c r="CI129" s="341" t="s">
        <v>17</v>
      </c>
      <c r="CJ129" s="341"/>
      <c r="CK129" s="341"/>
      <c r="CL129" s="341"/>
      <c r="CM129" s="341" t="s">
        <v>18</v>
      </c>
      <c r="CN129" s="341"/>
      <c r="CO129" s="341"/>
      <c r="CP129" s="341"/>
      <c r="CQ129" s="341" t="s">
        <v>19</v>
      </c>
      <c r="CR129" s="341"/>
      <c r="CS129" s="341"/>
      <c r="CT129" s="342"/>
      <c r="CU129" s="208"/>
      <c r="CV129" s="208"/>
      <c r="CW129" s="208"/>
      <c r="CX129" s="208"/>
    </row>
    <row r="130" spans="1:102" x14ac:dyDescent="0.3">
      <c r="I130" s="33"/>
      <c r="J130" s="33"/>
      <c r="AU130" s="345" t="s">
        <v>41</v>
      </c>
      <c r="AV130" s="346"/>
      <c r="AW130" s="346"/>
      <c r="AX130" s="346"/>
      <c r="AY130" s="346"/>
      <c r="AZ130" s="346"/>
      <c r="BA130" s="346"/>
      <c r="BB130" s="346"/>
      <c r="BC130" s="346"/>
      <c r="BD130" s="346"/>
      <c r="BE130" s="346"/>
      <c r="BF130" s="347"/>
      <c r="CU130" s="208"/>
      <c r="CV130" s="208"/>
      <c r="CW130" s="208"/>
      <c r="CX130" s="208"/>
    </row>
    <row r="131" spans="1:102" ht="15" thickBot="1" x14ac:dyDescent="0.35">
      <c r="C131" s="354" t="s">
        <v>20</v>
      </c>
      <c r="D131" s="343"/>
      <c r="E131" s="343"/>
      <c r="F131" s="343"/>
      <c r="G131" s="343" t="s">
        <v>21</v>
      </c>
      <c r="H131" s="343"/>
      <c r="I131" s="343"/>
      <c r="J131" s="343"/>
      <c r="K131" s="354" t="s">
        <v>23</v>
      </c>
      <c r="L131" s="343"/>
      <c r="M131" s="343"/>
      <c r="N131" s="343"/>
      <c r="O131" s="343" t="s">
        <v>22</v>
      </c>
      <c r="P131" s="343"/>
      <c r="Q131" s="343"/>
      <c r="R131" s="343"/>
      <c r="S131" s="343" t="s">
        <v>0</v>
      </c>
      <c r="T131" s="343"/>
      <c r="U131" s="343"/>
      <c r="V131" s="343"/>
      <c r="W131" s="343" t="s">
        <v>1</v>
      </c>
      <c r="X131" s="343"/>
      <c r="Y131" s="343"/>
      <c r="Z131" s="343"/>
      <c r="AA131" s="343" t="s">
        <v>2</v>
      </c>
      <c r="AB131" s="343"/>
      <c r="AC131" s="343"/>
      <c r="AD131" s="343"/>
      <c r="AE131" s="343" t="s">
        <v>3</v>
      </c>
      <c r="AF131" s="343"/>
      <c r="AG131" s="343"/>
      <c r="AH131" s="343"/>
      <c r="AI131" s="343" t="s">
        <v>4</v>
      </c>
      <c r="AJ131" s="343"/>
      <c r="AK131" s="343"/>
      <c r="AL131" s="343"/>
      <c r="AM131" s="343" t="s">
        <v>5</v>
      </c>
      <c r="AN131" s="343"/>
      <c r="AO131" s="343"/>
      <c r="AP131" s="343"/>
      <c r="AQ131" s="343" t="s">
        <v>6</v>
      </c>
      <c r="AR131" s="343"/>
      <c r="AS131" s="343"/>
      <c r="AT131" s="343"/>
      <c r="AU131" s="343" t="s">
        <v>7</v>
      </c>
      <c r="AV131" s="343"/>
      <c r="AW131" s="343"/>
      <c r="AX131" s="344"/>
      <c r="AY131" s="343" t="s">
        <v>8</v>
      </c>
      <c r="AZ131" s="343"/>
      <c r="BA131" s="343"/>
      <c r="BB131" s="344"/>
      <c r="BC131" s="343" t="s">
        <v>9</v>
      </c>
      <c r="BD131" s="343"/>
      <c r="BE131" s="343"/>
      <c r="BF131" s="343"/>
      <c r="BG131" s="343" t="s">
        <v>10</v>
      </c>
      <c r="BH131" s="343"/>
      <c r="BI131" s="343"/>
      <c r="BJ131" s="343"/>
      <c r="BK131" s="343" t="s">
        <v>11</v>
      </c>
      <c r="BL131" s="343"/>
      <c r="BM131" s="343"/>
      <c r="BN131" s="343"/>
      <c r="BO131" s="343" t="s">
        <v>12</v>
      </c>
      <c r="BP131" s="343"/>
      <c r="BQ131" s="343"/>
      <c r="BR131" s="343"/>
      <c r="BS131" s="343" t="s">
        <v>13</v>
      </c>
      <c r="BT131" s="343"/>
      <c r="BU131" s="343"/>
      <c r="BV131" s="343"/>
      <c r="BW131" s="343" t="s">
        <v>14</v>
      </c>
      <c r="BX131" s="343"/>
      <c r="BY131" s="343"/>
      <c r="BZ131" s="343"/>
      <c r="CA131" s="343" t="s">
        <v>15</v>
      </c>
      <c r="CB131" s="343"/>
      <c r="CC131" s="343"/>
      <c r="CD131" s="343"/>
      <c r="CE131" s="343" t="s">
        <v>16</v>
      </c>
      <c r="CF131" s="343"/>
      <c r="CG131" s="343"/>
      <c r="CH131" s="343"/>
      <c r="CI131" s="343" t="s">
        <v>17</v>
      </c>
      <c r="CJ131" s="343"/>
      <c r="CK131" s="343"/>
      <c r="CL131" s="343"/>
      <c r="CM131" s="343" t="s">
        <v>18</v>
      </c>
      <c r="CN131" s="343"/>
      <c r="CO131" s="343"/>
      <c r="CP131" s="343"/>
      <c r="CQ131" s="343" t="s">
        <v>19</v>
      </c>
      <c r="CR131" s="343"/>
      <c r="CS131" s="343"/>
      <c r="CT131" s="344"/>
      <c r="CU131" s="205" t="s">
        <v>67</v>
      </c>
      <c r="CV131" s="206" t="s">
        <v>68</v>
      </c>
      <c r="CW131" s="207" t="s">
        <v>69</v>
      </c>
      <c r="CX131" s="208"/>
    </row>
    <row r="132" spans="1:102" ht="15.75" hidden="1" customHeight="1" thickBot="1" x14ac:dyDescent="0.35">
      <c r="A132" s="349" t="s">
        <v>25</v>
      </c>
      <c r="B132" s="14" t="s">
        <v>27</v>
      </c>
      <c r="C132" s="25"/>
      <c r="D132" s="26"/>
      <c r="E132" s="27"/>
      <c r="F132" s="27"/>
      <c r="G132" s="25"/>
      <c r="H132" s="26"/>
      <c r="I132" s="27"/>
      <c r="J132" s="28"/>
      <c r="K132" s="25"/>
      <c r="L132" s="26"/>
      <c r="M132" s="27"/>
      <c r="N132" s="30"/>
      <c r="O132" s="25"/>
      <c r="P132" s="26"/>
      <c r="Q132" s="27"/>
      <c r="R132" s="30"/>
      <c r="S132" s="25"/>
      <c r="T132" s="26"/>
      <c r="U132" s="27"/>
      <c r="V132" s="30"/>
      <c r="W132" s="25"/>
      <c r="X132" s="26"/>
      <c r="Y132" s="27"/>
      <c r="Z132" s="30"/>
      <c r="AA132" s="25"/>
      <c r="AB132" s="26"/>
      <c r="AC132" s="27"/>
      <c r="AD132" s="30"/>
      <c r="AE132" s="25"/>
      <c r="AF132" s="26"/>
      <c r="AG132" s="27"/>
      <c r="AH132" s="30"/>
      <c r="AI132" s="25"/>
      <c r="AJ132" s="26"/>
      <c r="AK132" s="27"/>
      <c r="AL132" s="30"/>
      <c r="AM132" s="25"/>
      <c r="AN132" s="26"/>
      <c r="AO132" s="27"/>
      <c r="AP132" s="30"/>
      <c r="AQ132" s="25"/>
      <c r="AR132" s="26"/>
      <c r="AS132" s="27"/>
      <c r="AT132" s="30"/>
      <c r="AU132" s="25"/>
      <c r="AV132" s="26"/>
      <c r="AW132" s="27"/>
      <c r="AX132" s="30"/>
      <c r="AY132" s="32"/>
      <c r="AZ132" s="26"/>
      <c r="BA132" s="27"/>
      <c r="BB132" s="30"/>
      <c r="BC132" s="32"/>
      <c r="BD132" s="26"/>
      <c r="BE132" s="27"/>
      <c r="BF132" s="30"/>
      <c r="BG132" s="25"/>
      <c r="BH132" s="26"/>
      <c r="BI132" s="27"/>
      <c r="BJ132" s="30"/>
      <c r="BK132" s="25"/>
      <c r="BL132" s="26"/>
      <c r="BM132" s="27"/>
      <c r="BN132" s="30"/>
      <c r="BO132" s="25"/>
      <c r="BP132" s="26"/>
      <c r="BQ132" s="27"/>
      <c r="BR132" s="30"/>
      <c r="BS132" s="25"/>
      <c r="BT132" s="26"/>
      <c r="BU132" s="27"/>
      <c r="BV132" s="30"/>
      <c r="BW132" s="25"/>
      <c r="BX132" s="26"/>
      <c r="BY132" s="27"/>
      <c r="BZ132" s="30"/>
      <c r="CA132" s="25"/>
      <c r="CB132" s="26"/>
      <c r="CC132" s="27"/>
      <c r="CD132" s="30"/>
      <c r="CE132" s="25"/>
      <c r="CF132" s="26"/>
      <c r="CG132" s="27"/>
      <c r="CH132" s="30"/>
      <c r="CI132" s="25"/>
      <c r="CJ132" s="26"/>
      <c r="CK132" s="27"/>
      <c r="CL132" s="30"/>
      <c r="CM132" s="25"/>
      <c r="CN132" s="26"/>
      <c r="CO132" s="27"/>
      <c r="CP132" s="30"/>
      <c r="CQ132" s="25"/>
      <c r="CR132" s="26"/>
      <c r="CS132" s="27"/>
      <c r="CT132" s="30"/>
      <c r="CU132" s="209">
        <f>SUM(C132:CT132)/4</f>
        <v>0</v>
      </c>
      <c r="CV132" s="210"/>
      <c r="CW132" s="211"/>
      <c r="CX132" s="208"/>
    </row>
    <row r="133" spans="1:102" ht="15.75" hidden="1" customHeight="1" thickBot="1" x14ac:dyDescent="0.35">
      <c r="A133" s="349"/>
      <c r="B133" s="15" t="s">
        <v>28</v>
      </c>
      <c r="C133" s="8"/>
      <c r="D133" s="9"/>
      <c r="E133" s="6"/>
      <c r="F133" s="7"/>
      <c r="G133" s="34"/>
      <c r="H133" s="9"/>
      <c r="I133" s="6"/>
      <c r="J133" s="10"/>
      <c r="K133" s="8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34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212">
        <f t="shared" ref="CU133:CU139" si="36">SUM(C133:CT133)/4</f>
        <v>0</v>
      </c>
      <c r="CV133" s="213"/>
      <c r="CW133" s="211"/>
      <c r="CX133" s="208"/>
    </row>
    <row r="134" spans="1:102" ht="15.75" hidden="1" customHeight="1" thickBot="1" x14ac:dyDescent="0.35">
      <c r="A134" s="349"/>
      <c r="B134" s="15" t="s">
        <v>28</v>
      </c>
      <c r="C134" s="8"/>
      <c r="D134" s="9"/>
      <c r="E134" s="6"/>
      <c r="F134" s="6"/>
      <c r="G134" s="8"/>
      <c r="H134" s="9"/>
      <c r="I134" s="6"/>
      <c r="J134" s="10"/>
      <c r="K134" s="8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34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212">
        <f t="shared" si="36"/>
        <v>0</v>
      </c>
      <c r="CV134" s="213"/>
      <c r="CW134" s="211"/>
      <c r="CX134" s="208"/>
    </row>
    <row r="135" spans="1:102" ht="15.75" hidden="1" customHeight="1" thickBot="1" x14ac:dyDescent="0.35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10"/>
      <c r="K135" s="8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34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12">
        <f t="shared" si="36"/>
        <v>0</v>
      </c>
      <c r="CV135" s="213"/>
      <c r="CW135" s="211"/>
      <c r="CX135" s="208"/>
    </row>
    <row r="136" spans="1:102" ht="15.75" hidden="1" customHeight="1" thickBot="1" x14ac:dyDescent="0.35">
      <c r="A136" s="349"/>
      <c r="B136" s="15" t="s">
        <v>28</v>
      </c>
      <c r="C136" s="8"/>
      <c r="D136" s="9"/>
      <c r="E136" s="6"/>
      <c r="F136" s="7"/>
      <c r="G136" s="8"/>
      <c r="H136" s="9"/>
      <c r="I136" s="6"/>
      <c r="J136" s="10"/>
      <c r="K136" s="8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34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12">
        <f t="shared" si="36"/>
        <v>0</v>
      </c>
      <c r="CV136" s="213"/>
      <c r="CW136" s="211"/>
      <c r="CX136" s="208"/>
    </row>
    <row r="137" spans="1:102" ht="15.75" hidden="1" customHeight="1" thickBot="1" x14ac:dyDescent="0.35">
      <c r="A137" s="349"/>
      <c r="B137" s="15" t="s">
        <v>35</v>
      </c>
      <c r="C137" s="8"/>
      <c r="D137" s="9"/>
      <c r="E137" s="6"/>
      <c r="F137" s="34"/>
      <c r="G137" s="8"/>
      <c r="H137" s="9"/>
      <c r="I137" s="6"/>
      <c r="J137" s="10"/>
      <c r="K137" s="8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34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212">
        <f t="shared" si="36"/>
        <v>0</v>
      </c>
      <c r="CV137" s="213"/>
      <c r="CW137" s="211"/>
      <c r="CX137" s="214" t="s">
        <v>31</v>
      </c>
    </row>
    <row r="138" spans="1:102" ht="15.75" hidden="1" customHeight="1" thickBot="1" x14ac:dyDescent="0.35">
      <c r="A138" s="349"/>
      <c r="B138" s="22" t="s">
        <v>29</v>
      </c>
      <c r="C138" s="8"/>
      <c r="D138" s="9"/>
      <c r="E138" s="6"/>
      <c r="F138" s="7"/>
      <c r="G138" s="8"/>
      <c r="H138" s="9"/>
      <c r="I138" s="6"/>
      <c r="J138" s="10"/>
      <c r="K138" s="8"/>
      <c r="L138" s="9"/>
      <c r="M138" s="6"/>
      <c r="N138" s="7"/>
      <c r="O138" s="8"/>
      <c r="P138" s="9"/>
      <c r="Q138" s="6"/>
      <c r="R138" s="7"/>
      <c r="S138" s="8"/>
      <c r="T138" s="9"/>
      <c r="U138" s="6"/>
      <c r="V138" s="7"/>
      <c r="W138" s="8"/>
      <c r="X138" s="9"/>
      <c r="Y138" s="6"/>
      <c r="Z138" s="7"/>
      <c r="AA138" s="8"/>
      <c r="AB138" s="9"/>
      <c r="AC138" s="6"/>
      <c r="AD138" s="7"/>
      <c r="AE138" s="8"/>
      <c r="AF138" s="9"/>
      <c r="AG138" s="6"/>
      <c r="AH138" s="7"/>
      <c r="AI138" s="8"/>
      <c r="AJ138" s="9"/>
      <c r="AK138" s="6"/>
      <c r="AL138" s="7"/>
      <c r="AM138" s="8"/>
      <c r="AN138" s="9"/>
      <c r="AO138" s="6"/>
      <c r="AP138" s="7"/>
      <c r="AQ138" s="8"/>
      <c r="AR138" s="9"/>
      <c r="AS138" s="6"/>
      <c r="AT138" s="7"/>
      <c r="AU138" s="8"/>
      <c r="AV138" s="9"/>
      <c r="AW138" s="6"/>
      <c r="AX138" s="7"/>
      <c r="AY138" s="34"/>
      <c r="AZ138" s="9"/>
      <c r="BA138" s="6"/>
      <c r="BB138" s="7"/>
      <c r="BC138" s="34"/>
      <c r="BD138" s="9"/>
      <c r="BE138" s="6"/>
      <c r="BF138" s="7"/>
      <c r="BG138" s="8"/>
      <c r="BH138" s="9"/>
      <c r="BI138" s="6"/>
      <c r="BJ138" s="7"/>
      <c r="BK138" s="8"/>
      <c r="BL138" s="9"/>
      <c r="BM138" s="6"/>
      <c r="BN138" s="7"/>
      <c r="BO138" s="8"/>
      <c r="BP138" s="9"/>
      <c r="BQ138" s="6"/>
      <c r="BR138" s="7"/>
      <c r="BS138" s="8"/>
      <c r="BT138" s="9"/>
      <c r="BU138" s="6"/>
      <c r="BV138" s="7"/>
      <c r="BW138" s="8"/>
      <c r="BX138" s="9"/>
      <c r="BY138" s="6"/>
      <c r="BZ138" s="7"/>
      <c r="CA138" s="8"/>
      <c r="CB138" s="9"/>
      <c r="CC138" s="6"/>
      <c r="CD138" s="7"/>
      <c r="CE138" s="8"/>
      <c r="CF138" s="9"/>
      <c r="CG138" s="6"/>
      <c r="CH138" s="7"/>
      <c r="CI138" s="8"/>
      <c r="CJ138" s="9"/>
      <c r="CK138" s="6"/>
      <c r="CL138" s="7"/>
      <c r="CM138" s="8"/>
      <c r="CN138" s="9"/>
      <c r="CO138" s="6"/>
      <c r="CP138" s="7"/>
      <c r="CQ138" s="8"/>
      <c r="CR138" s="9"/>
      <c r="CS138" s="6"/>
      <c r="CT138" s="7"/>
      <c r="CU138" s="212">
        <f t="shared" si="36"/>
        <v>0</v>
      </c>
      <c r="CV138" s="213"/>
      <c r="CW138" s="211"/>
      <c r="CX138" s="215">
        <f>SUM(CU132:CU139)</f>
        <v>0</v>
      </c>
    </row>
    <row r="139" spans="1:102" ht="15.75" hidden="1" customHeight="1" thickBot="1" x14ac:dyDescent="0.35">
      <c r="A139" s="350"/>
      <c r="B139" s="23" t="s">
        <v>34</v>
      </c>
      <c r="C139" s="36"/>
      <c r="D139" s="37"/>
      <c r="E139" s="38"/>
      <c r="F139" s="39"/>
      <c r="G139" s="36"/>
      <c r="H139" s="37"/>
      <c r="I139" s="38"/>
      <c r="J139" s="40"/>
      <c r="K139" s="36"/>
      <c r="L139" s="37"/>
      <c r="M139" s="38"/>
      <c r="N139" s="39"/>
      <c r="O139" s="36"/>
      <c r="P139" s="37"/>
      <c r="Q139" s="38"/>
      <c r="R139" s="39"/>
      <c r="S139" s="36"/>
      <c r="T139" s="37"/>
      <c r="U139" s="38"/>
      <c r="V139" s="39"/>
      <c r="W139" s="36"/>
      <c r="X139" s="37"/>
      <c r="Y139" s="38"/>
      <c r="Z139" s="39"/>
      <c r="AA139" s="36"/>
      <c r="AB139" s="37"/>
      <c r="AC139" s="38"/>
      <c r="AD139" s="39"/>
      <c r="AE139" s="36"/>
      <c r="AF139" s="37"/>
      <c r="AG139" s="38"/>
      <c r="AH139" s="39"/>
      <c r="AI139" s="36"/>
      <c r="AJ139" s="37"/>
      <c r="AK139" s="38"/>
      <c r="AL139" s="39"/>
      <c r="AM139" s="36"/>
      <c r="AN139" s="37"/>
      <c r="AO139" s="38"/>
      <c r="AP139" s="39"/>
      <c r="AQ139" s="36"/>
      <c r="AR139" s="37"/>
      <c r="AS139" s="38"/>
      <c r="AT139" s="39"/>
      <c r="AU139" s="36"/>
      <c r="AV139" s="37"/>
      <c r="AW139" s="38"/>
      <c r="AX139" s="39"/>
      <c r="AY139" s="48"/>
      <c r="AZ139" s="45"/>
      <c r="BA139" s="79"/>
      <c r="BB139" s="52"/>
      <c r="BC139" s="48"/>
      <c r="BD139" s="45"/>
      <c r="BE139" s="79"/>
      <c r="BF139" s="52"/>
      <c r="BG139" s="50"/>
      <c r="BH139" s="45"/>
      <c r="BI139" s="79"/>
      <c r="BJ139" s="52"/>
      <c r="BK139" s="50"/>
      <c r="BL139" s="45"/>
      <c r="BM139" s="79"/>
      <c r="BN139" s="52"/>
      <c r="BO139" s="50"/>
      <c r="BP139" s="45"/>
      <c r="BQ139" s="79"/>
      <c r="BR139" s="52"/>
      <c r="BS139" s="50"/>
      <c r="BT139" s="45"/>
      <c r="BU139" s="79"/>
      <c r="BV139" s="52"/>
      <c r="BW139" s="50"/>
      <c r="BX139" s="45"/>
      <c r="BY139" s="79"/>
      <c r="BZ139" s="52"/>
      <c r="CA139" s="50"/>
      <c r="CB139" s="45"/>
      <c r="CC139" s="79"/>
      <c r="CD139" s="52"/>
      <c r="CE139" s="50"/>
      <c r="CF139" s="45"/>
      <c r="CG139" s="79"/>
      <c r="CH139" s="52"/>
      <c r="CI139" s="50"/>
      <c r="CJ139" s="45"/>
      <c r="CK139" s="79"/>
      <c r="CL139" s="52"/>
      <c r="CM139" s="50"/>
      <c r="CN139" s="45"/>
      <c r="CO139" s="79"/>
      <c r="CP139" s="52"/>
      <c r="CQ139" s="50"/>
      <c r="CR139" s="45"/>
      <c r="CS139" s="79"/>
      <c r="CT139" s="52"/>
      <c r="CU139" s="212">
        <f t="shared" si="36"/>
        <v>0</v>
      </c>
      <c r="CV139" s="213"/>
      <c r="CW139" s="211"/>
      <c r="CX139" s="208"/>
    </row>
    <row r="140" spans="1:102" x14ac:dyDescent="0.3">
      <c r="A140" s="351" t="s">
        <v>100</v>
      </c>
      <c r="B140" s="77" t="s">
        <v>27</v>
      </c>
      <c r="C140" s="8"/>
      <c r="D140" s="8"/>
      <c r="E140" s="8"/>
      <c r="F140" s="8"/>
      <c r="G140" s="8"/>
      <c r="H140" s="260"/>
      <c r="I140" s="34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78"/>
      <c r="AY140" s="25"/>
      <c r="AZ140" s="26"/>
      <c r="BA140" s="80"/>
      <c r="BB140" s="81"/>
      <c r="BC140" s="32"/>
      <c r="BD140" s="26"/>
      <c r="BE140" s="80"/>
      <c r="BF140" s="81"/>
      <c r="BG140" s="25"/>
      <c r="BH140" s="26"/>
      <c r="BI140" s="80"/>
      <c r="BJ140" s="81"/>
      <c r="BK140" s="25"/>
      <c r="BL140" s="26"/>
      <c r="BM140" s="80"/>
      <c r="BN140" s="81"/>
      <c r="BO140" s="25"/>
      <c r="BP140" s="26"/>
      <c r="BQ140" s="80"/>
      <c r="BR140" s="81"/>
      <c r="BS140" s="25"/>
      <c r="BT140" s="26"/>
      <c r="BU140" s="80"/>
      <c r="BV140" s="81"/>
      <c r="BW140" s="25"/>
      <c r="BX140" s="26"/>
      <c r="BY140" s="80"/>
      <c r="BZ140" s="81"/>
      <c r="CA140" s="25"/>
      <c r="CB140" s="26"/>
      <c r="CC140" s="80"/>
      <c r="CD140" s="81"/>
      <c r="CE140" s="25"/>
      <c r="CF140" s="26"/>
      <c r="CG140" s="80"/>
      <c r="CH140" s="81"/>
      <c r="CI140" s="25"/>
      <c r="CJ140" s="26"/>
      <c r="CK140" s="80"/>
      <c r="CL140" s="81"/>
      <c r="CM140" s="25"/>
      <c r="CN140" s="26"/>
      <c r="CO140" s="80"/>
      <c r="CP140" s="81"/>
      <c r="CQ140" s="25"/>
      <c r="CR140" s="26"/>
      <c r="CS140" s="80"/>
      <c r="CT140" s="81"/>
      <c r="CU140" s="216">
        <f>SUM(C140:BJ140)/4</f>
        <v>0</v>
      </c>
      <c r="CV140" s="217">
        <f>SUM(BK140:CT140)/4</f>
        <v>0</v>
      </c>
      <c r="CW140" s="218">
        <f>SUM(CU140:CV140)</f>
        <v>0</v>
      </c>
      <c r="CX140" s="208"/>
    </row>
    <row r="141" spans="1:102" x14ac:dyDescent="0.3">
      <c r="A141" s="351"/>
      <c r="B141" s="19" t="s">
        <v>28</v>
      </c>
      <c r="C141" s="8"/>
      <c r="D141" s="9"/>
      <c r="E141" s="6"/>
      <c r="F141" s="53"/>
      <c r="G141" s="8"/>
      <c r="H141" s="7"/>
      <c r="I141" s="34"/>
      <c r="J141" s="34"/>
      <c r="K141" s="8"/>
      <c r="L141" s="9"/>
      <c r="M141" s="6"/>
      <c r="N141" s="53"/>
      <c r="O141" s="8"/>
      <c r="P141" s="9"/>
      <c r="Q141" s="6"/>
      <c r="R141" s="53"/>
      <c r="S141" s="8"/>
      <c r="T141" s="9"/>
      <c r="U141" s="6"/>
      <c r="V141" s="53"/>
      <c r="W141" s="8"/>
      <c r="X141" s="9"/>
      <c r="Y141" s="6"/>
      <c r="Z141" s="53"/>
      <c r="AA141" s="8"/>
      <c r="AB141" s="9"/>
      <c r="AC141" s="6"/>
      <c r="AD141" s="53"/>
      <c r="AE141" s="8"/>
      <c r="AF141" s="9"/>
      <c r="AG141" s="6"/>
      <c r="AH141" s="53"/>
      <c r="AI141" s="8"/>
      <c r="AJ141" s="9"/>
      <c r="AK141" s="6"/>
      <c r="AL141" s="53"/>
      <c r="AM141" s="8"/>
      <c r="AN141" s="9"/>
      <c r="AO141" s="6"/>
      <c r="AP141" s="53"/>
      <c r="AQ141" s="8"/>
      <c r="AR141" s="9"/>
      <c r="AS141" s="6"/>
      <c r="AT141" s="53"/>
      <c r="AU141" s="8"/>
      <c r="AV141" s="9"/>
      <c r="AW141" s="6"/>
      <c r="AX141" s="53"/>
      <c r="AY141" s="34"/>
      <c r="AZ141" s="9"/>
      <c r="BA141" s="6"/>
      <c r="BB141" s="53"/>
      <c r="BC141" s="34"/>
      <c r="BD141" s="9"/>
      <c r="BE141" s="6"/>
      <c r="BF141" s="53"/>
      <c r="BG141" s="8"/>
      <c r="BH141" s="9"/>
      <c r="BI141" s="6"/>
      <c r="BJ141" s="53"/>
      <c r="BK141" s="8"/>
      <c r="BL141" s="9"/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16">
        <f t="shared" ref="CU141:CU148" si="37">SUM(C141:BJ141)/4</f>
        <v>0</v>
      </c>
      <c r="CV141" s="217">
        <f t="shared" ref="CV141:CV148" si="38">SUM(BK141:CT141)/4</f>
        <v>0</v>
      </c>
      <c r="CW141" s="219">
        <f t="shared" ref="CW141:CW148" si="39">SUM(CU141:CV141)</f>
        <v>0</v>
      </c>
      <c r="CX141" s="220" t="s">
        <v>99</v>
      </c>
    </row>
    <row r="142" spans="1:102" x14ac:dyDescent="0.3">
      <c r="A142" s="349"/>
      <c r="B142" s="19" t="s">
        <v>28</v>
      </c>
      <c r="C142" s="8"/>
      <c r="D142" s="9"/>
      <c r="E142" s="6"/>
      <c r="F142" s="53"/>
      <c r="G142" s="8"/>
      <c r="H142" s="7"/>
      <c r="I142" s="34"/>
      <c r="J142" s="34"/>
      <c r="K142" s="8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34"/>
      <c r="AZ142" s="9"/>
      <c r="BA142" s="6"/>
      <c r="BB142" s="53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37"/>
        <v>0</v>
      </c>
      <c r="CV142" s="217">
        <f t="shared" si="38"/>
        <v>0</v>
      </c>
      <c r="CW142" s="218">
        <f t="shared" si="39"/>
        <v>0</v>
      </c>
      <c r="CX142" s="222">
        <f>SUM(CW140:CW148)</f>
        <v>0</v>
      </c>
    </row>
    <row r="143" spans="1:102" x14ac:dyDescent="0.3">
      <c r="A143" s="349"/>
      <c r="B143" s="19" t="s">
        <v>28</v>
      </c>
      <c r="C143" s="8"/>
      <c r="D143" s="9"/>
      <c r="E143" s="6"/>
      <c r="F143" s="53"/>
      <c r="G143" s="8"/>
      <c r="H143" s="7"/>
      <c r="I143" s="34"/>
      <c r="J143" s="34"/>
      <c r="K143" s="8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34"/>
      <c r="AZ143" s="9"/>
      <c r="BA143" s="6"/>
      <c r="BB143" s="53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37"/>
        <v>0</v>
      </c>
      <c r="CV143" s="217">
        <f t="shared" si="38"/>
        <v>0</v>
      </c>
      <c r="CW143" s="218">
        <f t="shared" si="39"/>
        <v>0</v>
      </c>
    </row>
    <row r="144" spans="1:102" x14ac:dyDescent="0.3">
      <c r="A144" s="349"/>
      <c r="B144" s="19" t="s">
        <v>28</v>
      </c>
      <c r="C144" s="8"/>
      <c r="D144" s="9"/>
      <c r="E144" s="6"/>
      <c r="F144" s="53"/>
      <c r="G144" s="8"/>
      <c r="H144" s="7"/>
      <c r="I144" s="34"/>
      <c r="J144" s="34"/>
      <c r="K144" s="8"/>
      <c r="L144" s="9"/>
      <c r="M144" s="6"/>
      <c r="N144" s="53"/>
      <c r="O144" s="8"/>
      <c r="P144" s="9"/>
      <c r="Q144" s="6"/>
      <c r="R144" s="53"/>
      <c r="S144" s="8"/>
      <c r="T144" s="9"/>
      <c r="U144" s="6"/>
      <c r="V144" s="53"/>
      <c r="W144" s="8"/>
      <c r="X144" s="9"/>
      <c r="Y144" s="6"/>
      <c r="Z144" s="53"/>
      <c r="AA144" s="8"/>
      <c r="AB144" s="9"/>
      <c r="AC144" s="6"/>
      <c r="AD144" s="53"/>
      <c r="AE144" s="8"/>
      <c r="AF144" s="9"/>
      <c r="AG144" s="6"/>
      <c r="AH144" s="53"/>
      <c r="AI144" s="8"/>
      <c r="AJ144" s="9"/>
      <c r="AK144" s="6"/>
      <c r="AL144" s="53"/>
      <c r="AM144" s="8"/>
      <c r="AN144" s="9"/>
      <c r="AO144" s="6"/>
      <c r="AP144" s="53"/>
      <c r="AQ144" s="8"/>
      <c r="AR144" s="9"/>
      <c r="AS144" s="6"/>
      <c r="AT144" s="53"/>
      <c r="AU144" s="8"/>
      <c r="AV144" s="9"/>
      <c r="AW144" s="6"/>
      <c r="AX144" s="53"/>
      <c r="AY144" s="34"/>
      <c r="AZ144" s="9"/>
      <c r="BA144" s="6"/>
      <c r="BB144" s="53"/>
      <c r="BC144" s="34"/>
      <c r="BD144" s="9"/>
      <c r="BE144" s="6"/>
      <c r="BF144" s="53"/>
      <c r="BG144" s="8"/>
      <c r="BH144" s="9"/>
      <c r="BI144" s="6"/>
      <c r="BJ144" s="53"/>
      <c r="BK144" s="8"/>
      <c r="BL144" s="9"/>
      <c r="BM144" s="6"/>
      <c r="BN144" s="53"/>
      <c r="BO144" s="8"/>
      <c r="BP144" s="9"/>
      <c r="BQ144" s="6"/>
      <c r="BR144" s="53"/>
      <c r="BS144" s="8"/>
      <c r="BT144" s="9"/>
      <c r="BU144" s="6"/>
      <c r="BV144" s="53"/>
      <c r="BW144" s="8"/>
      <c r="BX144" s="9"/>
      <c r="BY144" s="6"/>
      <c r="BZ144" s="53"/>
      <c r="CA144" s="8"/>
      <c r="CB144" s="9"/>
      <c r="CC144" s="6"/>
      <c r="CD144" s="53"/>
      <c r="CE144" s="8"/>
      <c r="CF144" s="9"/>
      <c r="CG144" s="6"/>
      <c r="CH144" s="53"/>
      <c r="CI144" s="8"/>
      <c r="CJ144" s="9"/>
      <c r="CK144" s="6"/>
      <c r="CL144" s="53"/>
      <c r="CM144" s="8"/>
      <c r="CN144" s="9"/>
      <c r="CO144" s="6"/>
      <c r="CP144" s="53"/>
      <c r="CQ144" s="8"/>
      <c r="CR144" s="9"/>
      <c r="CS144" s="6"/>
      <c r="CT144" s="53"/>
      <c r="CU144" s="216">
        <f t="shared" si="37"/>
        <v>0</v>
      </c>
      <c r="CV144" s="217">
        <f t="shared" si="38"/>
        <v>0</v>
      </c>
      <c r="CW144" s="218">
        <f t="shared" si="39"/>
        <v>0</v>
      </c>
    </row>
    <row r="145" spans="1:114" x14ac:dyDescent="0.3">
      <c r="A145" s="349"/>
      <c r="B145" s="19" t="s">
        <v>35</v>
      </c>
      <c r="C145" s="8"/>
      <c r="D145" s="9"/>
      <c r="E145" s="6"/>
      <c r="F145" s="7"/>
      <c r="G145" s="8"/>
      <c r="H145" s="7"/>
      <c r="I145" s="34"/>
      <c r="J145" s="10"/>
      <c r="K145" s="8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34"/>
      <c r="AZ145" s="9"/>
      <c r="BA145" s="6"/>
      <c r="BB145" s="7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37"/>
        <v>0</v>
      </c>
      <c r="CV145" s="217">
        <f t="shared" si="38"/>
        <v>0</v>
      </c>
      <c r="CW145" s="218">
        <f t="shared" si="39"/>
        <v>0</v>
      </c>
    </row>
    <row r="146" spans="1:114" x14ac:dyDescent="0.3">
      <c r="A146" s="349"/>
      <c r="B146" s="20" t="s">
        <v>108</v>
      </c>
      <c r="C146" s="8"/>
      <c r="D146" s="9"/>
      <c r="E146" s="6"/>
      <c r="F146" s="7"/>
      <c r="G146" s="8"/>
      <c r="H146" s="7"/>
      <c r="I146" s="34"/>
      <c r="J146" s="10"/>
      <c r="K146" s="8"/>
      <c r="L146" s="9"/>
      <c r="M146" s="6"/>
      <c r="N146" s="7"/>
      <c r="O146" s="8"/>
      <c r="P146" s="9"/>
      <c r="Q146" s="6"/>
      <c r="R146" s="7"/>
      <c r="S146" s="8"/>
      <c r="T146" s="9"/>
      <c r="U146" s="6"/>
      <c r="V146" s="7"/>
      <c r="W146" s="8"/>
      <c r="X146" s="9"/>
      <c r="Y146" s="6"/>
      <c r="Z146" s="7"/>
      <c r="AA146" s="8"/>
      <c r="AB146" s="9"/>
      <c r="AC146" s="6"/>
      <c r="AD146" s="7"/>
      <c r="AE146" s="8"/>
      <c r="AF146" s="9"/>
      <c r="AG146" s="6"/>
      <c r="AH146" s="7"/>
      <c r="AI146" s="8"/>
      <c r="AJ146" s="9"/>
      <c r="AK146" s="6"/>
      <c r="AL146" s="7"/>
      <c r="AM146" s="8"/>
      <c r="AN146" s="9"/>
      <c r="AO146" s="6"/>
      <c r="AP146" s="7"/>
      <c r="AQ146" s="8"/>
      <c r="AR146" s="9"/>
      <c r="AS146" s="6"/>
      <c r="AT146" s="7"/>
      <c r="AU146" s="8"/>
      <c r="AV146" s="9"/>
      <c r="AW146" s="6"/>
      <c r="AX146" s="7"/>
      <c r="AY146" s="34"/>
      <c r="AZ146" s="9"/>
      <c r="BA146" s="6"/>
      <c r="BB146" s="7"/>
      <c r="BC146" s="34"/>
      <c r="BD146" s="9"/>
      <c r="BE146" s="6"/>
      <c r="BF146" s="7"/>
      <c r="BG146" s="8"/>
      <c r="BH146" s="9"/>
      <c r="BI146" s="6"/>
      <c r="BJ146" s="7"/>
      <c r="BK146" s="8"/>
      <c r="BL146" s="9"/>
      <c r="BM146" s="6"/>
      <c r="BN146" s="7"/>
      <c r="BO146" s="8"/>
      <c r="BP146" s="9"/>
      <c r="BQ146" s="6"/>
      <c r="BR146" s="7"/>
      <c r="BS146" s="8"/>
      <c r="BT146" s="9"/>
      <c r="BU146" s="6"/>
      <c r="BV146" s="7"/>
      <c r="BW146" s="8"/>
      <c r="BX146" s="9"/>
      <c r="BY146" s="6"/>
      <c r="BZ146" s="7"/>
      <c r="CA146" s="8"/>
      <c r="CB146" s="9"/>
      <c r="CC146" s="6"/>
      <c r="CD146" s="7"/>
      <c r="CE146" s="8"/>
      <c r="CF146" s="9"/>
      <c r="CG146" s="6"/>
      <c r="CH146" s="7"/>
      <c r="CI146" s="8"/>
      <c r="CJ146" s="9"/>
      <c r="CK146" s="6"/>
      <c r="CL146" s="7"/>
      <c r="CM146" s="8"/>
      <c r="CN146" s="9"/>
      <c r="CO146" s="6"/>
      <c r="CP146" s="7"/>
      <c r="CQ146" s="8"/>
      <c r="CR146" s="9"/>
      <c r="CS146" s="6"/>
      <c r="CT146" s="7"/>
      <c r="CU146" s="216">
        <f t="shared" si="37"/>
        <v>0</v>
      </c>
      <c r="CV146" s="217">
        <f t="shared" si="38"/>
        <v>0</v>
      </c>
      <c r="CW146" s="218">
        <f t="shared" si="39"/>
        <v>0</v>
      </c>
    </row>
    <row r="147" spans="1:114" ht="15" thickBot="1" x14ac:dyDescent="0.35">
      <c r="A147" s="349"/>
      <c r="B147" s="20" t="s">
        <v>109</v>
      </c>
      <c r="C147" s="8"/>
      <c r="D147" s="9"/>
      <c r="E147" s="6"/>
      <c r="F147" s="7"/>
      <c r="G147" s="8"/>
      <c r="H147" s="7"/>
      <c r="I147" s="34"/>
      <c r="J147" s="10"/>
      <c r="K147" s="8"/>
      <c r="L147" s="9"/>
      <c r="M147" s="6"/>
      <c r="N147" s="7"/>
      <c r="O147" s="8"/>
      <c r="P147" s="9"/>
      <c r="Q147" s="6"/>
      <c r="R147" s="7"/>
      <c r="S147" s="8"/>
      <c r="T147" s="9"/>
      <c r="U147" s="6"/>
      <c r="V147" s="7"/>
      <c r="W147" s="8"/>
      <c r="X147" s="9"/>
      <c r="Y147" s="6"/>
      <c r="Z147" s="7"/>
      <c r="AA147" s="8"/>
      <c r="AB147" s="9"/>
      <c r="AC147" s="6"/>
      <c r="AD147" s="7"/>
      <c r="AE147" s="8"/>
      <c r="AF147" s="9"/>
      <c r="AG147" s="6"/>
      <c r="AH147" s="7"/>
      <c r="AI147" s="8"/>
      <c r="AJ147" s="9"/>
      <c r="AK147" s="6"/>
      <c r="AL147" s="7"/>
      <c r="AM147" s="8"/>
      <c r="AN147" s="9"/>
      <c r="AO147" s="6"/>
      <c r="AP147" s="7"/>
      <c r="AQ147" s="8"/>
      <c r="AR147" s="9"/>
      <c r="AS147" s="6"/>
      <c r="AT147" s="7"/>
      <c r="AU147" s="8"/>
      <c r="AV147" s="9"/>
      <c r="AW147" s="6"/>
      <c r="AX147" s="7"/>
      <c r="AY147" s="34"/>
      <c r="AZ147" s="9"/>
      <c r="BA147" s="6"/>
      <c r="BB147" s="7"/>
      <c r="BC147" s="34"/>
      <c r="BD147" s="9"/>
      <c r="BE147" s="6"/>
      <c r="BF147" s="7"/>
      <c r="BG147" s="8"/>
      <c r="BH147" s="9"/>
      <c r="BI147" s="6"/>
      <c r="BJ147" s="7"/>
      <c r="BK147" s="8"/>
      <c r="BL147" s="9"/>
      <c r="BM147" s="6"/>
      <c r="BN147" s="7"/>
      <c r="BO147" s="8"/>
      <c r="BP147" s="9"/>
      <c r="BQ147" s="6"/>
      <c r="BR147" s="7"/>
      <c r="BS147" s="8"/>
      <c r="BT147" s="9"/>
      <c r="BU147" s="6"/>
      <c r="BV147" s="7"/>
      <c r="BW147" s="8"/>
      <c r="BX147" s="9"/>
      <c r="BY147" s="6"/>
      <c r="BZ147" s="7"/>
      <c r="CA147" s="8"/>
      <c r="CB147" s="9"/>
      <c r="CC147" s="6"/>
      <c r="CD147" s="7"/>
      <c r="CE147" s="8"/>
      <c r="CF147" s="9"/>
      <c r="CG147" s="6"/>
      <c r="CH147" s="7"/>
      <c r="CI147" s="8"/>
      <c r="CJ147" s="9"/>
      <c r="CK147" s="6"/>
      <c r="CL147" s="7"/>
      <c r="CM147" s="8"/>
      <c r="CN147" s="9"/>
      <c r="CO147" s="6"/>
      <c r="CP147" s="7"/>
      <c r="CQ147" s="8"/>
      <c r="CR147" s="9"/>
      <c r="CS147" s="6"/>
      <c r="CT147" s="7"/>
      <c r="CU147" s="225">
        <f t="shared" si="37"/>
        <v>0</v>
      </c>
      <c r="CV147" s="217">
        <f t="shared" si="38"/>
        <v>0</v>
      </c>
      <c r="CW147" s="204">
        <f t="shared" si="39"/>
        <v>0</v>
      </c>
      <c r="CX147" s="208"/>
    </row>
    <row r="148" spans="1:114" x14ac:dyDescent="0.3">
      <c r="B148" s="21" t="s">
        <v>106</v>
      </c>
      <c r="C148" s="55"/>
      <c r="D148" s="56"/>
      <c r="E148" s="57"/>
      <c r="F148" s="58"/>
      <c r="G148" s="55"/>
      <c r="H148" s="58"/>
      <c r="I148" s="259"/>
      <c r="J148" s="59"/>
      <c r="K148" s="55"/>
      <c r="L148" s="56"/>
      <c r="M148" s="57"/>
      <c r="N148" s="58"/>
      <c r="O148" s="55"/>
      <c r="P148" s="56"/>
      <c r="Q148" s="57"/>
      <c r="R148" s="58"/>
      <c r="S148" s="55"/>
      <c r="T148" s="56"/>
      <c r="U148" s="57"/>
      <c r="V148" s="58"/>
      <c r="W148" s="55"/>
      <c r="X148" s="56"/>
      <c r="Y148" s="57"/>
      <c r="Z148" s="58"/>
      <c r="AA148" s="55"/>
      <c r="AB148" s="56"/>
      <c r="AC148" s="57"/>
      <c r="AD148" s="58"/>
      <c r="AE148" s="55"/>
      <c r="AF148" s="56"/>
      <c r="AG148" s="57"/>
      <c r="AH148" s="58"/>
      <c r="AI148" s="55"/>
      <c r="AJ148" s="56"/>
      <c r="AK148" s="57"/>
      <c r="AL148" s="58"/>
      <c r="AM148" s="55"/>
      <c r="AN148" s="56"/>
      <c r="AO148" s="57"/>
      <c r="AP148" s="58"/>
      <c r="AQ148" s="55"/>
      <c r="AR148" s="56"/>
      <c r="AS148" s="57"/>
      <c r="AT148" s="58"/>
      <c r="AU148" s="55"/>
      <c r="AV148" s="56"/>
      <c r="AW148" s="57"/>
      <c r="AX148" s="58"/>
      <c r="AY148" s="60"/>
      <c r="AZ148" s="56"/>
      <c r="BA148" s="57"/>
      <c r="BB148" s="58"/>
      <c r="BC148" s="60"/>
      <c r="BD148" s="56"/>
      <c r="BE148" s="57"/>
      <c r="BF148" s="58"/>
      <c r="BG148" s="55"/>
      <c r="BH148" s="56"/>
      <c r="BI148" s="57"/>
      <c r="BJ148" s="58"/>
      <c r="BK148" s="55"/>
      <c r="BL148" s="56"/>
      <c r="BM148" s="57"/>
      <c r="BN148" s="58"/>
      <c r="BO148" s="55"/>
      <c r="BP148" s="56"/>
      <c r="BQ148" s="57"/>
      <c r="BR148" s="58"/>
      <c r="BS148" s="55"/>
      <c r="BT148" s="56"/>
      <c r="BU148" s="57"/>
      <c r="BV148" s="58"/>
      <c r="BW148" s="55"/>
      <c r="BX148" s="56"/>
      <c r="BY148" s="57"/>
      <c r="BZ148" s="58"/>
      <c r="CA148" s="55"/>
      <c r="CB148" s="56"/>
      <c r="CC148" s="57"/>
      <c r="CD148" s="58"/>
      <c r="CE148" s="55"/>
      <c r="CF148" s="56"/>
      <c r="CG148" s="57"/>
      <c r="CH148" s="58"/>
      <c r="CI148" s="55"/>
      <c r="CJ148" s="56"/>
      <c r="CK148" s="57"/>
      <c r="CL148" s="58"/>
      <c r="CM148" s="55"/>
      <c r="CN148" s="56"/>
      <c r="CO148" s="57"/>
      <c r="CP148" s="58"/>
      <c r="CQ148" s="55"/>
      <c r="CR148" s="56"/>
      <c r="CS148" s="57"/>
      <c r="CT148" s="58"/>
      <c r="CU148" s="225">
        <f t="shared" si="37"/>
        <v>0</v>
      </c>
      <c r="CV148" s="217">
        <f t="shared" si="38"/>
        <v>0</v>
      </c>
      <c r="CW148" s="204">
        <f t="shared" si="39"/>
        <v>0</v>
      </c>
      <c r="CX148" s="208"/>
    </row>
    <row r="149" spans="1:114" x14ac:dyDescent="0.3">
      <c r="B149" s="183" t="s">
        <v>59</v>
      </c>
      <c r="C149" s="307">
        <f t="shared" ref="C149:BN149" si="40" xml:space="preserve"> SUM(C132:C148)</f>
        <v>0</v>
      </c>
      <c r="D149" s="307">
        <f t="shared" si="40"/>
        <v>0</v>
      </c>
      <c r="E149" s="307">
        <f t="shared" si="40"/>
        <v>0</v>
      </c>
      <c r="F149" s="307">
        <f t="shared" si="40"/>
        <v>0</v>
      </c>
      <c r="G149" s="307">
        <f t="shared" si="40"/>
        <v>0</v>
      </c>
      <c r="H149" s="307">
        <f t="shared" si="40"/>
        <v>0</v>
      </c>
      <c r="I149" s="309">
        <f t="shared" si="40"/>
        <v>0</v>
      </c>
      <c r="J149" s="309">
        <f t="shared" si="40"/>
        <v>0</v>
      </c>
      <c r="K149" s="307">
        <f t="shared" si="40"/>
        <v>0</v>
      </c>
      <c r="L149" s="307">
        <f t="shared" si="40"/>
        <v>0</v>
      </c>
      <c r="M149" s="307">
        <f t="shared" si="40"/>
        <v>0</v>
      </c>
      <c r="N149" s="307">
        <f t="shared" si="40"/>
        <v>0</v>
      </c>
      <c r="O149" s="307">
        <f t="shared" si="40"/>
        <v>0</v>
      </c>
      <c r="P149" s="307">
        <f t="shared" si="40"/>
        <v>0</v>
      </c>
      <c r="Q149" s="307">
        <f t="shared" si="40"/>
        <v>0</v>
      </c>
      <c r="R149" s="307">
        <f t="shared" si="40"/>
        <v>0</v>
      </c>
      <c r="S149" s="307">
        <f t="shared" si="40"/>
        <v>0</v>
      </c>
      <c r="T149" s="307">
        <f t="shared" si="40"/>
        <v>0</v>
      </c>
      <c r="U149" s="307">
        <f t="shared" si="40"/>
        <v>0</v>
      </c>
      <c r="V149" s="307">
        <f t="shared" si="40"/>
        <v>0</v>
      </c>
      <c r="W149" s="307">
        <f t="shared" si="40"/>
        <v>0</v>
      </c>
      <c r="X149" s="307">
        <f t="shared" si="40"/>
        <v>0</v>
      </c>
      <c r="Y149" s="307">
        <f t="shared" si="40"/>
        <v>0</v>
      </c>
      <c r="Z149" s="307">
        <f t="shared" si="40"/>
        <v>0</v>
      </c>
      <c r="AA149" s="307">
        <f t="shared" si="40"/>
        <v>0</v>
      </c>
      <c r="AB149" s="307">
        <f t="shared" si="40"/>
        <v>0</v>
      </c>
      <c r="AC149" s="307">
        <f t="shared" si="40"/>
        <v>0</v>
      </c>
      <c r="AD149" s="307">
        <f t="shared" si="40"/>
        <v>0</v>
      </c>
      <c r="AE149" s="307">
        <f t="shared" si="40"/>
        <v>0</v>
      </c>
      <c r="AF149" s="307">
        <f t="shared" si="40"/>
        <v>0</v>
      </c>
      <c r="AG149" s="307">
        <f t="shared" si="40"/>
        <v>0</v>
      </c>
      <c r="AH149" s="307">
        <f t="shared" si="40"/>
        <v>0</v>
      </c>
      <c r="AI149" s="307">
        <f t="shared" si="40"/>
        <v>0</v>
      </c>
      <c r="AJ149" s="307">
        <f t="shared" si="40"/>
        <v>0</v>
      </c>
      <c r="AK149" s="307">
        <f t="shared" si="40"/>
        <v>0</v>
      </c>
      <c r="AL149" s="307">
        <f t="shared" si="40"/>
        <v>0</v>
      </c>
      <c r="AM149" s="307">
        <f t="shared" si="40"/>
        <v>0</v>
      </c>
      <c r="AN149" s="307">
        <f t="shared" si="40"/>
        <v>0</v>
      </c>
      <c r="AO149" s="307">
        <f t="shared" si="40"/>
        <v>0</v>
      </c>
      <c r="AP149" s="307">
        <f t="shared" si="40"/>
        <v>0</v>
      </c>
      <c r="AQ149" s="307">
        <f t="shared" si="40"/>
        <v>0</v>
      </c>
      <c r="AR149" s="307">
        <f t="shared" si="40"/>
        <v>0</v>
      </c>
      <c r="AS149" s="307">
        <f t="shared" si="40"/>
        <v>0</v>
      </c>
      <c r="AT149" s="307">
        <f t="shared" si="40"/>
        <v>0</v>
      </c>
      <c r="AU149" s="307">
        <f t="shared" si="40"/>
        <v>0</v>
      </c>
      <c r="AV149" s="307">
        <f t="shared" si="40"/>
        <v>0</v>
      </c>
      <c r="AW149" s="307">
        <f t="shared" si="40"/>
        <v>0</v>
      </c>
      <c r="AX149" s="307">
        <f t="shared" si="40"/>
        <v>0</v>
      </c>
      <c r="AY149" s="307">
        <f t="shared" si="40"/>
        <v>0</v>
      </c>
      <c r="AZ149" s="307">
        <f t="shared" si="40"/>
        <v>0</v>
      </c>
      <c r="BA149" s="307">
        <f t="shared" si="40"/>
        <v>0</v>
      </c>
      <c r="BB149" s="307">
        <f t="shared" si="40"/>
        <v>0</v>
      </c>
      <c r="BC149" s="307">
        <f t="shared" si="40"/>
        <v>0</v>
      </c>
      <c r="BD149" s="307">
        <f t="shared" si="40"/>
        <v>0</v>
      </c>
      <c r="BE149" s="307">
        <f t="shared" si="40"/>
        <v>0</v>
      </c>
      <c r="BF149" s="307">
        <f t="shared" si="40"/>
        <v>0</v>
      </c>
      <c r="BG149" s="307">
        <f t="shared" si="40"/>
        <v>0</v>
      </c>
      <c r="BH149" s="307">
        <f t="shared" si="40"/>
        <v>0</v>
      </c>
      <c r="BI149" s="307">
        <f t="shared" si="40"/>
        <v>0</v>
      </c>
      <c r="BJ149" s="307">
        <f t="shared" si="40"/>
        <v>0</v>
      </c>
      <c r="BK149" s="307">
        <f t="shared" si="40"/>
        <v>0</v>
      </c>
      <c r="BL149" s="307">
        <f t="shared" si="40"/>
        <v>0</v>
      </c>
      <c r="BM149" s="307">
        <f t="shared" si="40"/>
        <v>0</v>
      </c>
      <c r="BN149" s="307">
        <f t="shared" si="40"/>
        <v>0</v>
      </c>
      <c r="BO149" s="307">
        <f t="shared" ref="BO149:CT149" si="41" xml:space="preserve"> SUM(BO132:BO148)</f>
        <v>0</v>
      </c>
      <c r="BP149" s="307">
        <f t="shared" si="41"/>
        <v>0</v>
      </c>
      <c r="BQ149" s="307">
        <f t="shared" si="41"/>
        <v>0</v>
      </c>
      <c r="BR149" s="307">
        <f t="shared" si="41"/>
        <v>0</v>
      </c>
      <c r="BS149" s="307">
        <f t="shared" si="41"/>
        <v>0</v>
      </c>
      <c r="BT149" s="307">
        <f t="shared" si="41"/>
        <v>0</v>
      </c>
      <c r="BU149" s="307">
        <f t="shared" si="41"/>
        <v>0</v>
      </c>
      <c r="BV149" s="307">
        <f t="shared" si="41"/>
        <v>0</v>
      </c>
      <c r="BW149" s="307">
        <f t="shared" si="41"/>
        <v>0</v>
      </c>
      <c r="BX149" s="307">
        <f t="shared" si="41"/>
        <v>0</v>
      </c>
      <c r="BY149" s="307">
        <f t="shared" si="41"/>
        <v>0</v>
      </c>
      <c r="BZ149" s="307">
        <f t="shared" si="41"/>
        <v>0</v>
      </c>
      <c r="CA149" s="307">
        <f t="shared" si="41"/>
        <v>0</v>
      </c>
      <c r="CB149" s="307">
        <f t="shared" si="41"/>
        <v>0</v>
      </c>
      <c r="CC149" s="307">
        <f t="shared" si="41"/>
        <v>0</v>
      </c>
      <c r="CD149" s="307">
        <f t="shared" si="41"/>
        <v>0</v>
      </c>
      <c r="CE149" s="307">
        <f t="shared" si="41"/>
        <v>0</v>
      </c>
      <c r="CF149" s="307">
        <f t="shared" si="41"/>
        <v>0</v>
      </c>
      <c r="CG149" s="307">
        <f t="shared" si="41"/>
        <v>0</v>
      </c>
      <c r="CH149" s="307">
        <f t="shared" si="41"/>
        <v>0</v>
      </c>
      <c r="CI149" s="307">
        <f t="shared" si="41"/>
        <v>0</v>
      </c>
      <c r="CJ149" s="307">
        <f t="shared" si="41"/>
        <v>0</v>
      </c>
      <c r="CK149" s="307">
        <f t="shared" si="41"/>
        <v>0</v>
      </c>
      <c r="CL149" s="307">
        <f t="shared" si="41"/>
        <v>0</v>
      </c>
      <c r="CM149" s="307">
        <f t="shared" si="41"/>
        <v>0</v>
      </c>
      <c r="CN149" s="307">
        <f t="shared" si="41"/>
        <v>0</v>
      </c>
      <c r="CO149" s="307">
        <f t="shared" si="41"/>
        <v>0</v>
      </c>
      <c r="CP149" s="307">
        <f t="shared" si="41"/>
        <v>0</v>
      </c>
      <c r="CQ149" s="307">
        <f t="shared" si="41"/>
        <v>0</v>
      </c>
      <c r="CR149" s="307">
        <f t="shared" si="41"/>
        <v>0</v>
      </c>
      <c r="CS149" s="307">
        <f t="shared" si="41"/>
        <v>0</v>
      </c>
      <c r="CT149" s="307">
        <f t="shared" si="41"/>
        <v>0</v>
      </c>
      <c r="CU149" s="208"/>
      <c r="CV149" s="208"/>
      <c r="CW149" s="208"/>
      <c r="CX149" s="208"/>
    </row>
    <row r="150" spans="1:114" x14ac:dyDescent="0.3">
      <c r="C150" s="348" t="s">
        <v>20</v>
      </c>
      <c r="D150" s="341"/>
      <c r="E150" s="341"/>
      <c r="F150" s="341"/>
      <c r="G150" s="341" t="s">
        <v>21</v>
      </c>
      <c r="H150" s="341"/>
      <c r="I150" s="341"/>
      <c r="J150" s="341"/>
      <c r="K150" s="341" t="s">
        <v>23</v>
      </c>
      <c r="L150" s="341"/>
      <c r="M150" s="341"/>
      <c r="N150" s="341"/>
      <c r="O150" s="341" t="s">
        <v>22</v>
      </c>
      <c r="P150" s="341"/>
      <c r="Q150" s="341"/>
      <c r="R150" s="341"/>
      <c r="S150" s="341" t="s">
        <v>0</v>
      </c>
      <c r="T150" s="341"/>
      <c r="U150" s="341"/>
      <c r="V150" s="341"/>
      <c r="W150" s="341" t="s">
        <v>1</v>
      </c>
      <c r="X150" s="341"/>
      <c r="Y150" s="341"/>
      <c r="Z150" s="341"/>
      <c r="AA150" s="341" t="s">
        <v>2</v>
      </c>
      <c r="AB150" s="341"/>
      <c r="AC150" s="341"/>
      <c r="AD150" s="341"/>
      <c r="AE150" s="341" t="s">
        <v>3</v>
      </c>
      <c r="AF150" s="341"/>
      <c r="AG150" s="341"/>
      <c r="AH150" s="341"/>
      <c r="AI150" s="341" t="s">
        <v>4</v>
      </c>
      <c r="AJ150" s="341"/>
      <c r="AK150" s="341"/>
      <c r="AL150" s="341"/>
      <c r="AM150" s="341" t="s">
        <v>5</v>
      </c>
      <c r="AN150" s="341"/>
      <c r="AO150" s="341"/>
      <c r="AP150" s="341"/>
      <c r="AQ150" s="341" t="s">
        <v>6</v>
      </c>
      <c r="AR150" s="341"/>
      <c r="AS150" s="341"/>
      <c r="AT150" s="341"/>
      <c r="AU150" s="341" t="s">
        <v>7</v>
      </c>
      <c r="AV150" s="341"/>
      <c r="AW150" s="341"/>
      <c r="AX150" s="341"/>
      <c r="AY150" s="341" t="s">
        <v>8</v>
      </c>
      <c r="AZ150" s="341"/>
      <c r="BA150" s="341"/>
      <c r="BB150" s="341"/>
      <c r="BC150" s="341" t="s">
        <v>9</v>
      </c>
      <c r="BD150" s="341"/>
      <c r="BE150" s="341"/>
      <c r="BF150" s="341"/>
      <c r="BG150" s="341" t="s">
        <v>10</v>
      </c>
      <c r="BH150" s="341"/>
      <c r="BI150" s="341"/>
      <c r="BJ150" s="341"/>
      <c r="BK150" s="341" t="s">
        <v>11</v>
      </c>
      <c r="BL150" s="341"/>
      <c r="BM150" s="341"/>
      <c r="BN150" s="341"/>
      <c r="BO150" s="341" t="s">
        <v>12</v>
      </c>
      <c r="BP150" s="341"/>
      <c r="BQ150" s="341"/>
      <c r="BR150" s="341"/>
      <c r="BS150" s="341" t="s">
        <v>13</v>
      </c>
      <c r="BT150" s="341"/>
      <c r="BU150" s="341"/>
      <c r="BV150" s="341"/>
      <c r="BW150" s="341" t="s">
        <v>14</v>
      </c>
      <c r="BX150" s="341"/>
      <c r="BY150" s="341"/>
      <c r="BZ150" s="341"/>
      <c r="CA150" s="341" t="s">
        <v>15</v>
      </c>
      <c r="CB150" s="341"/>
      <c r="CC150" s="341"/>
      <c r="CD150" s="341"/>
      <c r="CE150" s="341" t="s">
        <v>16</v>
      </c>
      <c r="CF150" s="341"/>
      <c r="CG150" s="341"/>
      <c r="CH150" s="341"/>
      <c r="CI150" s="341" t="s">
        <v>17</v>
      </c>
      <c r="CJ150" s="341"/>
      <c r="CK150" s="341"/>
      <c r="CL150" s="341"/>
      <c r="CM150" s="341" t="s">
        <v>18</v>
      </c>
      <c r="CN150" s="341"/>
      <c r="CO150" s="341"/>
      <c r="CP150" s="341"/>
      <c r="CQ150" s="341" t="s">
        <v>19</v>
      </c>
      <c r="CR150" s="341"/>
      <c r="CS150" s="341"/>
      <c r="CT150" s="342"/>
      <c r="CU150" s="208"/>
      <c r="CV150" s="208"/>
      <c r="CW150" s="208"/>
      <c r="CX150" s="226"/>
    </row>
    <row r="151" spans="1:114" x14ac:dyDescent="0.3">
      <c r="CU151" s="393" t="s">
        <v>71</v>
      </c>
      <c r="CV151" s="394" t="s">
        <v>70</v>
      </c>
      <c r="CW151" s="227"/>
      <c r="CX151" s="208"/>
      <c r="CY151" s="33"/>
    </row>
    <row r="152" spans="1:114" x14ac:dyDescent="0.3">
      <c r="CU152" s="393"/>
      <c r="CV152" s="395"/>
      <c r="CW152" s="208"/>
      <c r="CX152" s="208"/>
      <c r="CY152" s="33"/>
    </row>
    <row r="153" spans="1:114" x14ac:dyDescent="0.3"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137"/>
      <c r="CU153" s="393"/>
      <c r="CV153" s="395"/>
      <c r="CW153" s="228"/>
      <c r="CX153" s="208"/>
    </row>
    <row r="154" spans="1:114" x14ac:dyDescent="0.3"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  <c r="CS154" s="137"/>
      <c r="CT154" s="137"/>
      <c r="CU154" s="393"/>
      <c r="CV154" s="395"/>
      <c r="CW154" s="228"/>
      <c r="CX154" s="208"/>
    </row>
    <row r="155" spans="1:114" x14ac:dyDescent="0.3">
      <c r="CU155" s="393"/>
      <c r="CV155" s="396"/>
      <c r="CW155" s="208"/>
      <c r="CX155" s="229" t="s">
        <v>99</v>
      </c>
    </row>
    <row r="156" spans="1:114" x14ac:dyDescent="0.3">
      <c r="CU156" s="230">
        <f>SUM(CU141:CU148,CU120:CU127,CU99:CU106,CU78:CU85,CU57:CU64,CU36:CU43,CU15:CU22)</f>
        <v>54</v>
      </c>
      <c r="CV156" s="231">
        <f>SUM(CV141:CV148,CV120:CV127,CV99:CV106,CV78:CV85,CV57:CV64,CV36:CV43,CV15:CV22)</f>
        <v>0</v>
      </c>
      <c r="CW156" s="208"/>
      <c r="CX156" s="217">
        <f>SUM(CX142,CX121,CX100,CX79,CX58,CX37,CX15)</f>
        <v>54</v>
      </c>
    </row>
    <row r="158" spans="1:114" ht="15" thickBot="1" x14ac:dyDescent="0.35">
      <c r="CU158" s="255"/>
      <c r="CV158" s="255"/>
      <c r="CW158" s="255"/>
      <c r="CX158" s="373" t="s">
        <v>84</v>
      </c>
      <c r="CY158" s="373"/>
      <c r="CZ158" s="373"/>
      <c r="DA158" s="373"/>
      <c r="DB158" s="373"/>
      <c r="DC158" s="373"/>
      <c r="DD158" s="373"/>
      <c r="DE158" s="373"/>
      <c r="DF158" s="373"/>
      <c r="DG158" s="373"/>
      <c r="DH158" s="373"/>
      <c r="DI158" s="373"/>
      <c r="DJ158" s="373"/>
    </row>
    <row r="159" spans="1:114" ht="58.2" thickTop="1" x14ac:dyDescent="0.3">
      <c r="CU159" s="137"/>
      <c r="CV159" s="137"/>
      <c r="CW159" s="304"/>
      <c r="CX159" s="268" t="s">
        <v>79</v>
      </c>
      <c r="CY159" s="267" t="s">
        <v>110</v>
      </c>
      <c r="CZ159" s="269" t="s">
        <v>102</v>
      </c>
      <c r="DA159" s="299" t="s">
        <v>103</v>
      </c>
      <c r="DB159" s="269" t="s">
        <v>87</v>
      </c>
      <c r="DC159" s="270" t="s">
        <v>88</v>
      </c>
      <c r="DD159" s="269" t="s">
        <v>89</v>
      </c>
      <c r="DE159" s="270" t="s">
        <v>90</v>
      </c>
      <c r="DF159" s="269" t="s">
        <v>104</v>
      </c>
      <c r="DG159" s="271" t="s">
        <v>91</v>
      </c>
      <c r="DH159" s="270" t="s">
        <v>92</v>
      </c>
      <c r="DI159" s="282" t="s">
        <v>85</v>
      </c>
      <c r="DJ159" s="283" t="s">
        <v>81</v>
      </c>
    </row>
    <row r="160" spans="1:114" ht="15.6" x14ac:dyDescent="0.3">
      <c r="CU160" s="388" t="s">
        <v>96</v>
      </c>
      <c r="CV160" s="388"/>
      <c r="CW160" s="389"/>
      <c r="CX160" s="253">
        <v>52</v>
      </c>
      <c r="CY160" s="266">
        <v>52</v>
      </c>
      <c r="CZ160" s="272"/>
      <c r="DA160" s="273"/>
      <c r="DB160" s="272"/>
      <c r="DC160" s="273"/>
      <c r="DD160" s="272"/>
      <c r="DE160" s="273"/>
      <c r="DF160" s="272"/>
      <c r="DG160" s="274"/>
      <c r="DH160" s="275"/>
      <c r="DI160" s="306">
        <f>SUM(CW141:CW147,CW120:CW126,CW99:CW105,CW78:CW84,CW57:CW63,CW36:CW42,CW15:CW20,CW14)</f>
        <v>0</v>
      </c>
      <c r="DJ160" s="302"/>
    </row>
    <row r="161" spans="99:114" ht="16.2" thickBot="1" x14ac:dyDescent="0.35">
      <c r="CU161" s="388" t="s">
        <v>97</v>
      </c>
      <c r="CV161" s="388"/>
      <c r="CW161" s="389"/>
      <c r="CX161" s="253">
        <v>52</v>
      </c>
      <c r="CY161" s="266">
        <v>52</v>
      </c>
      <c r="CZ161" s="276"/>
      <c r="DA161" s="277"/>
      <c r="DB161" s="278"/>
      <c r="DC161" s="279"/>
      <c r="DD161" s="278"/>
      <c r="DE161" s="279"/>
      <c r="DF161" s="303"/>
      <c r="DG161" s="280"/>
      <c r="DH161" s="279"/>
      <c r="DI161" s="306">
        <f>SUM(CW148,CW127,CW106,CW85,CW64,CW43,CW21)*CY161</f>
        <v>2808</v>
      </c>
      <c r="DJ161" s="302"/>
    </row>
    <row r="162" spans="99:114" ht="15" thickTop="1" x14ac:dyDescent="0.3">
      <c r="CU162" s="255"/>
      <c r="CV162" s="255"/>
      <c r="CW162" s="255"/>
      <c r="CX162" s="255"/>
      <c r="CY162" s="255"/>
      <c r="CZ162" s="255"/>
      <c r="DA162" s="255"/>
      <c r="DB162" s="255"/>
      <c r="DC162" s="255"/>
      <c r="DD162" s="255"/>
      <c r="DE162" s="255"/>
      <c r="DF162" s="255"/>
      <c r="DG162" s="255"/>
      <c r="DH162" s="255"/>
      <c r="DI162" s="255"/>
      <c r="DJ162" s="255"/>
    </row>
    <row r="163" spans="99:114" x14ac:dyDescent="0.3">
      <c r="CU163" s="255"/>
      <c r="CV163" s="255"/>
      <c r="CW163" s="255"/>
      <c r="CX163" s="255"/>
      <c r="CY163" s="255"/>
      <c r="CZ163" s="255"/>
      <c r="DA163" s="255"/>
      <c r="DB163" s="255"/>
      <c r="DC163" s="255"/>
      <c r="DD163" s="255"/>
      <c r="DE163" s="255"/>
      <c r="DF163" s="255"/>
      <c r="DG163" s="255"/>
      <c r="DH163" s="255"/>
      <c r="DI163" s="255"/>
      <c r="DJ163" s="255"/>
    </row>
  </sheetData>
  <mergeCells count="363">
    <mergeCell ref="CX158:DJ158"/>
    <mergeCell ref="CU160:CW160"/>
    <mergeCell ref="CU161:CW161"/>
    <mergeCell ref="AN1:BM1"/>
    <mergeCell ref="AU3:BF3"/>
    <mergeCell ref="C4:F4"/>
    <mergeCell ref="G4:J4"/>
    <mergeCell ref="K4:N4"/>
    <mergeCell ref="O4:R4"/>
    <mergeCell ref="S4:V4"/>
    <mergeCell ref="W4:Z4"/>
    <mergeCell ref="AA4:AD4"/>
    <mergeCell ref="AE4:AH4"/>
    <mergeCell ref="CE4:CH4"/>
    <mergeCell ref="CI4:CL4"/>
    <mergeCell ref="CM4:CP4"/>
    <mergeCell ref="CQ4:CT4"/>
    <mergeCell ref="A5:A12"/>
    <mergeCell ref="A13:A21"/>
    <mergeCell ref="BG4:BJ4"/>
    <mergeCell ref="BK4:BN4"/>
    <mergeCell ref="BO4:BR4"/>
    <mergeCell ref="BS4:BV4"/>
    <mergeCell ref="BW4:BZ4"/>
    <mergeCell ref="CA4:CD4"/>
    <mergeCell ref="AI4:AL4"/>
    <mergeCell ref="AM4:AP4"/>
    <mergeCell ref="AQ4:AT4"/>
    <mergeCell ref="AU4:AX4"/>
    <mergeCell ref="AY4:BB4"/>
    <mergeCell ref="BC4:BF4"/>
    <mergeCell ref="AA23:AD23"/>
    <mergeCell ref="AE23:AH23"/>
    <mergeCell ref="AI23:AL23"/>
    <mergeCell ref="AM23:AP23"/>
    <mergeCell ref="AQ23:AT23"/>
    <mergeCell ref="AU23:AX23"/>
    <mergeCell ref="C23:F23"/>
    <mergeCell ref="G23:J23"/>
    <mergeCell ref="K23:N23"/>
    <mergeCell ref="O23:R23"/>
    <mergeCell ref="S23:V23"/>
    <mergeCell ref="W23:Z23"/>
    <mergeCell ref="BW23:BZ23"/>
    <mergeCell ref="CA23:CD23"/>
    <mergeCell ref="CE23:CH23"/>
    <mergeCell ref="CI23:CL23"/>
    <mergeCell ref="CM23:CP23"/>
    <mergeCell ref="CQ23:CT23"/>
    <mergeCell ref="AY23:BB23"/>
    <mergeCell ref="BC23:BF23"/>
    <mergeCell ref="BG23:BJ23"/>
    <mergeCell ref="BK23:BN23"/>
    <mergeCell ref="BO23:BR23"/>
    <mergeCell ref="BS23:BV23"/>
    <mergeCell ref="BC26:BF26"/>
    <mergeCell ref="BG26:BJ26"/>
    <mergeCell ref="AU25:BF25"/>
    <mergeCell ref="C26:F26"/>
    <mergeCell ref="G26:J26"/>
    <mergeCell ref="K26:N26"/>
    <mergeCell ref="O26:R26"/>
    <mergeCell ref="S26:V26"/>
    <mergeCell ref="W26:Z26"/>
    <mergeCell ref="AA26:AD26"/>
    <mergeCell ref="AE26:AH26"/>
    <mergeCell ref="AI26:AL26"/>
    <mergeCell ref="AE45:AH45"/>
    <mergeCell ref="AI45:AL45"/>
    <mergeCell ref="AM45:AP45"/>
    <mergeCell ref="AQ45:AT45"/>
    <mergeCell ref="CI26:CL26"/>
    <mergeCell ref="CM26:CP26"/>
    <mergeCell ref="CQ26:CT26"/>
    <mergeCell ref="A27:A34"/>
    <mergeCell ref="A35:A42"/>
    <mergeCell ref="C45:F45"/>
    <mergeCell ref="G45:J45"/>
    <mergeCell ref="K45:N45"/>
    <mergeCell ref="O45:R45"/>
    <mergeCell ref="S45:V45"/>
    <mergeCell ref="BK26:BN26"/>
    <mergeCell ref="BO26:BR26"/>
    <mergeCell ref="BS26:BV26"/>
    <mergeCell ref="BW26:BZ26"/>
    <mergeCell ref="CA26:CD26"/>
    <mergeCell ref="CE26:CH26"/>
    <mergeCell ref="AM26:AP26"/>
    <mergeCell ref="AQ26:AT26"/>
    <mergeCell ref="AU26:AX26"/>
    <mergeCell ref="AY26:BB26"/>
    <mergeCell ref="CQ45:CT45"/>
    <mergeCell ref="AU46:BF46"/>
    <mergeCell ref="C47:F47"/>
    <mergeCell ref="G47:J47"/>
    <mergeCell ref="K47:N47"/>
    <mergeCell ref="O47:R47"/>
    <mergeCell ref="S47:V47"/>
    <mergeCell ref="W47:Z47"/>
    <mergeCell ref="AA47:AD47"/>
    <mergeCell ref="AE47:AH47"/>
    <mergeCell ref="BS45:BV45"/>
    <mergeCell ref="BW45:BZ45"/>
    <mergeCell ref="CA45:CD45"/>
    <mergeCell ref="CE45:CH45"/>
    <mergeCell ref="CI45:CL45"/>
    <mergeCell ref="CM45:CP45"/>
    <mergeCell ref="AU45:AX45"/>
    <mergeCell ref="AY45:BB45"/>
    <mergeCell ref="BC45:BF45"/>
    <mergeCell ref="BG45:BJ45"/>
    <mergeCell ref="BK45:BN45"/>
    <mergeCell ref="BO45:BR45"/>
    <mergeCell ref="W45:Z45"/>
    <mergeCell ref="AA45:AD45"/>
    <mergeCell ref="CE47:CH47"/>
    <mergeCell ref="CI47:CL47"/>
    <mergeCell ref="CM47:CP47"/>
    <mergeCell ref="CQ47:CT47"/>
    <mergeCell ref="A48:A55"/>
    <mergeCell ref="A56:A63"/>
    <mergeCell ref="BG47:BJ47"/>
    <mergeCell ref="BK47:BN47"/>
    <mergeCell ref="BO47:BR47"/>
    <mergeCell ref="BS47:BV47"/>
    <mergeCell ref="BW47:BZ47"/>
    <mergeCell ref="CA47:CD47"/>
    <mergeCell ref="AI47:AL47"/>
    <mergeCell ref="AM47:AP47"/>
    <mergeCell ref="AQ47:AT47"/>
    <mergeCell ref="AU47:AX47"/>
    <mergeCell ref="AY47:BB47"/>
    <mergeCell ref="BC47:BF47"/>
    <mergeCell ref="AA66:AD66"/>
    <mergeCell ref="AE66:AH66"/>
    <mergeCell ref="AI66:AL66"/>
    <mergeCell ref="AM66:AP66"/>
    <mergeCell ref="AQ66:AT66"/>
    <mergeCell ref="AU66:AX66"/>
    <mergeCell ref="C66:F66"/>
    <mergeCell ref="G66:J66"/>
    <mergeCell ref="K66:N66"/>
    <mergeCell ref="O66:R66"/>
    <mergeCell ref="S66:V66"/>
    <mergeCell ref="W66:Z66"/>
    <mergeCell ref="BW66:BZ66"/>
    <mergeCell ref="CA66:CD66"/>
    <mergeCell ref="CE66:CH66"/>
    <mergeCell ref="CI66:CL66"/>
    <mergeCell ref="CM66:CP66"/>
    <mergeCell ref="CQ66:CT66"/>
    <mergeCell ref="AY66:BB66"/>
    <mergeCell ref="BC66:BF66"/>
    <mergeCell ref="BG66:BJ66"/>
    <mergeCell ref="BK66:BN66"/>
    <mergeCell ref="BO66:BR66"/>
    <mergeCell ref="BS66:BV66"/>
    <mergeCell ref="BC68:BF68"/>
    <mergeCell ref="BG68:BJ68"/>
    <mergeCell ref="AU67:BF67"/>
    <mergeCell ref="C68:F68"/>
    <mergeCell ref="G68:J68"/>
    <mergeCell ref="K68:N68"/>
    <mergeCell ref="O68:R68"/>
    <mergeCell ref="S68:V68"/>
    <mergeCell ref="W68:Z68"/>
    <mergeCell ref="AA68:AD68"/>
    <mergeCell ref="AE68:AH68"/>
    <mergeCell ref="AI68:AL68"/>
    <mergeCell ref="AE87:AH87"/>
    <mergeCell ref="AI87:AL87"/>
    <mergeCell ref="AM87:AP87"/>
    <mergeCell ref="AQ87:AT87"/>
    <mergeCell ref="CI68:CL68"/>
    <mergeCell ref="CM68:CP68"/>
    <mergeCell ref="CQ68:CT68"/>
    <mergeCell ref="A69:A76"/>
    <mergeCell ref="A77:A84"/>
    <mergeCell ref="C87:F87"/>
    <mergeCell ref="G87:J87"/>
    <mergeCell ref="K87:N87"/>
    <mergeCell ref="O87:R87"/>
    <mergeCell ref="S87:V87"/>
    <mergeCell ref="BK68:BN68"/>
    <mergeCell ref="BO68:BR68"/>
    <mergeCell ref="BS68:BV68"/>
    <mergeCell ref="BW68:BZ68"/>
    <mergeCell ref="CA68:CD68"/>
    <mergeCell ref="CE68:CH68"/>
    <mergeCell ref="AM68:AP68"/>
    <mergeCell ref="AQ68:AT68"/>
    <mergeCell ref="AU68:AX68"/>
    <mergeCell ref="AY68:BB68"/>
    <mergeCell ref="CQ87:CT87"/>
    <mergeCell ref="AU88:BF88"/>
    <mergeCell ref="C89:F89"/>
    <mergeCell ref="G89:J89"/>
    <mergeCell ref="K89:N89"/>
    <mergeCell ref="O89:R89"/>
    <mergeCell ref="S89:V89"/>
    <mergeCell ref="W89:Z89"/>
    <mergeCell ref="AA89:AD89"/>
    <mergeCell ref="AE89:AH89"/>
    <mergeCell ref="BS87:BV87"/>
    <mergeCell ref="BW87:BZ87"/>
    <mergeCell ref="CA87:CD87"/>
    <mergeCell ref="CE87:CH87"/>
    <mergeCell ref="CI87:CL87"/>
    <mergeCell ref="CM87:CP87"/>
    <mergeCell ref="AU87:AX87"/>
    <mergeCell ref="AY87:BB87"/>
    <mergeCell ref="BC87:BF87"/>
    <mergeCell ref="BG87:BJ87"/>
    <mergeCell ref="BK87:BN87"/>
    <mergeCell ref="BO87:BR87"/>
    <mergeCell ref="W87:Z87"/>
    <mergeCell ref="AA87:AD87"/>
    <mergeCell ref="CE89:CH89"/>
    <mergeCell ref="CI89:CL89"/>
    <mergeCell ref="CM89:CP89"/>
    <mergeCell ref="CQ89:CT89"/>
    <mergeCell ref="A90:A97"/>
    <mergeCell ref="A98:A105"/>
    <mergeCell ref="BG89:BJ89"/>
    <mergeCell ref="BK89:BN89"/>
    <mergeCell ref="BO89:BR89"/>
    <mergeCell ref="BS89:BV89"/>
    <mergeCell ref="BW89:BZ89"/>
    <mergeCell ref="CA89:CD89"/>
    <mergeCell ref="AI89:AL89"/>
    <mergeCell ref="AM89:AP89"/>
    <mergeCell ref="AQ89:AT89"/>
    <mergeCell ref="AU89:AX89"/>
    <mergeCell ref="AY89:BB89"/>
    <mergeCell ref="BC89:BF89"/>
    <mergeCell ref="AA108:AD108"/>
    <mergeCell ref="AE108:AH108"/>
    <mergeCell ref="AI108:AL108"/>
    <mergeCell ref="AM108:AP108"/>
    <mergeCell ref="AQ108:AT108"/>
    <mergeCell ref="AU108:AX108"/>
    <mergeCell ref="C108:F108"/>
    <mergeCell ref="G108:J108"/>
    <mergeCell ref="K108:N108"/>
    <mergeCell ref="O108:R108"/>
    <mergeCell ref="S108:V108"/>
    <mergeCell ref="W108:Z108"/>
    <mergeCell ref="BW108:BZ108"/>
    <mergeCell ref="CA108:CD108"/>
    <mergeCell ref="CE108:CH108"/>
    <mergeCell ref="CI108:CL108"/>
    <mergeCell ref="CM108:CP108"/>
    <mergeCell ref="CQ108:CT108"/>
    <mergeCell ref="AY108:BB108"/>
    <mergeCell ref="BC108:BF108"/>
    <mergeCell ref="BG108:BJ108"/>
    <mergeCell ref="BK108:BN108"/>
    <mergeCell ref="BO108:BR108"/>
    <mergeCell ref="BS108:BV108"/>
    <mergeCell ref="BC110:BF110"/>
    <mergeCell ref="BG110:BJ110"/>
    <mergeCell ref="AU109:BF109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I110:AL110"/>
    <mergeCell ref="AE129:AH129"/>
    <mergeCell ref="AI129:AL129"/>
    <mergeCell ref="AM129:AP129"/>
    <mergeCell ref="AQ129:AT129"/>
    <mergeCell ref="CI110:CL110"/>
    <mergeCell ref="CM110:CP110"/>
    <mergeCell ref="CQ110:CT110"/>
    <mergeCell ref="A111:A118"/>
    <mergeCell ref="A119:A126"/>
    <mergeCell ref="C129:F129"/>
    <mergeCell ref="G129:J129"/>
    <mergeCell ref="K129:N129"/>
    <mergeCell ref="O129:R129"/>
    <mergeCell ref="S129:V129"/>
    <mergeCell ref="BK110:BN110"/>
    <mergeCell ref="BO110:BR110"/>
    <mergeCell ref="BS110:BV110"/>
    <mergeCell ref="BW110:BZ110"/>
    <mergeCell ref="CA110:CD110"/>
    <mergeCell ref="CE110:CH110"/>
    <mergeCell ref="AM110:AP110"/>
    <mergeCell ref="AQ110:AT110"/>
    <mergeCell ref="AU110:AX110"/>
    <mergeCell ref="AY110:BB110"/>
    <mergeCell ref="CQ129:CT129"/>
    <mergeCell ref="AU130:BF130"/>
    <mergeCell ref="C131:F131"/>
    <mergeCell ref="G131:J131"/>
    <mergeCell ref="K131:N131"/>
    <mergeCell ref="O131:R131"/>
    <mergeCell ref="S131:V131"/>
    <mergeCell ref="W131:Z131"/>
    <mergeCell ref="AA131:AD131"/>
    <mergeCell ref="AE131:AH131"/>
    <mergeCell ref="BS129:BV129"/>
    <mergeCell ref="BW129:BZ129"/>
    <mergeCell ref="CA129:CD129"/>
    <mergeCell ref="CE129:CH129"/>
    <mergeCell ref="CI129:CL129"/>
    <mergeCell ref="CM129:CP129"/>
    <mergeCell ref="AU129:AX129"/>
    <mergeCell ref="AY129:BB129"/>
    <mergeCell ref="BC129:BF129"/>
    <mergeCell ref="BG129:BJ129"/>
    <mergeCell ref="BK129:BN129"/>
    <mergeCell ref="BO129:BR129"/>
    <mergeCell ref="W129:Z129"/>
    <mergeCell ref="AA129:AD129"/>
    <mergeCell ref="CE131:CH131"/>
    <mergeCell ref="CI131:CL131"/>
    <mergeCell ref="CM131:CP131"/>
    <mergeCell ref="CQ131:CT131"/>
    <mergeCell ref="A132:A139"/>
    <mergeCell ref="A140:A147"/>
    <mergeCell ref="BG131:BJ131"/>
    <mergeCell ref="BK131:BN131"/>
    <mergeCell ref="BO131:BR131"/>
    <mergeCell ref="BS131:BV131"/>
    <mergeCell ref="BW131:BZ131"/>
    <mergeCell ref="CA131:CD131"/>
    <mergeCell ref="AI131:AL131"/>
    <mergeCell ref="AM131:AP131"/>
    <mergeCell ref="AQ131:AT131"/>
    <mergeCell ref="AU131:AX131"/>
    <mergeCell ref="AY131:BB131"/>
    <mergeCell ref="BC131:BF131"/>
    <mergeCell ref="AA150:AD150"/>
    <mergeCell ref="AE150:AH150"/>
    <mergeCell ref="AI150:AL150"/>
    <mergeCell ref="AM150:AP150"/>
    <mergeCell ref="AQ150:AT150"/>
    <mergeCell ref="AU150:AX150"/>
    <mergeCell ref="C150:F150"/>
    <mergeCell ref="G150:J150"/>
    <mergeCell ref="K150:N150"/>
    <mergeCell ref="O150:R150"/>
    <mergeCell ref="S150:V150"/>
    <mergeCell ref="W150:Z150"/>
    <mergeCell ref="CU151:CU155"/>
    <mergeCell ref="CV151:CV155"/>
    <mergeCell ref="BW150:BZ150"/>
    <mergeCell ref="CA150:CD150"/>
    <mergeCell ref="CE150:CH150"/>
    <mergeCell ref="CI150:CL150"/>
    <mergeCell ref="CM150:CP150"/>
    <mergeCell ref="CQ150:CT150"/>
    <mergeCell ref="AY150:BB150"/>
    <mergeCell ref="BC150:BF150"/>
    <mergeCell ref="BG150:BJ150"/>
    <mergeCell ref="BK150:BN150"/>
    <mergeCell ref="BO150:BR150"/>
    <mergeCell ref="BS150:BV150"/>
  </mergeCells>
  <conditionalFormatting sqref="C114:C115">
    <cfRule type="cellIs" dxfId="184" priority="148" operator="equal">
      <formula>1</formula>
    </cfRule>
  </conditionalFormatting>
  <conditionalFormatting sqref="C111:CT118">
    <cfRule type="cellIs" dxfId="183" priority="147" operator="equal">
      <formula>1</formula>
    </cfRule>
  </conditionalFormatting>
  <conditionalFormatting sqref="C111:CT113">
    <cfRule type="cellIs" dxfId="182" priority="146" operator="equal">
      <formula>1</formula>
    </cfRule>
  </conditionalFormatting>
  <conditionalFormatting sqref="C117:CT118">
    <cfRule type="cellIs" dxfId="181" priority="145" operator="equal">
      <formula>1</formula>
    </cfRule>
  </conditionalFormatting>
  <conditionalFormatting sqref="C112:CT113">
    <cfRule type="cellIs" dxfId="180" priority="144" operator="equal">
      <formula>1</formula>
    </cfRule>
  </conditionalFormatting>
  <conditionalFormatting sqref="C116:F116">
    <cfRule type="cellIs" dxfId="179" priority="143" operator="equal">
      <formula>1</formula>
    </cfRule>
  </conditionalFormatting>
  <conditionalFormatting sqref="C116:F116">
    <cfRule type="cellIs" dxfId="178" priority="142" operator="equal">
      <formula>1</formula>
    </cfRule>
  </conditionalFormatting>
  <conditionalFormatting sqref="C135:C136">
    <cfRule type="cellIs" dxfId="177" priority="141" operator="equal">
      <formula>1</formula>
    </cfRule>
  </conditionalFormatting>
  <conditionalFormatting sqref="C132:CT139">
    <cfRule type="cellIs" dxfId="176" priority="140" operator="equal">
      <formula>1</formula>
    </cfRule>
  </conditionalFormatting>
  <conditionalFormatting sqref="C132:CT134">
    <cfRule type="cellIs" dxfId="175" priority="139" operator="equal">
      <formula>1</formula>
    </cfRule>
  </conditionalFormatting>
  <conditionalFormatting sqref="C138:CT139">
    <cfRule type="cellIs" dxfId="174" priority="138" operator="equal">
      <formula>1</formula>
    </cfRule>
  </conditionalFormatting>
  <conditionalFormatting sqref="C133:CT134">
    <cfRule type="cellIs" dxfId="173" priority="137" operator="equal">
      <formula>1</formula>
    </cfRule>
  </conditionalFormatting>
  <conditionalFormatting sqref="C137:F137">
    <cfRule type="cellIs" dxfId="172" priority="136" operator="equal">
      <formula>1</formula>
    </cfRule>
  </conditionalFormatting>
  <conditionalFormatting sqref="C137:F137">
    <cfRule type="cellIs" dxfId="171" priority="135" operator="equal">
      <formula>1</formula>
    </cfRule>
  </conditionalFormatting>
  <conditionalFormatting sqref="C119:CT120">
    <cfRule type="cellIs" dxfId="170" priority="134" operator="equal">
      <formula>1</formula>
    </cfRule>
  </conditionalFormatting>
  <conditionalFormatting sqref="C121:CT125 AY126:CP126">
    <cfRule type="cellIs" dxfId="169" priority="133" operator="equal">
      <formula>1</formula>
    </cfRule>
  </conditionalFormatting>
  <conditionalFormatting sqref="C127:H127 C126:AX126 CQ126:CT126 AE127:CT127">
    <cfRule type="cellIs" dxfId="168" priority="132" operator="equal">
      <formula>1</formula>
    </cfRule>
  </conditionalFormatting>
  <conditionalFormatting sqref="C120:CT123">
    <cfRule type="cellIs" dxfId="167" priority="131" operator="equal">
      <formula>1</formula>
    </cfRule>
  </conditionalFormatting>
  <conditionalFormatting sqref="C125:CT125">
    <cfRule type="cellIs" dxfId="166" priority="130" operator="equal">
      <formula>1</formula>
    </cfRule>
  </conditionalFormatting>
  <conditionalFormatting sqref="C140:CT141">
    <cfRule type="cellIs" dxfId="165" priority="129" operator="equal">
      <formula>1</formula>
    </cfRule>
  </conditionalFormatting>
  <conditionalFormatting sqref="C142:CT146 AY147:CP147">
    <cfRule type="cellIs" dxfId="164" priority="128" operator="equal">
      <formula>1</formula>
    </cfRule>
  </conditionalFormatting>
  <conditionalFormatting sqref="C148:CT148 C147:AX147 CQ147:CT147">
    <cfRule type="cellIs" dxfId="163" priority="127" operator="equal">
      <formula>1</formula>
    </cfRule>
  </conditionalFormatting>
  <conditionalFormatting sqref="C141:CT144">
    <cfRule type="cellIs" dxfId="162" priority="126" operator="equal">
      <formula>1</formula>
    </cfRule>
  </conditionalFormatting>
  <conditionalFormatting sqref="C146:CT146 AY147:CP147">
    <cfRule type="cellIs" dxfId="161" priority="125" operator="equal">
      <formula>1</formula>
    </cfRule>
  </conditionalFormatting>
  <conditionalFormatting sqref="C8:C9">
    <cfRule type="cellIs" dxfId="160" priority="124" operator="equal">
      <formula>1</formula>
    </cfRule>
  </conditionalFormatting>
  <conditionalFormatting sqref="C5:CT12">
    <cfRule type="cellIs" dxfId="159" priority="123" operator="equal">
      <formula>1</formula>
    </cfRule>
  </conditionalFormatting>
  <conditionalFormatting sqref="C5:CT7">
    <cfRule type="cellIs" dxfId="158" priority="122" operator="equal">
      <formula>1</formula>
    </cfRule>
  </conditionalFormatting>
  <conditionalFormatting sqref="C11:CT12">
    <cfRule type="cellIs" dxfId="157" priority="121" operator="equal">
      <formula>1</formula>
    </cfRule>
  </conditionalFormatting>
  <conditionalFormatting sqref="C6:CT7">
    <cfRule type="cellIs" dxfId="156" priority="120" operator="equal">
      <formula>1</formula>
    </cfRule>
  </conditionalFormatting>
  <conditionalFormatting sqref="C10:F10">
    <cfRule type="cellIs" dxfId="155" priority="119" operator="equal">
      <formula>1</formula>
    </cfRule>
  </conditionalFormatting>
  <conditionalFormatting sqref="C10:F10">
    <cfRule type="cellIs" dxfId="154" priority="118" operator="equal">
      <formula>1</formula>
    </cfRule>
  </conditionalFormatting>
  <conditionalFormatting sqref="C13:CT14">
    <cfRule type="cellIs" dxfId="153" priority="117" operator="equal">
      <formula>1</formula>
    </cfRule>
  </conditionalFormatting>
  <conditionalFormatting sqref="C15:CT19 BS20:CP20">
    <cfRule type="cellIs" dxfId="152" priority="116" operator="equal">
      <formula>1</formula>
    </cfRule>
  </conditionalFormatting>
  <conditionalFormatting sqref="C21:CT21 C20:BR20 CQ20:CT20">
    <cfRule type="cellIs" dxfId="151" priority="115" operator="equal">
      <formula>1</formula>
    </cfRule>
  </conditionalFormatting>
  <conditionalFormatting sqref="C14:CT17">
    <cfRule type="cellIs" dxfId="150" priority="114" operator="equal">
      <formula>1</formula>
    </cfRule>
  </conditionalFormatting>
  <conditionalFormatting sqref="C19:CT19 BS20:CP20">
    <cfRule type="cellIs" dxfId="149" priority="113" operator="equal">
      <formula>1</formula>
    </cfRule>
  </conditionalFormatting>
  <conditionalFormatting sqref="C30:C31">
    <cfRule type="cellIs" dxfId="148" priority="112" operator="equal">
      <formula>1</formula>
    </cfRule>
  </conditionalFormatting>
  <conditionalFormatting sqref="C27:CT34">
    <cfRule type="cellIs" dxfId="147" priority="111" operator="equal">
      <formula>1</formula>
    </cfRule>
  </conditionalFormatting>
  <conditionalFormatting sqref="C27:CT29">
    <cfRule type="cellIs" dxfId="146" priority="110" operator="equal">
      <formula>1</formula>
    </cfRule>
  </conditionalFormatting>
  <conditionalFormatting sqref="C33:CT34">
    <cfRule type="cellIs" dxfId="145" priority="109" operator="equal">
      <formula>1</formula>
    </cfRule>
  </conditionalFormatting>
  <conditionalFormatting sqref="C28:CT29">
    <cfRule type="cellIs" dxfId="144" priority="108" operator="equal">
      <formula>1</formula>
    </cfRule>
  </conditionalFormatting>
  <conditionalFormatting sqref="C32:F32">
    <cfRule type="cellIs" dxfId="143" priority="107" operator="equal">
      <formula>1</formula>
    </cfRule>
  </conditionalFormatting>
  <conditionalFormatting sqref="C32:F32">
    <cfRule type="cellIs" dxfId="142" priority="106" operator="equal">
      <formula>1</formula>
    </cfRule>
  </conditionalFormatting>
  <conditionalFormatting sqref="C35:CT36">
    <cfRule type="cellIs" dxfId="141" priority="105" operator="equal">
      <formula>1</formula>
    </cfRule>
  </conditionalFormatting>
  <conditionalFormatting sqref="C37:CT41 BS42:CP42">
    <cfRule type="cellIs" dxfId="140" priority="104" operator="equal">
      <formula>1</formula>
    </cfRule>
  </conditionalFormatting>
  <conditionalFormatting sqref="C43:CT43 C42:BR42 CQ42:CT42">
    <cfRule type="cellIs" dxfId="139" priority="103" operator="equal">
      <formula>1</formula>
    </cfRule>
  </conditionalFormatting>
  <conditionalFormatting sqref="C36:CT39">
    <cfRule type="cellIs" dxfId="138" priority="102" operator="equal">
      <formula>1</formula>
    </cfRule>
  </conditionalFormatting>
  <conditionalFormatting sqref="C41:CT41 BS42:CP42">
    <cfRule type="cellIs" dxfId="137" priority="101" operator="equal">
      <formula>1</formula>
    </cfRule>
  </conditionalFormatting>
  <conditionalFormatting sqref="I127:AD127">
    <cfRule type="cellIs" dxfId="136" priority="64" operator="equal">
      <formula>1</formula>
    </cfRule>
  </conditionalFormatting>
  <conditionalFormatting sqref="C72:C73">
    <cfRule type="cellIs" dxfId="135" priority="54" operator="equal">
      <formula>1</formula>
    </cfRule>
  </conditionalFormatting>
  <conditionalFormatting sqref="C69:CT76">
    <cfRule type="cellIs" dxfId="134" priority="53" operator="equal">
      <formula>1</formula>
    </cfRule>
  </conditionalFormatting>
  <conditionalFormatting sqref="C69:CT71">
    <cfRule type="cellIs" dxfId="133" priority="52" operator="equal">
      <formula>1</formula>
    </cfRule>
  </conditionalFormatting>
  <conditionalFormatting sqref="C75:CT76">
    <cfRule type="cellIs" dxfId="132" priority="51" operator="equal">
      <formula>1</formula>
    </cfRule>
  </conditionalFormatting>
  <conditionalFormatting sqref="C70:CT71">
    <cfRule type="cellIs" dxfId="131" priority="50" operator="equal">
      <formula>1</formula>
    </cfRule>
  </conditionalFormatting>
  <conditionalFormatting sqref="C74:F74">
    <cfRule type="cellIs" dxfId="130" priority="49" operator="equal">
      <formula>1</formula>
    </cfRule>
  </conditionalFormatting>
  <conditionalFormatting sqref="C74:F74">
    <cfRule type="cellIs" dxfId="129" priority="48" operator="equal">
      <formula>1</formula>
    </cfRule>
  </conditionalFormatting>
  <conditionalFormatting sqref="C77:CT78">
    <cfRule type="cellIs" dxfId="128" priority="47" operator="equal">
      <formula>1</formula>
    </cfRule>
  </conditionalFormatting>
  <conditionalFormatting sqref="C79:CT83 BS84:CP84">
    <cfRule type="cellIs" dxfId="127" priority="46" operator="equal">
      <formula>1</formula>
    </cfRule>
  </conditionalFormatting>
  <conditionalFormatting sqref="C85:CT85 C84:BR84 CQ84:CT84">
    <cfRule type="cellIs" dxfId="126" priority="45" operator="equal">
      <formula>1</formula>
    </cfRule>
  </conditionalFormatting>
  <conditionalFormatting sqref="C78:CT81">
    <cfRule type="cellIs" dxfId="125" priority="44" operator="equal">
      <formula>1</formula>
    </cfRule>
  </conditionalFormatting>
  <conditionalFormatting sqref="C83:CT83 BS84:CP84">
    <cfRule type="cellIs" dxfId="124" priority="43" operator="equal">
      <formula>1</formula>
    </cfRule>
  </conditionalFormatting>
  <conditionalFormatting sqref="C51:C52">
    <cfRule type="cellIs" dxfId="123" priority="42" operator="equal">
      <formula>1</formula>
    </cfRule>
  </conditionalFormatting>
  <conditionalFormatting sqref="C48:J55 AY48:CT55">
    <cfRule type="cellIs" dxfId="122" priority="41" operator="equal">
      <formula>1</formula>
    </cfRule>
  </conditionalFormatting>
  <conditionalFormatting sqref="C48:J50 AY48:CT50">
    <cfRule type="cellIs" dxfId="121" priority="40" operator="equal">
      <formula>1</formula>
    </cfRule>
  </conditionalFormatting>
  <conditionalFormatting sqref="C54:J55 AY54:CT55">
    <cfRule type="cellIs" dxfId="120" priority="39" operator="equal">
      <formula>1</formula>
    </cfRule>
  </conditionalFormatting>
  <conditionalFormatting sqref="C49:J50 AY49:CT50">
    <cfRule type="cellIs" dxfId="119" priority="38" operator="equal">
      <formula>1</formula>
    </cfRule>
  </conditionalFormatting>
  <conditionalFormatting sqref="C53:F53">
    <cfRule type="cellIs" dxfId="118" priority="37" operator="equal">
      <formula>1</formula>
    </cfRule>
  </conditionalFormatting>
  <conditionalFormatting sqref="C53:F53">
    <cfRule type="cellIs" dxfId="117" priority="36" operator="equal">
      <formula>1</formula>
    </cfRule>
  </conditionalFormatting>
  <conditionalFormatting sqref="C56:J57 AY56:CT57">
    <cfRule type="cellIs" dxfId="116" priority="35" operator="equal">
      <formula>1</formula>
    </cfRule>
  </conditionalFormatting>
  <conditionalFormatting sqref="C58:J62 BS63:CP63 AY58:CT62">
    <cfRule type="cellIs" dxfId="115" priority="34" operator="equal">
      <formula>1</formula>
    </cfRule>
  </conditionalFormatting>
  <conditionalFormatting sqref="C63:J64 CQ63:CT63 AY63:BR63 AY64:CT64">
    <cfRule type="cellIs" dxfId="114" priority="33" operator="equal">
      <formula>1</formula>
    </cfRule>
  </conditionalFormatting>
  <conditionalFormatting sqref="C57:J60 AY57:CT60">
    <cfRule type="cellIs" dxfId="113" priority="32" operator="equal">
      <formula>1</formula>
    </cfRule>
  </conditionalFormatting>
  <conditionalFormatting sqref="C62:J62 BS63:CP63 AY62:CT62">
    <cfRule type="cellIs" dxfId="112" priority="31" operator="equal">
      <formula>1</formula>
    </cfRule>
  </conditionalFormatting>
  <conditionalFormatting sqref="C93:C94">
    <cfRule type="cellIs" dxfId="111" priority="30" operator="equal">
      <formula>1</formula>
    </cfRule>
  </conditionalFormatting>
  <conditionalFormatting sqref="C90:J97 AY90:CT97">
    <cfRule type="cellIs" dxfId="110" priority="29" operator="equal">
      <formula>1</formula>
    </cfRule>
  </conditionalFormatting>
  <conditionalFormatting sqref="C90:J92 AY90:CT92">
    <cfRule type="cellIs" dxfId="109" priority="28" operator="equal">
      <formula>1</formula>
    </cfRule>
  </conditionalFormatting>
  <conditionalFormatting sqref="C96:J97 AY96:CT97">
    <cfRule type="cellIs" dxfId="108" priority="27" operator="equal">
      <formula>1</formula>
    </cfRule>
  </conditionalFormatting>
  <conditionalFormatting sqref="C91:J92 AY91:CT92">
    <cfRule type="cellIs" dxfId="107" priority="26" operator="equal">
      <formula>1</formula>
    </cfRule>
  </conditionalFormatting>
  <conditionalFormatting sqref="C95:F95">
    <cfRule type="cellIs" dxfId="106" priority="25" operator="equal">
      <formula>1</formula>
    </cfRule>
  </conditionalFormatting>
  <conditionalFormatting sqref="C95:F95">
    <cfRule type="cellIs" dxfId="105" priority="24" operator="equal">
      <formula>1</formula>
    </cfRule>
  </conditionalFormatting>
  <conditionalFormatting sqref="C98:J99 AY98:CT99">
    <cfRule type="cellIs" dxfId="104" priority="23" operator="equal">
      <formula>1</formula>
    </cfRule>
  </conditionalFormatting>
  <conditionalFormatting sqref="C100:J104 BS105:CP105 AY100:CT104">
    <cfRule type="cellIs" dxfId="103" priority="22" operator="equal">
      <formula>1</formula>
    </cfRule>
  </conditionalFormatting>
  <conditionalFormatting sqref="C105:J106 CQ105:CT105 AY105:BR105 AY106:CT106">
    <cfRule type="cellIs" dxfId="102" priority="21" operator="equal">
      <formula>1</formula>
    </cfRule>
  </conditionalFormatting>
  <conditionalFormatting sqref="C99:J102 AY99:CT102">
    <cfRule type="cellIs" dxfId="101" priority="20" operator="equal">
      <formula>1</formula>
    </cfRule>
  </conditionalFormatting>
  <conditionalFormatting sqref="C104:J104 BS105:CP105 AY104:CT104">
    <cfRule type="cellIs" dxfId="100" priority="19" operator="equal">
      <formula>1</formula>
    </cfRule>
  </conditionalFormatting>
  <conditionalFormatting sqref="K48:AX55">
    <cfRule type="cellIs" dxfId="99" priority="18" operator="equal">
      <formula>1</formula>
    </cfRule>
  </conditionalFormatting>
  <conditionalFormatting sqref="K48:AX50">
    <cfRule type="cellIs" dxfId="98" priority="17" operator="equal">
      <formula>1</formula>
    </cfRule>
  </conditionalFormatting>
  <conditionalFormatting sqref="K54:AX55">
    <cfRule type="cellIs" dxfId="97" priority="16" operator="equal">
      <formula>1</formula>
    </cfRule>
  </conditionalFormatting>
  <conditionalFormatting sqref="K49:AX50">
    <cfRule type="cellIs" dxfId="96" priority="15" operator="equal">
      <formula>1</formula>
    </cfRule>
  </conditionalFormatting>
  <conditionalFormatting sqref="K56:AX57">
    <cfRule type="cellIs" dxfId="95" priority="14" operator="equal">
      <formula>1</formula>
    </cfRule>
  </conditionalFormatting>
  <conditionalFormatting sqref="K58:AX62">
    <cfRule type="cellIs" dxfId="94" priority="13" operator="equal">
      <formula>1</formula>
    </cfRule>
  </conditionalFormatting>
  <conditionalFormatting sqref="K63:AX64">
    <cfRule type="cellIs" dxfId="93" priority="12" operator="equal">
      <formula>1</formula>
    </cfRule>
  </conditionalFormatting>
  <conditionalFormatting sqref="K57:AX60">
    <cfRule type="cellIs" dxfId="92" priority="11" operator="equal">
      <formula>1</formula>
    </cfRule>
  </conditionalFormatting>
  <conditionalFormatting sqref="K62:AX62">
    <cfRule type="cellIs" dxfId="91" priority="10" operator="equal">
      <formula>1</formula>
    </cfRule>
  </conditionalFormatting>
  <conditionalFormatting sqref="K90:AX97">
    <cfRule type="cellIs" dxfId="90" priority="9" operator="equal">
      <formula>1</formula>
    </cfRule>
  </conditionalFormatting>
  <conditionalFormatting sqref="K90:AX92">
    <cfRule type="cellIs" dxfId="89" priority="8" operator="equal">
      <formula>1</formula>
    </cfRule>
  </conditionalFormatting>
  <conditionalFormatting sqref="K96:AX97">
    <cfRule type="cellIs" dxfId="88" priority="7" operator="equal">
      <formula>1</formula>
    </cfRule>
  </conditionalFormatting>
  <conditionalFormatting sqref="K91:AX92">
    <cfRule type="cellIs" dxfId="87" priority="6" operator="equal">
      <formula>1</formula>
    </cfRule>
  </conditionalFormatting>
  <conditionalFormatting sqref="K98:AX99">
    <cfRule type="cellIs" dxfId="86" priority="5" operator="equal">
      <formula>1</formula>
    </cfRule>
  </conditionalFormatting>
  <conditionalFormatting sqref="K100:AX104">
    <cfRule type="cellIs" dxfId="85" priority="4" operator="equal">
      <formula>1</formula>
    </cfRule>
  </conditionalFormatting>
  <conditionalFormatting sqref="K105:AX106">
    <cfRule type="cellIs" dxfId="84" priority="3" operator="equal">
      <formula>1</formula>
    </cfRule>
  </conditionalFormatting>
  <conditionalFormatting sqref="K99:AX102">
    <cfRule type="cellIs" dxfId="83" priority="2" operator="equal">
      <formula>1</formula>
    </cfRule>
  </conditionalFormatting>
  <conditionalFormatting sqref="K104:AX104">
    <cfRule type="cellIs" dxfId="82" priority="1" operator="equal">
      <formula>1</formula>
    </cfRule>
  </conditionalFormatting>
  <pageMargins left="0.7" right="0.7" top="0.75" bottom="0.75" header="0.3" footer="0.3"/>
  <pageSetup paperSize="9" scale="3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88916-6C4A-4B71-8D9F-282F3DC72D04}">
  <sheetPr>
    <tabColor rgb="FFFFFF00"/>
    <pageSetUpPr fitToPage="1"/>
  </sheetPr>
  <dimension ref="A1:DJ162"/>
  <sheetViews>
    <sheetView topLeftCell="A37" zoomScale="80" zoomScaleNormal="80" workbookViewId="0">
      <selection activeCell="B32" sqref="B32"/>
    </sheetView>
  </sheetViews>
  <sheetFormatPr baseColWidth="10" defaultColWidth="11.44140625" defaultRowHeight="14.4" x14ac:dyDescent="0.3"/>
  <cols>
    <col min="1" max="1" width="11.44140625" style="183"/>
    <col min="2" max="2" width="16.33203125" style="183" customWidth="1"/>
    <col min="3" max="98" width="2" style="183" customWidth="1"/>
    <col min="99" max="99" width="7.44140625" style="183" customWidth="1"/>
    <col min="100" max="100" width="7.109375" style="183" customWidth="1"/>
    <col min="101" max="101" width="6" style="183" customWidth="1"/>
    <col min="102" max="113" width="11.44140625" style="183"/>
    <col min="114" max="114" width="15.6640625" style="183" customWidth="1"/>
    <col min="115" max="16384" width="11.44140625" style="183"/>
  </cols>
  <sheetData>
    <row r="1" spans="1:103" ht="21.6" thickBot="1" x14ac:dyDescent="0.35">
      <c r="AK1" s="418" t="s">
        <v>101</v>
      </c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  <c r="BE1" s="419"/>
      <c r="BF1" s="419"/>
      <c r="BG1" s="419"/>
      <c r="BH1" s="419"/>
      <c r="BI1" s="419"/>
      <c r="BJ1" s="419"/>
      <c r="BK1" s="419"/>
      <c r="BL1" s="419"/>
      <c r="BM1" s="419"/>
      <c r="BN1" s="419"/>
      <c r="BO1" s="419"/>
      <c r="BP1" s="420"/>
    </row>
    <row r="2" spans="1:103" ht="15" thickBot="1" x14ac:dyDescent="0.35"/>
    <row r="3" spans="1:103" ht="14.4" customHeight="1" x14ac:dyDescent="0.3">
      <c r="AU3" s="345" t="s">
        <v>24</v>
      </c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7"/>
    </row>
    <row r="4" spans="1:103" ht="14.4" customHeight="1" x14ac:dyDescent="0.3">
      <c r="C4" s="354" t="s">
        <v>20</v>
      </c>
      <c r="D4" s="343"/>
      <c r="E4" s="343"/>
      <c r="F4" s="343"/>
      <c r="G4" s="343" t="s">
        <v>21</v>
      </c>
      <c r="H4" s="343"/>
      <c r="I4" s="343"/>
      <c r="J4" s="344"/>
      <c r="K4" s="343" t="s">
        <v>23</v>
      </c>
      <c r="L4" s="343"/>
      <c r="M4" s="343"/>
      <c r="N4" s="343"/>
      <c r="O4" s="343" t="s">
        <v>22</v>
      </c>
      <c r="P4" s="343"/>
      <c r="Q4" s="343"/>
      <c r="R4" s="343"/>
      <c r="S4" s="343" t="s">
        <v>0</v>
      </c>
      <c r="T4" s="343"/>
      <c r="U4" s="343"/>
      <c r="V4" s="343"/>
      <c r="W4" s="343" t="s">
        <v>1</v>
      </c>
      <c r="X4" s="343"/>
      <c r="Y4" s="343"/>
      <c r="Z4" s="343"/>
      <c r="AA4" s="343" t="s">
        <v>2</v>
      </c>
      <c r="AB4" s="343"/>
      <c r="AC4" s="343"/>
      <c r="AD4" s="343"/>
      <c r="AE4" s="343" t="s">
        <v>3</v>
      </c>
      <c r="AF4" s="343"/>
      <c r="AG4" s="343"/>
      <c r="AH4" s="343"/>
      <c r="AI4" s="343" t="s">
        <v>4</v>
      </c>
      <c r="AJ4" s="343"/>
      <c r="AK4" s="343"/>
      <c r="AL4" s="343"/>
      <c r="AM4" s="343" t="s">
        <v>5</v>
      </c>
      <c r="AN4" s="343"/>
      <c r="AO4" s="343"/>
      <c r="AP4" s="343"/>
      <c r="AQ4" s="343" t="s">
        <v>6</v>
      </c>
      <c r="AR4" s="343"/>
      <c r="AS4" s="343"/>
      <c r="AT4" s="343"/>
      <c r="AU4" s="343" t="s">
        <v>7</v>
      </c>
      <c r="AV4" s="343"/>
      <c r="AW4" s="343"/>
      <c r="AX4" s="343"/>
      <c r="AY4" s="343" t="s">
        <v>8</v>
      </c>
      <c r="AZ4" s="343"/>
      <c r="BA4" s="343"/>
      <c r="BB4" s="344"/>
      <c r="BC4" s="343" t="s">
        <v>9</v>
      </c>
      <c r="BD4" s="343"/>
      <c r="BE4" s="343"/>
      <c r="BF4" s="343"/>
      <c r="BG4" s="343" t="s">
        <v>10</v>
      </c>
      <c r="BH4" s="343"/>
      <c r="BI4" s="343"/>
      <c r="BJ4" s="343"/>
      <c r="BK4" s="343" t="s">
        <v>11</v>
      </c>
      <c r="BL4" s="343"/>
      <c r="BM4" s="343"/>
      <c r="BN4" s="343"/>
      <c r="BO4" s="343" t="s">
        <v>12</v>
      </c>
      <c r="BP4" s="343"/>
      <c r="BQ4" s="343"/>
      <c r="BR4" s="343"/>
      <c r="BS4" s="343" t="s">
        <v>13</v>
      </c>
      <c r="BT4" s="343"/>
      <c r="BU4" s="343"/>
      <c r="BV4" s="343"/>
      <c r="BW4" s="343" t="s">
        <v>14</v>
      </c>
      <c r="BX4" s="343"/>
      <c r="BY4" s="343"/>
      <c r="BZ4" s="343"/>
      <c r="CA4" s="343" t="s">
        <v>15</v>
      </c>
      <c r="CB4" s="343"/>
      <c r="CC4" s="343"/>
      <c r="CD4" s="343"/>
      <c r="CE4" s="343" t="s">
        <v>16</v>
      </c>
      <c r="CF4" s="343"/>
      <c r="CG4" s="343"/>
      <c r="CH4" s="343"/>
      <c r="CI4" s="343" t="s">
        <v>17</v>
      </c>
      <c r="CJ4" s="343"/>
      <c r="CK4" s="343"/>
      <c r="CL4" s="343"/>
      <c r="CM4" s="343" t="s">
        <v>18</v>
      </c>
      <c r="CN4" s="343"/>
      <c r="CO4" s="343"/>
      <c r="CP4" s="343"/>
      <c r="CQ4" s="343" t="s">
        <v>19</v>
      </c>
      <c r="CR4" s="343"/>
      <c r="CS4" s="343"/>
      <c r="CT4" s="344"/>
      <c r="CU4" s="197" t="s">
        <v>67</v>
      </c>
      <c r="CV4" s="198" t="s">
        <v>68</v>
      </c>
      <c r="CW4" s="199" t="s">
        <v>69</v>
      </c>
    </row>
    <row r="5" spans="1:103" x14ac:dyDescent="0.3">
      <c r="A5" s="349" t="s">
        <v>25</v>
      </c>
      <c r="B5" s="14" t="s">
        <v>27</v>
      </c>
      <c r="C5" s="25"/>
      <c r="D5" s="26"/>
      <c r="E5" s="27"/>
      <c r="F5" s="27"/>
      <c r="G5" s="25"/>
      <c r="H5" s="26"/>
      <c r="I5" s="27"/>
      <c r="J5" s="30"/>
      <c r="K5" s="32"/>
      <c r="L5" s="26"/>
      <c r="M5" s="27"/>
      <c r="N5" s="30"/>
      <c r="O5" s="25"/>
      <c r="P5" s="26"/>
      <c r="Q5" s="27"/>
      <c r="R5" s="30"/>
      <c r="S5" s="25"/>
      <c r="T5" s="26"/>
      <c r="U5" s="27"/>
      <c r="V5" s="30"/>
      <c r="W5" s="25"/>
      <c r="X5" s="26"/>
      <c r="Y5" s="27"/>
      <c r="Z5" s="30"/>
      <c r="AA5" s="25"/>
      <c r="AB5" s="26"/>
      <c r="AC5" s="27"/>
      <c r="AD5" s="30"/>
      <c r="AE5" s="25"/>
      <c r="AF5" s="26"/>
      <c r="AG5" s="27"/>
      <c r="AH5" s="30"/>
      <c r="AI5" s="25"/>
      <c r="AJ5" s="26"/>
      <c r="AK5" s="27"/>
      <c r="AL5" s="30"/>
      <c r="AM5" s="25"/>
      <c r="AN5" s="26"/>
      <c r="AO5" s="27"/>
      <c r="AP5" s="30"/>
      <c r="AQ5" s="25"/>
      <c r="AR5" s="26"/>
      <c r="AS5" s="27"/>
      <c r="AT5" s="30"/>
      <c r="AU5" s="25"/>
      <c r="AV5" s="26"/>
      <c r="AW5" s="27"/>
      <c r="AX5" s="30"/>
      <c r="AY5" s="25"/>
      <c r="AZ5" s="26"/>
      <c r="BA5" s="27"/>
      <c r="BB5" s="30"/>
      <c r="BC5" s="32"/>
      <c r="BD5" s="26"/>
      <c r="BE5" s="27"/>
      <c r="BF5" s="30"/>
      <c r="BG5" s="25"/>
      <c r="BH5" s="26"/>
      <c r="BI5" s="27"/>
      <c r="BJ5" s="30"/>
      <c r="BK5" s="25"/>
      <c r="BL5" s="26"/>
      <c r="BM5" s="27"/>
      <c r="BN5" s="30"/>
      <c r="BO5" s="25"/>
      <c r="BP5" s="26"/>
      <c r="BQ5" s="27"/>
      <c r="BR5" s="30"/>
      <c r="BS5" s="25"/>
      <c r="BT5" s="26"/>
      <c r="BU5" s="27"/>
      <c r="BV5" s="30"/>
      <c r="BW5" s="25"/>
      <c r="BX5" s="26"/>
      <c r="BY5" s="27"/>
      <c r="BZ5" s="30"/>
      <c r="CA5" s="25"/>
      <c r="CB5" s="26"/>
      <c r="CC5" s="27"/>
      <c r="CD5" s="30"/>
      <c r="CE5" s="25"/>
      <c r="CF5" s="26"/>
      <c r="CG5" s="27"/>
      <c r="CH5" s="30"/>
      <c r="CI5" s="25"/>
      <c r="CJ5" s="26"/>
      <c r="CK5" s="27"/>
      <c r="CL5" s="30"/>
      <c r="CM5" s="25"/>
      <c r="CN5" s="26"/>
      <c r="CO5" s="27"/>
      <c r="CP5" s="30"/>
      <c r="CQ5" s="25"/>
      <c r="CR5" s="26"/>
      <c r="CS5" s="27"/>
      <c r="CT5" s="30"/>
      <c r="CU5" s="238">
        <f>SUM(C5:BJ5)/4</f>
        <v>0</v>
      </c>
      <c r="CV5" s="239">
        <f>SUM(BK5:CT5)/4</f>
        <v>0</v>
      </c>
      <c r="CW5" s="240">
        <f>SUM(CU5:CV5)</f>
        <v>0</v>
      </c>
    </row>
    <row r="6" spans="1:103" x14ac:dyDescent="0.3">
      <c r="A6" s="349"/>
      <c r="B6" s="15" t="s">
        <v>28</v>
      </c>
      <c r="C6" s="8"/>
      <c r="D6" s="9"/>
      <c r="E6" s="6"/>
      <c r="F6" s="7"/>
      <c r="G6" s="34"/>
      <c r="H6" s="9"/>
      <c r="I6" s="6"/>
      <c r="J6" s="7"/>
      <c r="K6" s="34"/>
      <c r="L6" s="9"/>
      <c r="M6" s="6"/>
      <c r="N6" s="7"/>
      <c r="O6" s="8"/>
      <c r="P6" s="9"/>
      <c r="Q6" s="6">
        <v>1</v>
      </c>
      <c r="R6" s="7">
        <v>1</v>
      </c>
      <c r="S6" s="8">
        <v>1</v>
      </c>
      <c r="T6" s="9">
        <v>1</v>
      </c>
      <c r="U6" s="6">
        <v>1</v>
      </c>
      <c r="V6" s="7">
        <v>1</v>
      </c>
      <c r="W6" s="8">
        <v>1</v>
      </c>
      <c r="X6" s="9">
        <v>1</v>
      </c>
      <c r="Y6" s="6">
        <v>1</v>
      </c>
      <c r="Z6" s="7">
        <v>1</v>
      </c>
      <c r="AA6" s="8">
        <v>1</v>
      </c>
      <c r="AB6" s="9">
        <v>1</v>
      </c>
      <c r="AC6" s="6">
        <v>1</v>
      </c>
      <c r="AD6" s="7">
        <v>1</v>
      </c>
      <c r="AE6" s="8">
        <v>1</v>
      </c>
      <c r="AF6" s="9">
        <v>1</v>
      </c>
      <c r="AG6" s="6">
        <v>1</v>
      </c>
      <c r="AH6" s="7">
        <v>1</v>
      </c>
      <c r="AI6" s="8">
        <v>1</v>
      </c>
      <c r="AJ6" s="9">
        <v>1</v>
      </c>
      <c r="AK6" s="6">
        <v>1</v>
      </c>
      <c r="AL6" s="7">
        <v>1</v>
      </c>
      <c r="AM6" s="8">
        <v>1</v>
      </c>
      <c r="AN6" s="9">
        <v>1</v>
      </c>
      <c r="AO6" s="6">
        <v>1</v>
      </c>
      <c r="AP6" s="7">
        <v>1</v>
      </c>
      <c r="AQ6" s="8">
        <v>1</v>
      </c>
      <c r="AR6" s="9">
        <v>1</v>
      </c>
      <c r="AS6" s="6">
        <v>1</v>
      </c>
      <c r="AT6" s="7">
        <v>1</v>
      </c>
      <c r="AU6" s="8">
        <v>1</v>
      </c>
      <c r="AV6" s="9">
        <v>1</v>
      </c>
      <c r="AW6" s="6">
        <v>1</v>
      </c>
      <c r="AX6" s="7">
        <v>1</v>
      </c>
      <c r="AY6" s="8"/>
      <c r="AZ6" s="9"/>
      <c r="BA6" s="6"/>
      <c r="BB6" s="7"/>
      <c r="BC6" s="34"/>
      <c r="BD6" s="9"/>
      <c r="BE6" s="6"/>
      <c r="BF6" s="7"/>
      <c r="BG6" s="8"/>
      <c r="BH6" s="9"/>
      <c r="BI6" s="6"/>
      <c r="BJ6" s="7"/>
      <c r="BK6" s="8"/>
      <c r="BL6" s="9"/>
      <c r="BM6" s="6"/>
      <c r="BN6" s="7"/>
      <c r="BO6" s="8"/>
      <c r="BP6" s="9"/>
      <c r="BQ6" s="6"/>
      <c r="BR6" s="7"/>
      <c r="BS6" s="8"/>
      <c r="BT6" s="9"/>
      <c r="BU6" s="6"/>
      <c r="BV6" s="7"/>
      <c r="BW6" s="8"/>
      <c r="BX6" s="9"/>
      <c r="BY6" s="6"/>
      <c r="BZ6" s="7"/>
      <c r="CA6" s="8"/>
      <c r="CB6" s="9"/>
      <c r="CC6" s="6"/>
      <c r="CD6" s="7"/>
      <c r="CE6" s="8"/>
      <c r="CF6" s="9"/>
      <c r="CG6" s="6"/>
      <c r="CH6" s="7"/>
      <c r="CI6" s="8"/>
      <c r="CJ6" s="9"/>
      <c r="CK6" s="6"/>
      <c r="CL6" s="7"/>
      <c r="CM6" s="8"/>
      <c r="CN6" s="9"/>
      <c r="CO6" s="6"/>
      <c r="CP6" s="7"/>
      <c r="CQ6" s="8"/>
      <c r="CR6" s="9"/>
      <c r="CS6" s="6"/>
      <c r="CT6" s="7"/>
      <c r="CU6" s="238">
        <f t="shared" ref="CU6:CU20" si="0">SUM(C6:BJ6)/4</f>
        <v>8.5</v>
      </c>
      <c r="CV6" s="239">
        <f t="shared" ref="CV6:CV20" si="1">SUM(BK6:CT6)/4</f>
        <v>0</v>
      </c>
      <c r="CW6" s="240">
        <f t="shared" ref="CW6:CW20" si="2">SUM(CU6:CV6)</f>
        <v>8.5</v>
      </c>
    </row>
    <row r="7" spans="1:103" x14ac:dyDescent="0.3">
      <c r="A7" s="349"/>
      <c r="B7" s="15" t="s">
        <v>28</v>
      </c>
      <c r="C7" s="8"/>
      <c r="D7" s="9"/>
      <c r="E7" s="6"/>
      <c r="F7" s="6"/>
      <c r="G7" s="8"/>
      <c r="H7" s="9"/>
      <c r="I7" s="6"/>
      <c r="J7" s="7"/>
      <c r="K7" s="34"/>
      <c r="L7" s="9"/>
      <c r="M7" s="6"/>
      <c r="N7" s="7"/>
      <c r="O7" s="8"/>
      <c r="P7" s="9"/>
      <c r="Q7" s="6"/>
      <c r="R7" s="7"/>
      <c r="S7" s="8"/>
      <c r="T7" s="9"/>
      <c r="U7" s="6"/>
      <c r="V7" s="7"/>
      <c r="W7" s="8"/>
      <c r="X7" s="9"/>
      <c r="Y7" s="6"/>
      <c r="Z7" s="7"/>
      <c r="AA7" s="8"/>
      <c r="AB7" s="9"/>
      <c r="AC7" s="6"/>
      <c r="AD7" s="7"/>
      <c r="AE7" s="8"/>
      <c r="AF7" s="9"/>
      <c r="AG7" s="6"/>
      <c r="AH7" s="7"/>
      <c r="AI7" s="8"/>
      <c r="AJ7" s="9"/>
      <c r="AK7" s="6"/>
      <c r="AL7" s="7"/>
      <c r="AM7" s="8"/>
      <c r="AN7" s="9"/>
      <c r="AO7" s="6"/>
      <c r="AP7" s="7"/>
      <c r="AQ7" s="8"/>
      <c r="AR7" s="9"/>
      <c r="AS7" s="6"/>
      <c r="AT7" s="7"/>
      <c r="AU7" s="8"/>
      <c r="AV7" s="9"/>
      <c r="AW7" s="6"/>
      <c r="AX7" s="7"/>
      <c r="AY7" s="8"/>
      <c r="AZ7" s="9"/>
      <c r="BA7" s="6"/>
      <c r="BB7" s="7"/>
      <c r="BC7" s="34"/>
      <c r="BD7" s="9"/>
      <c r="BE7" s="6"/>
      <c r="BF7" s="7"/>
      <c r="BG7" s="8"/>
      <c r="BH7" s="9"/>
      <c r="BI7" s="6"/>
      <c r="BJ7" s="7"/>
      <c r="BK7" s="8"/>
      <c r="BL7" s="9"/>
      <c r="BM7" s="6"/>
      <c r="BN7" s="7"/>
      <c r="BO7" s="8"/>
      <c r="BP7" s="9"/>
      <c r="BQ7" s="6"/>
      <c r="BR7" s="7"/>
      <c r="BS7" s="8"/>
      <c r="BT7" s="9"/>
      <c r="BU7" s="6"/>
      <c r="BV7" s="7"/>
      <c r="BW7" s="8"/>
      <c r="BX7" s="9"/>
      <c r="BY7" s="6"/>
      <c r="BZ7" s="7"/>
      <c r="CA7" s="8"/>
      <c r="CB7" s="9"/>
      <c r="CC7" s="6"/>
      <c r="CD7" s="7"/>
      <c r="CE7" s="8"/>
      <c r="CF7" s="9"/>
      <c r="CG7" s="6"/>
      <c r="CH7" s="7"/>
      <c r="CI7" s="8"/>
      <c r="CJ7" s="9"/>
      <c r="CK7" s="6"/>
      <c r="CL7" s="7"/>
      <c r="CM7" s="8"/>
      <c r="CN7" s="9"/>
      <c r="CO7" s="6"/>
      <c r="CP7" s="7"/>
      <c r="CQ7" s="8"/>
      <c r="CR7" s="9"/>
      <c r="CS7" s="6"/>
      <c r="CT7" s="7"/>
      <c r="CU7" s="238">
        <f t="shared" si="0"/>
        <v>0</v>
      </c>
      <c r="CV7" s="239">
        <f t="shared" si="1"/>
        <v>0</v>
      </c>
      <c r="CW7" s="240">
        <f t="shared" si="2"/>
        <v>0</v>
      </c>
    </row>
    <row r="8" spans="1:103" x14ac:dyDescent="0.3">
      <c r="A8" s="349"/>
      <c r="B8" s="15" t="s">
        <v>28</v>
      </c>
      <c r="C8" s="8"/>
      <c r="D8" s="9"/>
      <c r="E8" s="6"/>
      <c r="F8" s="7"/>
      <c r="G8" s="8"/>
      <c r="H8" s="9"/>
      <c r="I8" s="6"/>
      <c r="J8" s="7"/>
      <c r="K8" s="34"/>
      <c r="L8" s="9"/>
      <c r="M8" s="6"/>
      <c r="N8" s="7"/>
      <c r="O8" s="8"/>
      <c r="P8" s="9"/>
      <c r="Q8" s="6"/>
      <c r="R8" s="7"/>
      <c r="S8" s="8"/>
      <c r="T8" s="9"/>
      <c r="U8" s="6"/>
      <c r="V8" s="7"/>
      <c r="W8" s="8"/>
      <c r="X8" s="9"/>
      <c r="Y8" s="6"/>
      <c r="Z8" s="7"/>
      <c r="AA8" s="8"/>
      <c r="AB8" s="9"/>
      <c r="AC8" s="6"/>
      <c r="AD8" s="7"/>
      <c r="AE8" s="8"/>
      <c r="AF8" s="9"/>
      <c r="AG8" s="6"/>
      <c r="AH8" s="7"/>
      <c r="AI8" s="8"/>
      <c r="AJ8" s="9"/>
      <c r="AK8" s="6"/>
      <c r="AL8" s="7"/>
      <c r="AM8" s="8"/>
      <c r="AN8" s="9"/>
      <c r="AO8" s="6"/>
      <c r="AP8" s="7"/>
      <c r="AQ8" s="8"/>
      <c r="AR8" s="9"/>
      <c r="AS8" s="6"/>
      <c r="AT8" s="7"/>
      <c r="AU8" s="8"/>
      <c r="AV8" s="9"/>
      <c r="AW8" s="6"/>
      <c r="AX8" s="7"/>
      <c r="AY8" s="8"/>
      <c r="AZ8" s="9"/>
      <c r="BA8" s="6"/>
      <c r="BB8" s="7"/>
      <c r="BC8" s="34"/>
      <c r="BD8" s="9"/>
      <c r="BE8" s="6"/>
      <c r="BF8" s="7"/>
      <c r="BG8" s="8"/>
      <c r="BH8" s="9"/>
      <c r="BI8" s="6"/>
      <c r="BJ8" s="7"/>
      <c r="BK8" s="8"/>
      <c r="BL8" s="9"/>
      <c r="BM8" s="6"/>
      <c r="BN8" s="7"/>
      <c r="BO8" s="8"/>
      <c r="BP8" s="9"/>
      <c r="BQ8" s="6"/>
      <c r="BR8" s="7"/>
      <c r="BS8" s="8"/>
      <c r="BT8" s="9"/>
      <c r="BU8" s="6"/>
      <c r="BV8" s="7"/>
      <c r="BW8" s="8"/>
      <c r="BX8" s="9"/>
      <c r="BY8" s="6"/>
      <c r="BZ8" s="7"/>
      <c r="CA8" s="8"/>
      <c r="CB8" s="9"/>
      <c r="CC8" s="6"/>
      <c r="CD8" s="7"/>
      <c r="CE8" s="8"/>
      <c r="CF8" s="9"/>
      <c r="CG8" s="6"/>
      <c r="CH8" s="7"/>
      <c r="CI8" s="8"/>
      <c r="CJ8" s="9"/>
      <c r="CK8" s="6"/>
      <c r="CL8" s="7"/>
      <c r="CM8" s="8"/>
      <c r="CN8" s="9"/>
      <c r="CO8" s="6"/>
      <c r="CP8" s="7"/>
      <c r="CQ8" s="8"/>
      <c r="CR8" s="9"/>
      <c r="CS8" s="6"/>
      <c r="CT8" s="7"/>
      <c r="CU8" s="238">
        <f t="shared" si="0"/>
        <v>0</v>
      </c>
      <c r="CV8" s="239">
        <f t="shared" si="1"/>
        <v>0</v>
      </c>
      <c r="CW8" s="240">
        <f t="shared" si="2"/>
        <v>0</v>
      </c>
    </row>
    <row r="9" spans="1:103" x14ac:dyDescent="0.3">
      <c r="A9" s="349"/>
      <c r="B9" s="15" t="s">
        <v>28</v>
      </c>
      <c r="C9" s="8"/>
      <c r="D9" s="9"/>
      <c r="E9" s="6"/>
      <c r="F9" s="7"/>
      <c r="G9" s="8"/>
      <c r="H9" s="9"/>
      <c r="I9" s="6"/>
      <c r="J9" s="7"/>
      <c r="K9" s="34"/>
      <c r="L9" s="9"/>
      <c r="M9" s="6"/>
      <c r="N9" s="7"/>
      <c r="O9" s="8"/>
      <c r="P9" s="9"/>
      <c r="Q9" s="6"/>
      <c r="R9" s="7"/>
      <c r="S9" s="8"/>
      <c r="T9" s="9"/>
      <c r="U9" s="6"/>
      <c r="V9" s="7"/>
      <c r="W9" s="8"/>
      <c r="X9" s="9"/>
      <c r="Y9" s="6"/>
      <c r="Z9" s="7"/>
      <c r="AA9" s="8"/>
      <c r="AB9" s="9"/>
      <c r="AC9" s="6"/>
      <c r="AD9" s="7"/>
      <c r="AE9" s="8"/>
      <c r="AF9" s="9"/>
      <c r="AG9" s="6"/>
      <c r="AH9" s="7"/>
      <c r="AI9" s="8"/>
      <c r="AJ9" s="9"/>
      <c r="AK9" s="6"/>
      <c r="AL9" s="7"/>
      <c r="AM9" s="8"/>
      <c r="AN9" s="9"/>
      <c r="AO9" s="6"/>
      <c r="AP9" s="7"/>
      <c r="AQ9" s="8"/>
      <c r="AR9" s="9"/>
      <c r="AS9" s="6"/>
      <c r="AT9" s="7"/>
      <c r="AU9" s="8"/>
      <c r="AV9" s="9"/>
      <c r="AW9" s="6"/>
      <c r="AX9" s="7"/>
      <c r="AY9" s="8"/>
      <c r="AZ9" s="9"/>
      <c r="BA9" s="6"/>
      <c r="BB9" s="7"/>
      <c r="BC9" s="34"/>
      <c r="BD9" s="9"/>
      <c r="BE9" s="6"/>
      <c r="BF9" s="7"/>
      <c r="BG9" s="8"/>
      <c r="BH9" s="9"/>
      <c r="BI9" s="6"/>
      <c r="BJ9" s="7"/>
      <c r="BK9" s="8"/>
      <c r="BL9" s="9"/>
      <c r="BM9" s="6"/>
      <c r="BN9" s="7"/>
      <c r="BO9" s="8"/>
      <c r="BP9" s="9"/>
      <c r="BQ9" s="6"/>
      <c r="BR9" s="7"/>
      <c r="BS9" s="8"/>
      <c r="BT9" s="9"/>
      <c r="BU9" s="6"/>
      <c r="BV9" s="7"/>
      <c r="BW9" s="8"/>
      <c r="BX9" s="9"/>
      <c r="BY9" s="6"/>
      <c r="BZ9" s="7"/>
      <c r="CA9" s="8"/>
      <c r="CB9" s="9"/>
      <c r="CC9" s="6"/>
      <c r="CD9" s="7"/>
      <c r="CE9" s="8"/>
      <c r="CF9" s="9"/>
      <c r="CG9" s="6"/>
      <c r="CH9" s="7"/>
      <c r="CI9" s="8"/>
      <c r="CJ9" s="9"/>
      <c r="CK9" s="6"/>
      <c r="CL9" s="7"/>
      <c r="CM9" s="8"/>
      <c r="CN9" s="9"/>
      <c r="CO9" s="6"/>
      <c r="CP9" s="7"/>
      <c r="CQ9" s="8"/>
      <c r="CR9" s="9"/>
      <c r="CS9" s="6"/>
      <c r="CT9" s="7"/>
      <c r="CU9" s="238">
        <f t="shared" si="0"/>
        <v>0</v>
      </c>
      <c r="CV9" s="239">
        <f t="shared" si="1"/>
        <v>0</v>
      </c>
      <c r="CW9" s="240">
        <f t="shared" si="2"/>
        <v>0</v>
      </c>
    </row>
    <row r="10" spans="1:103" x14ac:dyDescent="0.3">
      <c r="A10" s="349"/>
      <c r="B10" s="15" t="s">
        <v>35</v>
      </c>
      <c r="C10" s="8"/>
      <c r="D10" s="9"/>
      <c r="E10" s="6"/>
      <c r="F10" s="34"/>
      <c r="G10" s="8"/>
      <c r="H10" s="9"/>
      <c r="I10" s="6"/>
      <c r="J10" s="7"/>
      <c r="K10" s="34"/>
      <c r="L10" s="9"/>
      <c r="M10" s="6"/>
      <c r="N10" s="7"/>
      <c r="O10" s="8"/>
      <c r="P10" s="9"/>
      <c r="Q10" s="6"/>
      <c r="R10" s="7"/>
      <c r="S10" s="8"/>
      <c r="T10" s="9"/>
      <c r="U10" s="6"/>
      <c r="V10" s="7"/>
      <c r="W10" s="8"/>
      <c r="X10" s="9"/>
      <c r="Y10" s="6"/>
      <c r="Z10" s="7"/>
      <c r="AA10" s="8"/>
      <c r="AB10" s="9"/>
      <c r="AC10" s="6"/>
      <c r="AD10" s="7"/>
      <c r="AE10" s="8"/>
      <c r="AF10" s="9"/>
      <c r="AG10" s="6"/>
      <c r="AH10" s="7"/>
      <c r="AI10" s="8"/>
      <c r="AJ10" s="9"/>
      <c r="AK10" s="6"/>
      <c r="AL10" s="7"/>
      <c r="AM10" s="8"/>
      <c r="AN10" s="9"/>
      <c r="AO10" s="6"/>
      <c r="AP10" s="7"/>
      <c r="AQ10" s="8"/>
      <c r="AR10" s="9"/>
      <c r="AS10" s="6"/>
      <c r="AT10" s="7"/>
      <c r="AU10" s="8"/>
      <c r="AV10" s="9"/>
      <c r="AW10" s="6"/>
      <c r="AX10" s="7"/>
      <c r="AY10" s="8"/>
      <c r="AZ10" s="9"/>
      <c r="BA10" s="6"/>
      <c r="BB10" s="7"/>
      <c r="BC10" s="34"/>
      <c r="BD10" s="9"/>
      <c r="BE10" s="6"/>
      <c r="BF10" s="7"/>
      <c r="BG10" s="8"/>
      <c r="BH10" s="9"/>
      <c r="BI10" s="6"/>
      <c r="BJ10" s="7"/>
      <c r="BK10" s="8"/>
      <c r="BL10" s="9"/>
      <c r="BM10" s="6"/>
      <c r="BN10" s="7"/>
      <c r="BO10" s="8"/>
      <c r="BP10" s="9"/>
      <c r="BQ10" s="6"/>
      <c r="BR10" s="7"/>
      <c r="BS10" s="8"/>
      <c r="BT10" s="9"/>
      <c r="BU10" s="6"/>
      <c r="BV10" s="7"/>
      <c r="BW10" s="8"/>
      <c r="BX10" s="9"/>
      <c r="BY10" s="6"/>
      <c r="BZ10" s="7"/>
      <c r="CA10" s="8"/>
      <c r="CB10" s="9"/>
      <c r="CC10" s="6"/>
      <c r="CD10" s="7"/>
      <c r="CE10" s="8"/>
      <c r="CF10" s="9"/>
      <c r="CG10" s="6"/>
      <c r="CH10" s="7"/>
      <c r="CI10" s="8"/>
      <c r="CJ10" s="9"/>
      <c r="CK10" s="6"/>
      <c r="CL10" s="7"/>
      <c r="CM10" s="8"/>
      <c r="CN10" s="9"/>
      <c r="CO10" s="6"/>
      <c r="CP10" s="7"/>
      <c r="CQ10" s="8"/>
      <c r="CR10" s="9"/>
      <c r="CS10" s="6"/>
      <c r="CT10" s="7"/>
      <c r="CU10" s="238">
        <f t="shared" si="0"/>
        <v>0</v>
      </c>
      <c r="CV10" s="239">
        <f t="shared" si="1"/>
        <v>0</v>
      </c>
      <c r="CW10" s="240">
        <f t="shared" si="2"/>
        <v>0</v>
      </c>
      <c r="CX10" s="2" t="s">
        <v>31</v>
      </c>
    </row>
    <row r="11" spans="1:103" ht="15" thickBot="1" x14ac:dyDescent="0.35">
      <c r="A11" s="349"/>
      <c r="B11" s="16" t="s">
        <v>107</v>
      </c>
      <c r="C11" s="8"/>
      <c r="D11" s="9"/>
      <c r="E11" s="6"/>
      <c r="F11" s="7"/>
      <c r="G11" s="8"/>
      <c r="H11" s="9"/>
      <c r="I11" s="6"/>
      <c r="J11" s="7"/>
      <c r="K11" s="34"/>
      <c r="L11" s="9"/>
      <c r="M11" s="6"/>
      <c r="N11" s="7"/>
      <c r="O11" s="8"/>
      <c r="P11" s="9"/>
      <c r="Q11" s="6"/>
      <c r="R11" s="7"/>
      <c r="S11" s="8"/>
      <c r="T11" s="9"/>
      <c r="U11" s="6"/>
      <c r="V11" s="7"/>
      <c r="W11" s="8"/>
      <c r="X11" s="9"/>
      <c r="Y11" s="6"/>
      <c r="Z11" s="7"/>
      <c r="AA11" s="8"/>
      <c r="AB11" s="9"/>
      <c r="AC11" s="6"/>
      <c r="AD11" s="7"/>
      <c r="AE11" s="8"/>
      <c r="AF11" s="9"/>
      <c r="AG11" s="6"/>
      <c r="AH11" s="7"/>
      <c r="AI11" s="8"/>
      <c r="AJ11" s="9"/>
      <c r="AK11" s="6"/>
      <c r="AL11" s="7"/>
      <c r="AM11" s="8"/>
      <c r="AN11" s="9"/>
      <c r="AO11" s="6"/>
      <c r="AP11" s="7"/>
      <c r="AQ11" s="8"/>
      <c r="AR11" s="9"/>
      <c r="AS11" s="6"/>
      <c r="AT11" s="7"/>
      <c r="AU11" s="8"/>
      <c r="AV11" s="9"/>
      <c r="AW11" s="6"/>
      <c r="AX11" s="7"/>
      <c r="AY11" s="8"/>
      <c r="AZ11" s="9"/>
      <c r="BA11" s="6"/>
      <c r="BB11" s="7"/>
      <c r="BC11" s="34"/>
      <c r="BD11" s="9"/>
      <c r="BE11" s="6"/>
      <c r="BF11" s="7"/>
      <c r="BG11" s="8"/>
      <c r="BH11" s="9"/>
      <c r="BI11" s="6"/>
      <c r="BJ11" s="7"/>
      <c r="BK11" s="8"/>
      <c r="BL11" s="9"/>
      <c r="BM11" s="6"/>
      <c r="BN11" s="7"/>
      <c r="BO11" s="8"/>
      <c r="BP11" s="9"/>
      <c r="BQ11" s="6"/>
      <c r="BR11" s="7"/>
      <c r="BS11" s="8"/>
      <c r="BT11" s="9"/>
      <c r="BU11" s="6"/>
      <c r="BV11" s="7"/>
      <c r="BW11" s="8"/>
      <c r="BX11" s="9"/>
      <c r="BY11" s="6"/>
      <c r="BZ11" s="7"/>
      <c r="CA11" s="8"/>
      <c r="CB11" s="9"/>
      <c r="CC11" s="6"/>
      <c r="CD11" s="7"/>
      <c r="CE11" s="8"/>
      <c r="CF11" s="9"/>
      <c r="CG11" s="6"/>
      <c r="CH11" s="7"/>
      <c r="CI11" s="8"/>
      <c r="CJ11" s="9"/>
      <c r="CK11" s="6"/>
      <c r="CL11" s="7"/>
      <c r="CM11" s="8"/>
      <c r="CN11" s="9"/>
      <c r="CO11" s="6"/>
      <c r="CP11" s="7"/>
      <c r="CQ11" s="8"/>
      <c r="CR11" s="9"/>
      <c r="CS11" s="6"/>
      <c r="CT11" s="7"/>
      <c r="CU11" s="238">
        <f t="shared" si="0"/>
        <v>0</v>
      </c>
      <c r="CV11" s="239">
        <f t="shared" si="1"/>
        <v>0</v>
      </c>
      <c r="CW11" s="240">
        <f t="shared" si="2"/>
        <v>0</v>
      </c>
      <c r="CX11" s="265">
        <f>SUM(CW5:CW12)</f>
        <v>8.5</v>
      </c>
    </row>
    <row r="12" spans="1:103" ht="15" thickBot="1" x14ac:dyDescent="0.35">
      <c r="A12" s="350"/>
      <c r="B12" s="17" t="s">
        <v>106</v>
      </c>
      <c r="C12" s="61"/>
      <c r="D12" s="62"/>
      <c r="E12" s="63"/>
      <c r="F12" s="64"/>
      <c r="G12" s="61"/>
      <c r="H12" s="62"/>
      <c r="I12" s="63"/>
      <c r="J12" s="64"/>
      <c r="K12" s="68"/>
      <c r="L12" s="62"/>
      <c r="M12" s="63"/>
      <c r="N12" s="64"/>
      <c r="O12" s="61"/>
      <c r="P12" s="62"/>
      <c r="Q12" s="63"/>
      <c r="R12" s="64"/>
      <c r="S12" s="61"/>
      <c r="T12" s="62"/>
      <c r="U12" s="63"/>
      <c r="V12" s="64"/>
      <c r="W12" s="61"/>
      <c r="X12" s="62"/>
      <c r="Y12" s="63"/>
      <c r="Z12" s="64"/>
      <c r="AA12" s="61"/>
      <c r="AB12" s="62"/>
      <c r="AC12" s="63"/>
      <c r="AD12" s="64"/>
      <c r="AE12" s="61"/>
      <c r="AF12" s="62"/>
      <c r="AG12" s="63"/>
      <c r="AH12" s="64"/>
      <c r="AI12" s="61"/>
      <c r="AJ12" s="62"/>
      <c r="AK12" s="63"/>
      <c r="AL12" s="64"/>
      <c r="AM12" s="61"/>
      <c r="AN12" s="62"/>
      <c r="AO12" s="63"/>
      <c r="AP12" s="64"/>
      <c r="AQ12" s="61"/>
      <c r="AR12" s="62"/>
      <c r="AS12" s="63"/>
      <c r="AT12" s="64"/>
      <c r="AU12" s="61"/>
      <c r="AV12" s="62"/>
      <c r="AW12" s="63"/>
      <c r="AX12" s="64"/>
      <c r="AY12" s="61"/>
      <c r="AZ12" s="62"/>
      <c r="BA12" s="63"/>
      <c r="BB12" s="64"/>
      <c r="BC12" s="68"/>
      <c r="BD12" s="62"/>
      <c r="BE12" s="63"/>
      <c r="BF12" s="64"/>
      <c r="BG12" s="61"/>
      <c r="BH12" s="62"/>
      <c r="BI12" s="63"/>
      <c r="BJ12" s="64"/>
      <c r="BK12" s="61"/>
      <c r="BL12" s="62"/>
      <c r="BM12" s="63"/>
      <c r="BN12" s="64"/>
      <c r="BO12" s="61"/>
      <c r="BP12" s="62"/>
      <c r="BQ12" s="63"/>
      <c r="BR12" s="64"/>
      <c r="BS12" s="61"/>
      <c r="BT12" s="62"/>
      <c r="BU12" s="63"/>
      <c r="BV12" s="64"/>
      <c r="BW12" s="61"/>
      <c r="BX12" s="62"/>
      <c r="BY12" s="63"/>
      <c r="BZ12" s="64"/>
      <c r="CA12" s="61"/>
      <c r="CB12" s="62"/>
      <c r="CC12" s="63"/>
      <c r="CD12" s="64"/>
      <c r="CE12" s="61"/>
      <c r="CF12" s="62"/>
      <c r="CG12" s="63"/>
      <c r="CH12" s="64"/>
      <c r="CI12" s="61"/>
      <c r="CJ12" s="62"/>
      <c r="CK12" s="63"/>
      <c r="CL12" s="64"/>
      <c r="CM12" s="61"/>
      <c r="CN12" s="62"/>
      <c r="CO12" s="63"/>
      <c r="CP12" s="64"/>
      <c r="CQ12" s="61"/>
      <c r="CR12" s="62"/>
      <c r="CS12" s="63"/>
      <c r="CT12" s="64"/>
      <c r="CU12" s="241">
        <f t="shared" si="0"/>
        <v>0</v>
      </c>
      <c r="CV12" s="241">
        <f t="shared" si="1"/>
        <v>0</v>
      </c>
      <c r="CW12" s="242">
        <f t="shared" si="2"/>
        <v>0</v>
      </c>
      <c r="CY12" s="44" t="s">
        <v>33</v>
      </c>
    </row>
    <row r="13" spans="1:103" x14ac:dyDescent="0.3">
      <c r="A13" s="351" t="s">
        <v>100</v>
      </c>
      <c r="B13" s="18" t="s">
        <v>27</v>
      </c>
      <c r="C13" s="8"/>
      <c r="D13" s="45"/>
      <c r="E13" s="46"/>
      <c r="F13" s="47"/>
      <c r="G13" s="8"/>
      <c r="H13" s="45"/>
      <c r="I13" s="46"/>
      <c r="J13" s="47"/>
      <c r="K13" s="48"/>
      <c r="L13" s="45"/>
      <c r="M13" s="46"/>
      <c r="N13" s="47"/>
      <c r="O13" s="50"/>
      <c r="P13" s="45"/>
      <c r="Q13" s="46"/>
      <c r="R13" s="47"/>
      <c r="S13" s="50"/>
      <c r="T13" s="45"/>
      <c r="U13" s="46"/>
      <c r="V13" s="47"/>
      <c r="W13" s="50"/>
      <c r="X13" s="45"/>
      <c r="Y13" s="46"/>
      <c r="Z13" s="47"/>
      <c r="AA13" s="50"/>
      <c r="AB13" s="45"/>
      <c r="AC13" s="46"/>
      <c r="AD13" s="47"/>
      <c r="AE13" s="50"/>
      <c r="AF13" s="45"/>
      <c r="AG13" s="46"/>
      <c r="AH13" s="47"/>
      <c r="AI13" s="50"/>
      <c r="AJ13" s="45"/>
      <c r="AK13" s="46"/>
      <c r="AL13" s="47"/>
      <c r="AM13" s="50"/>
      <c r="AN13" s="45"/>
      <c r="AO13" s="46"/>
      <c r="AP13" s="47"/>
      <c r="AQ13" s="50"/>
      <c r="AR13" s="45"/>
      <c r="AS13" s="46"/>
      <c r="AT13" s="47"/>
      <c r="AU13" s="50"/>
      <c r="AV13" s="45"/>
      <c r="AW13" s="46"/>
      <c r="AX13" s="47"/>
      <c r="AY13" s="50"/>
      <c r="AZ13" s="45"/>
      <c r="BA13" s="46"/>
      <c r="BB13" s="47"/>
      <c r="BC13" s="34"/>
      <c r="BD13" s="45"/>
      <c r="BE13" s="46"/>
      <c r="BF13" s="47"/>
      <c r="BG13" s="8"/>
      <c r="BH13" s="45"/>
      <c r="BI13" s="46"/>
      <c r="BJ13" s="47"/>
      <c r="BK13" s="8"/>
      <c r="BL13" s="45"/>
      <c r="BM13" s="46"/>
      <c r="BN13" s="47"/>
      <c r="BO13" s="8"/>
      <c r="BP13" s="45"/>
      <c r="BQ13" s="46"/>
      <c r="BR13" s="47"/>
      <c r="BS13" s="8"/>
      <c r="BT13" s="45"/>
      <c r="BU13" s="46"/>
      <c r="BV13" s="47"/>
      <c r="BW13" s="8"/>
      <c r="BX13" s="45"/>
      <c r="BY13" s="46"/>
      <c r="BZ13" s="47"/>
      <c r="CA13" s="8"/>
      <c r="CB13" s="45"/>
      <c r="CC13" s="46"/>
      <c r="CD13" s="47"/>
      <c r="CE13" s="8"/>
      <c r="CF13" s="45"/>
      <c r="CG13" s="46"/>
      <c r="CH13" s="47"/>
      <c r="CI13" s="8"/>
      <c r="CJ13" s="45"/>
      <c r="CK13" s="46"/>
      <c r="CL13" s="47"/>
      <c r="CM13" s="8"/>
      <c r="CN13" s="45"/>
      <c r="CO13" s="46"/>
      <c r="CP13" s="47"/>
      <c r="CQ13" s="8"/>
      <c r="CR13" s="45"/>
      <c r="CS13" s="46"/>
      <c r="CT13" s="47"/>
      <c r="CU13" s="235">
        <f t="shared" si="0"/>
        <v>0</v>
      </c>
      <c r="CV13" s="236">
        <f t="shared" si="1"/>
        <v>0</v>
      </c>
      <c r="CW13" s="237">
        <f t="shared" si="2"/>
        <v>0</v>
      </c>
      <c r="CY13" s="185">
        <f>SUM(CX11,CX15)</f>
        <v>24</v>
      </c>
    </row>
    <row r="14" spans="1:103" x14ac:dyDescent="0.3">
      <c r="A14" s="351"/>
      <c r="B14" s="19" t="s">
        <v>28</v>
      </c>
      <c r="C14" s="8">
        <v>1</v>
      </c>
      <c r="D14" s="9">
        <v>1</v>
      </c>
      <c r="E14" s="6">
        <v>1</v>
      </c>
      <c r="F14" s="53">
        <v>1</v>
      </c>
      <c r="G14" s="8">
        <v>1</v>
      </c>
      <c r="H14" s="9">
        <v>1</v>
      </c>
      <c r="I14" s="6">
        <v>1</v>
      </c>
      <c r="J14" s="53">
        <v>1</v>
      </c>
      <c r="K14" s="34">
        <v>1</v>
      </c>
      <c r="L14" s="9">
        <v>1</v>
      </c>
      <c r="M14" s="6">
        <v>1</v>
      </c>
      <c r="N14" s="53">
        <v>1</v>
      </c>
      <c r="O14" s="8">
        <v>1</v>
      </c>
      <c r="P14" s="9">
        <v>1</v>
      </c>
      <c r="Q14" s="6"/>
      <c r="R14" s="53"/>
      <c r="S14" s="8"/>
      <c r="T14" s="9"/>
      <c r="U14" s="6"/>
      <c r="V14" s="53"/>
      <c r="W14" s="8"/>
      <c r="X14" s="9"/>
      <c r="Y14" s="6"/>
      <c r="Z14" s="53"/>
      <c r="AA14" s="8"/>
      <c r="AB14" s="9"/>
      <c r="AC14" s="6"/>
      <c r="AD14" s="53"/>
      <c r="AE14" s="8"/>
      <c r="AF14" s="9"/>
      <c r="AG14" s="6"/>
      <c r="AH14" s="53"/>
      <c r="AI14" s="8"/>
      <c r="AJ14" s="9"/>
      <c r="AK14" s="6"/>
      <c r="AL14" s="53"/>
      <c r="AM14" s="8"/>
      <c r="AN14" s="9"/>
      <c r="AO14" s="6"/>
      <c r="AP14" s="53"/>
      <c r="AQ14" s="8"/>
      <c r="AR14" s="9"/>
      <c r="AS14" s="6"/>
      <c r="AT14" s="53"/>
      <c r="AU14" s="8"/>
      <c r="AV14" s="9"/>
      <c r="AW14" s="6"/>
      <c r="AX14" s="53"/>
      <c r="AY14" s="8">
        <v>1</v>
      </c>
      <c r="AZ14" s="9">
        <v>1</v>
      </c>
      <c r="BA14" s="6">
        <v>1</v>
      </c>
      <c r="BB14" s="53">
        <v>1</v>
      </c>
      <c r="BC14" s="34">
        <v>1</v>
      </c>
      <c r="BD14" s="9">
        <v>1</v>
      </c>
      <c r="BE14" s="6">
        <v>1</v>
      </c>
      <c r="BF14" s="53">
        <v>1</v>
      </c>
      <c r="BG14" s="8">
        <v>1</v>
      </c>
      <c r="BH14" s="9">
        <v>1</v>
      </c>
      <c r="BI14" s="6">
        <v>1</v>
      </c>
      <c r="BJ14" s="53">
        <v>1</v>
      </c>
      <c r="BK14" s="8">
        <v>1</v>
      </c>
      <c r="BL14" s="9">
        <v>1</v>
      </c>
      <c r="BM14" s="6">
        <v>1</v>
      </c>
      <c r="BN14" s="53">
        <v>1</v>
      </c>
      <c r="BO14" s="8">
        <v>1</v>
      </c>
      <c r="BP14" s="9">
        <v>1</v>
      </c>
      <c r="BQ14" s="6">
        <v>1</v>
      </c>
      <c r="BR14" s="53">
        <v>1</v>
      </c>
      <c r="BS14" s="8">
        <v>1</v>
      </c>
      <c r="BT14" s="9">
        <v>1</v>
      </c>
      <c r="BU14" s="6">
        <v>1</v>
      </c>
      <c r="BV14" s="53">
        <v>1</v>
      </c>
      <c r="BW14" s="8">
        <v>1</v>
      </c>
      <c r="BX14" s="9">
        <v>1</v>
      </c>
      <c r="BY14" s="6">
        <v>1</v>
      </c>
      <c r="BZ14" s="53">
        <v>1</v>
      </c>
      <c r="CA14" s="8">
        <v>1</v>
      </c>
      <c r="CB14" s="9">
        <v>1</v>
      </c>
      <c r="CC14" s="6">
        <v>1</v>
      </c>
      <c r="CD14" s="53">
        <v>1</v>
      </c>
      <c r="CE14" s="8">
        <v>1</v>
      </c>
      <c r="CF14" s="9">
        <v>1</v>
      </c>
      <c r="CG14" s="6">
        <v>1</v>
      </c>
      <c r="CH14" s="53">
        <v>1</v>
      </c>
      <c r="CI14" s="8">
        <v>1</v>
      </c>
      <c r="CJ14" s="9">
        <v>1</v>
      </c>
      <c r="CK14" s="6">
        <v>1</v>
      </c>
      <c r="CL14" s="53">
        <v>1</v>
      </c>
      <c r="CM14" s="8">
        <v>1</v>
      </c>
      <c r="CN14" s="9">
        <v>1</v>
      </c>
      <c r="CO14" s="6">
        <v>1</v>
      </c>
      <c r="CP14" s="53">
        <v>1</v>
      </c>
      <c r="CQ14" s="8">
        <v>1</v>
      </c>
      <c r="CR14" s="9">
        <v>1</v>
      </c>
      <c r="CS14" s="6">
        <v>1</v>
      </c>
      <c r="CT14" s="53">
        <v>1</v>
      </c>
      <c r="CU14" s="216">
        <f t="shared" si="0"/>
        <v>6.5</v>
      </c>
      <c r="CV14" s="217">
        <f t="shared" si="1"/>
        <v>9</v>
      </c>
      <c r="CW14" s="218">
        <f t="shared" si="2"/>
        <v>15.5</v>
      </c>
      <c r="CX14" s="3" t="s">
        <v>99</v>
      </c>
      <c r="CY14" s="33"/>
    </row>
    <row r="15" spans="1:103" x14ac:dyDescent="0.3">
      <c r="A15" s="349"/>
      <c r="B15" s="19" t="s">
        <v>28</v>
      </c>
      <c r="C15" s="8"/>
      <c r="D15" s="9"/>
      <c r="E15" s="6"/>
      <c r="F15" s="53"/>
      <c r="G15" s="8"/>
      <c r="H15" s="9"/>
      <c r="I15" s="6"/>
      <c r="J15" s="53"/>
      <c r="K15" s="34"/>
      <c r="L15" s="9"/>
      <c r="M15" s="6"/>
      <c r="N15" s="53"/>
      <c r="O15" s="8"/>
      <c r="P15" s="9"/>
      <c r="Q15" s="6"/>
      <c r="R15" s="53"/>
      <c r="S15" s="8"/>
      <c r="T15" s="9"/>
      <c r="U15" s="6"/>
      <c r="V15" s="53"/>
      <c r="W15" s="8"/>
      <c r="X15" s="9"/>
      <c r="Y15" s="6"/>
      <c r="Z15" s="53"/>
      <c r="AA15" s="8"/>
      <c r="AB15" s="9"/>
      <c r="AC15" s="6"/>
      <c r="AD15" s="53"/>
      <c r="AE15" s="8"/>
      <c r="AF15" s="9"/>
      <c r="AG15" s="6"/>
      <c r="AH15" s="53"/>
      <c r="AI15" s="8"/>
      <c r="AJ15" s="9"/>
      <c r="AK15" s="6"/>
      <c r="AL15" s="53"/>
      <c r="AM15" s="8"/>
      <c r="AN15" s="9"/>
      <c r="AO15" s="6"/>
      <c r="AP15" s="53"/>
      <c r="AQ15" s="8"/>
      <c r="AR15" s="9"/>
      <c r="AS15" s="6"/>
      <c r="AT15" s="53"/>
      <c r="AU15" s="8"/>
      <c r="AV15" s="9"/>
      <c r="AW15" s="6"/>
      <c r="AX15" s="53"/>
      <c r="AY15" s="8"/>
      <c r="AZ15" s="9"/>
      <c r="BA15" s="6"/>
      <c r="BB15" s="53"/>
      <c r="BC15" s="34"/>
      <c r="BD15" s="9"/>
      <c r="BE15" s="6"/>
      <c r="BF15" s="53"/>
      <c r="BG15" s="8"/>
      <c r="BH15" s="9"/>
      <c r="BI15" s="6"/>
      <c r="BJ15" s="53"/>
      <c r="BK15" s="8"/>
      <c r="BL15" s="9"/>
      <c r="BM15" s="6"/>
      <c r="BN15" s="53"/>
      <c r="BO15" s="8"/>
      <c r="BP15" s="9"/>
      <c r="BQ15" s="6"/>
      <c r="BR15" s="53"/>
      <c r="BS15" s="8"/>
      <c r="BT15" s="9"/>
      <c r="BU15" s="6"/>
      <c r="BV15" s="53"/>
      <c r="BW15" s="8"/>
      <c r="BX15" s="9"/>
      <c r="BY15" s="6"/>
      <c r="BZ15" s="53"/>
      <c r="CA15" s="8"/>
      <c r="CB15" s="9"/>
      <c r="CC15" s="6"/>
      <c r="CD15" s="53"/>
      <c r="CE15" s="8"/>
      <c r="CF15" s="9"/>
      <c r="CG15" s="6"/>
      <c r="CH15" s="53"/>
      <c r="CI15" s="8"/>
      <c r="CJ15" s="9"/>
      <c r="CK15" s="6"/>
      <c r="CL15" s="53"/>
      <c r="CM15" s="8"/>
      <c r="CN15" s="9"/>
      <c r="CO15" s="6"/>
      <c r="CP15" s="53"/>
      <c r="CQ15" s="8"/>
      <c r="CR15" s="9"/>
      <c r="CS15" s="6"/>
      <c r="CT15" s="53"/>
      <c r="CU15" s="216">
        <f t="shared" si="0"/>
        <v>0</v>
      </c>
      <c r="CV15" s="217">
        <f t="shared" si="1"/>
        <v>0</v>
      </c>
      <c r="CW15" s="218">
        <f t="shared" si="2"/>
        <v>0</v>
      </c>
      <c r="CX15" s="308">
        <f>+SUM(CW13:CW20)</f>
        <v>15.5</v>
      </c>
    </row>
    <row r="16" spans="1:103" x14ac:dyDescent="0.3">
      <c r="A16" s="349"/>
      <c r="B16" s="19" t="s">
        <v>28</v>
      </c>
      <c r="C16" s="8"/>
      <c r="D16" s="9"/>
      <c r="E16" s="6"/>
      <c r="F16" s="53"/>
      <c r="G16" s="8"/>
      <c r="H16" s="9"/>
      <c r="I16" s="6"/>
      <c r="J16" s="53"/>
      <c r="K16" s="34"/>
      <c r="L16" s="9"/>
      <c r="M16" s="6"/>
      <c r="N16" s="53"/>
      <c r="O16" s="8"/>
      <c r="P16" s="9"/>
      <c r="Q16" s="6"/>
      <c r="R16" s="53"/>
      <c r="S16" s="8"/>
      <c r="T16" s="9"/>
      <c r="U16" s="6"/>
      <c r="V16" s="53"/>
      <c r="W16" s="8"/>
      <c r="X16" s="9"/>
      <c r="Y16" s="6"/>
      <c r="Z16" s="53"/>
      <c r="AA16" s="8"/>
      <c r="AB16" s="9"/>
      <c r="AC16" s="6"/>
      <c r="AD16" s="53"/>
      <c r="AE16" s="8"/>
      <c r="AF16" s="9"/>
      <c r="AG16" s="6"/>
      <c r="AH16" s="53"/>
      <c r="AI16" s="8"/>
      <c r="AJ16" s="9"/>
      <c r="AK16" s="6"/>
      <c r="AL16" s="53"/>
      <c r="AM16" s="8"/>
      <c r="AN16" s="9"/>
      <c r="AO16" s="6"/>
      <c r="AP16" s="53"/>
      <c r="AQ16" s="8"/>
      <c r="AR16" s="9"/>
      <c r="AS16" s="6"/>
      <c r="AT16" s="53"/>
      <c r="AU16" s="8"/>
      <c r="AV16" s="9"/>
      <c r="AW16" s="6"/>
      <c r="AX16" s="53"/>
      <c r="AY16" s="8"/>
      <c r="AZ16" s="9"/>
      <c r="BA16" s="6"/>
      <c r="BB16" s="53"/>
      <c r="BC16" s="34"/>
      <c r="BD16" s="9"/>
      <c r="BE16" s="6"/>
      <c r="BF16" s="53"/>
      <c r="BG16" s="8"/>
      <c r="BH16" s="9"/>
      <c r="BI16" s="6"/>
      <c r="BJ16" s="53"/>
      <c r="BK16" s="8"/>
      <c r="BL16" s="9"/>
      <c r="BM16" s="6"/>
      <c r="BN16" s="53"/>
      <c r="BO16" s="8"/>
      <c r="BP16" s="9"/>
      <c r="BQ16" s="6"/>
      <c r="BR16" s="53"/>
      <c r="BS16" s="8"/>
      <c r="BT16" s="9"/>
      <c r="BU16" s="6"/>
      <c r="BV16" s="53"/>
      <c r="BW16" s="8"/>
      <c r="BX16" s="9"/>
      <c r="BY16" s="6"/>
      <c r="BZ16" s="53"/>
      <c r="CA16" s="8"/>
      <c r="CB16" s="9"/>
      <c r="CC16" s="6"/>
      <c r="CD16" s="53"/>
      <c r="CE16" s="8"/>
      <c r="CF16" s="9"/>
      <c r="CG16" s="6"/>
      <c r="CH16" s="53"/>
      <c r="CI16" s="8"/>
      <c r="CJ16" s="9"/>
      <c r="CK16" s="6"/>
      <c r="CL16" s="53"/>
      <c r="CM16" s="8"/>
      <c r="CN16" s="9"/>
      <c r="CO16" s="6"/>
      <c r="CP16" s="53"/>
      <c r="CQ16" s="8"/>
      <c r="CR16" s="9"/>
      <c r="CS16" s="6"/>
      <c r="CT16" s="53"/>
      <c r="CU16" s="216">
        <f t="shared" si="0"/>
        <v>0</v>
      </c>
      <c r="CV16" s="217">
        <f t="shared" si="1"/>
        <v>0</v>
      </c>
      <c r="CW16" s="218">
        <f t="shared" si="2"/>
        <v>0</v>
      </c>
    </row>
    <row r="17" spans="1:103" x14ac:dyDescent="0.3">
      <c r="A17" s="349"/>
      <c r="B17" s="19" t="s">
        <v>28</v>
      </c>
      <c r="C17" s="8"/>
      <c r="D17" s="9"/>
      <c r="E17" s="6"/>
      <c r="F17" s="53"/>
      <c r="G17" s="8"/>
      <c r="H17" s="9"/>
      <c r="I17" s="6"/>
      <c r="J17" s="53"/>
      <c r="K17" s="34"/>
      <c r="L17" s="9"/>
      <c r="M17" s="6"/>
      <c r="N17" s="53"/>
      <c r="O17" s="8"/>
      <c r="P17" s="9"/>
      <c r="Q17" s="6"/>
      <c r="R17" s="53"/>
      <c r="S17" s="8"/>
      <c r="T17" s="9"/>
      <c r="U17" s="6"/>
      <c r="V17" s="53"/>
      <c r="W17" s="8"/>
      <c r="X17" s="9"/>
      <c r="Y17" s="6"/>
      <c r="Z17" s="53"/>
      <c r="AA17" s="8"/>
      <c r="AB17" s="9"/>
      <c r="AC17" s="6"/>
      <c r="AD17" s="53"/>
      <c r="AE17" s="8"/>
      <c r="AF17" s="9"/>
      <c r="AG17" s="6"/>
      <c r="AH17" s="53"/>
      <c r="AI17" s="8"/>
      <c r="AJ17" s="9"/>
      <c r="AK17" s="6"/>
      <c r="AL17" s="53"/>
      <c r="AM17" s="8"/>
      <c r="AN17" s="9"/>
      <c r="AO17" s="6"/>
      <c r="AP17" s="53"/>
      <c r="AQ17" s="8"/>
      <c r="AR17" s="9"/>
      <c r="AS17" s="6"/>
      <c r="AT17" s="53"/>
      <c r="AU17" s="8"/>
      <c r="AV17" s="9"/>
      <c r="AW17" s="6"/>
      <c r="AX17" s="53"/>
      <c r="AY17" s="8"/>
      <c r="AZ17" s="9"/>
      <c r="BA17" s="6"/>
      <c r="BB17" s="53"/>
      <c r="BC17" s="34"/>
      <c r="BD17" s="9"/>
      <c r="BE17" s="6"/>
      <c r="BF17" s="53"/>
      <c r="BG17" s="8"/>
      <c r="BH17" s="9"/>
      <c r="BI17" s="6"/>
      <c r="BJ17" s="53"/>
      <c r="BK17" s="8"/>
      <c r="BL17" s="9"/>
      <c r="BM17" s="6"/>
      <c r="BN17" s="53"/>
      <c r="BO17" s="8"/>
      <c r="BP17" s="9"/>
      <c r="BQ17" s="6"/>
      <c r="BR17" s="53"/>
      <c r="BS17" s="8"/>
      <c r="BT17" s="9"/>
      <c r="BU17" s="6"/>
      <c r="BV17" s="53"/>
      <c r="BW17" s="8"/>
      <c r="BX17" s="9"/>
      <c r="BY17" s="6"/>
      <c r="BZ17" s="53"/>
      <c r="CA17" s="8"/>
      <c r="CB17" s="9"/>
      <c r="CC17" s="6"/>
      <c r="CD17" s="53"/>
      <c r="CE17" s="8"/>
      <c r="CF17" s="9"/>
      <c r="CG17" s="6"/>
      <c r="CH17" s="53"/>
      <c r="CI17" s="8"/>
      <c r="CJ17" s="9"/>
      <c r="CK17" s="6"/>
      <c r="CL17" s="53"/>
      <c r="CM17" s="8"/>
      <c r="CN17" s="9"/>
      <c r="CO17" s="6"/>
      <c r="CP17" s="53"/>
      <c r="CQ17" s="8"/>
      <c r="CR17" s="9"/>
      <c r="CS17" s="6"/>
      <c r="CT17" s="53"/>
      <c r="CU17" s="216">
        <f t="shared" si="0"/>
        <v>0</v>
      </c>
      <c r="CV17" s="217">
        <f t="shared" si="1"/>
        <v>0</v>
      </c>
      <c r="CW17" s="218">
        <f t="shared" si="2"/>
        <v>0</v>
      </c>
    </row>
    <row r="18" spans="1:103" x14ac:dyDescent="0.3">
      <c r="A18" s="349"/>
      <c r="B18" s="19" t="s">
        <v>35</v>
      </c>
      <c r="C18" s="8"/>
      <c r="D18" s="9"/>
      <c r="E18" s="6"/>
      <c r="F18" s="7"/>
      <c r="G18" s="8"/>
      <c r="H18" s="9"/>
      <c r="I18" s="6"/>
      <c r="J18" s="7"/>
      <c r="K18" s="34"/>
      <c r="L18" s="9"/>
      <c r="M18" s="6"/>
      <c r="N18" s="7"/>
      <c r="O18" s="8"/>
      <c r="P18" s="9"/>
      <c r="Q18" s="6"/>
      <c r="R18" s="7"/>
      <c r="S18" s="8"/>
      <c r="T18" s="9"/>
      <c r="U18" s="6"/>
      <c r="V18" s="7"/>
      <c r="W18" s="8"/>
      <c r="X18" s="9"/>
      <c r="Y18" s="6"/>
      <c r="Z18" s="7"/>
      <c r="AA18" s="8"/>
      <c r="AB18" s="9"/>
      <c r="AC18" s="6"/>
      <c r="AD18" s="7"/>
      <c r="AE18" s="8"/>
      <c r="AF18" s="9"/>
      <c r="AG18" s="6"/>
      <c r="AH18" s="7"/>
      <c r="AI18" s="8"/>
      <c r="AJ18" s="9"/>
      <c r="AK18" s="6"/>
      <c r="AL18" s="7"/>
      <c r="AM18" s="8"/>
      <c r="AN18" s="9"/>
      <c r="AO18" s="6"/>
      <c r="AP18" s="7"/>
      <c r="AQ18" s="8"/>
      <c r="AR18" s="9"/>
      <c r="AS18" s="6"/>
      <c r="AT18" s="7"/>
      <c r="AU18" s="8"/>
      <c r="AV18" s="9"/>
      <c r="AW18" s="6"/>
      <c r="AX18" s="7"/>
      <c r="AY18" s="8"/>
      <c r="AZ18" s="9"/>
      <c r="BA18" s="6"/>
      <c r="BB18" s="7"/>
      <c r="BC18" s="34"/>
      <c r="BD18" s="9"/>
      <c r="BE18" s="6"/>
      <c r="BF18" s="7"/>
      <c r="BG18" s="8"/>
      <c r="BH18" s="9"/>
      <c r="BI18" s="6"/>
      <c r="BJ18" s="7"/>
      <c r="BK18" s="8"/>
      <c r="BL18" s="9"/>
      <c r="BM18" s="6"/>
      <c r="BN18" s="7"/>
      <c r="BO18" s="8"/>
      <c r="BP18" s="9"/>
      <c r="BQ18" s="6"/>
      <c r="BR18" s="7"/>
      <c r="BS18" s="8"/>
      <c r="BT18" s="9"/>
      <c r="BU18" s="6"/>
      <c r="BV18" s="7"/>
      <c r="BW18" s="8"/>
      <c r="BX18" s="9"/>
      <c r="BY18" s="6"/>
      <c r="BZ18" s="7"/>
      <c r="CA18" s="8"/>
      <c r="CB18" s="9"/>
      <c r="CC18" s="6"/>
      <c r="CD18" s="7"/>
      <c r="CE18" s="8"/>
      <c r="CF18" s="9"/>
      <c r="CG18" s="6"/>
      <c r="CH18" s="7"/>
      <c r="CI18" s="8"/>
      <c r="CJ18" s="9"/>
      <c r="CK18" s="6"/>
      <c r="CL18" s="7"/>
      <c r="CM18" s="8"/>
      <c r="CN18" s="9"/>
      <c r="CO18" s="6"/>
      <c r="CP18" s="7"/>
      <c r="CQ18" s="8"/>
      <c r="CR18" s="9"/>
      <c r="CS18" s="6"/>
      <c r="CT18" s="7"/>
      <c r="CU18" s="216">
        <f t="shared" si="0"/>
        <v>0</v>
      </c>
      <c r="CV18" s="217">
        <f t="shared" si="1"/>
        <v>0</v>
      </c>
      <c r="CW18" s="218">
        <f t="shared" si="2"/>
        <v>0</v>
      </c>
    </row>
    <row r="19" spans="1:103" ht="15" thickBot="1" x14ac:dyDescent="0.35">
      <c r="A19" s="349"/>
      <c r="B19" s="20" t="s">
        <v>107</v>
      </c>
      <c r="C19" s="8"/>
      <c r="D19" s="9"/>
      <c r="E19" s="6"/>
      <c r="F19" s="7"/>
      <c r="G19" s="8"/>
      <c r="H19" s="9"/>
      <c r="I19" s="6"/>
      <c r="J19" s="7"/>
      <c r="K19" s="34"/>
      <c r="L19" s="9"/>
      <c r="M19" s="6"/>
      <c r="N19" s="7"/>
      <c r="O19" s="8"/>
      <c r="P19" s="9"/>
      <c r="Q19" s="6"/>
      <c r="R19" s="7"/>
      <c r="S19" s="8"/>
      <c r="T19" s="9"/>
      <c r="U19" s="6"/>
      <c r="V19" s="7"/>
      <c r="W19" s="8"/>
      <c r="X19" s="9"/>
      <c r="Y19" s="6"/>
      <c r="Z19" s="7"/>
      <c r="AA19" s="8"/>
      <c r="AB19" s="9"/>
      <c r="AC19" s="6"/>
      <c r="AD19" s="7"/>
      <c r="AE19" s="8"/>
      <c r="AF19" s="9"/>
      <c r="AG19" s="6"/>
      <c r="AH19" s="7"/>
      <c r="AI19" s="8"/>
      <c r="AJ19" s="9"/>
      <c r="AK19" s="6"/>
      <c r="AL19" s="7"/>
      <c r="AM19" s="8"/>
      <c r="AN19" s="9"/>
      <c r="AO19" s="6"/>
      <c r="AP19" s="7"/>
      <c r="AQ19" s="8"/>
      <c r="AR19" s="9"/>
      <c r="AS19" s="6"/>
      <c r="AT19" s="7"/>
      <c r="AU19" s="8"/>
      <c r="AV19" s="9"/>
      <c r="AW19" s="6"/>
      <c r="AX19" s="7"/>
      <c r="AY19" s="8"/>
      <c r="AZ19" s="9"/>
      <c r="BA19" s="6"/>
      <c r="BB19" s="7"/>
      <c r="BC19" s="34"/>
      <c r="BD19" s="9"/>
      <c r="BE19" s="6"/>
      <c r="BF19" s="7"/>
      <c r="BG19" s="8"/>
      <c r="BH19" s="9"/>
      <c r="BI19" s="6"/>
      <c r="BJ19" s="7"/>
      <c r="BK19" s="8"/>
      <c r="BL19" s="9"/>
      <c r="BM19" s="6"/>
      <c r="BN19" s="7"/>
      <c r="BO19" s="8"/>
      <c r="BP19" s="9"/>
      <c r="BQ19" s="6"/>
      <c r="BR19" s="7"/>
      <c r="BS19" s="8"/>
      <c r="BT19" s="9"/>
      <c r="BU19" s="6"/>
      <c r="BV19" s="7"/>
      <c r="BW19" s="8"/>
      <c r="BX19" s="9"/>
      <c r="BY19" s="6"/>
      <c r="BZ19" s="7"/>
      <c r="CA19" s="8"/>
      <c r="CB19" s="9"/>
      <c r="CC19" s="6"/>
      <c r="CD19" s="7"/>
      <c r="CE19" s="8"/>
      <c r="CF19" s="9"/>
      <c r="CG19" s="6"/>
      <c r="CH19" s="7"/>
      <c r="CI19" s="8"/>
      <c r="CJ19" s="9"/>
      <c r="CK19" s="6"/>
      <c r="CL19" s="7"/>
      <c r="CM19" s="8"/>
      <c r="CN19" s="9"/>
      <c r="CO19" s="6"/>
      <c r="CP19" s="7"/>
      <c r="CQ19" s="8"/>
      <c r="CR19" s="9"/>
      <c r="CS19" s="6"/>
      <c r="CT19" s="7"/>
      <c r="CU19" s="216">
        <f t="shared" si="0"/>
        <v>0</v>
      </c>
      <c r="CV19" s="217">
        <f t="shared" si="1"/>
        <v>0</v>
      </c>
      <c r="CW19" s="218">
        <f t="shared" si="2"/>
        <v>0</v>
      </c>
    </row>
    <row r="20" spans="1:103" ht="15" thickBot="1" x14ac:dyDescent="0.35">
      <c r="A20" s="349"/>
      <c r="B20" s="17" t="s">
        <v>106</v>
      </c>
      <c r="C20" s="69"/>
      <c r="D20" s="70"/>
      <c r="E20" s="71"/>
      <c r="F20" s="72"/>
      <c r="G20" s="69"/>
      <c r="H20" s="70"/>
      <c r="I20" s="71"/>
      <c r="J20" s="72"/>
      <c r="K20" s="74"/>
      <c r="L20" s="70"/>
      <c r="M20" s="71"/>
      <c r="N20" s="72"/>
      <c r="O20" s="69"/>
      <c r="P20" s="70"/>
      <c r="Q20" s="71"/>
      <c r="R20" s="72"/>
      <c r="S20" s="69"/>
      <c r="T20" s="70"/>
      <c r="U20" s="71"/>
      <c r="V20" s="72"/>
      <c r="W20" s="69"/>
      <c r="X20" s="70"/>
      <c r="Y20" s="71"/>
      <c r="Z20" s="72"/>
      <c r="AA20" s="69"/>
      <c r="AB20" s="70"/>
      <c r="AC20" s="71"/>
      <c r="AD20" s="72"/>
      <c r="AE20" s="69"/>
      <c r="AF20" s="70"/>
      <c r="AG20" s="71"/>
      <c r="AH20" s="72"/>
      <c r="AI20" s="69"/>
      <c r="AJ20" s="70"/>
      <c r="AK20" s="71"/>
      <c r="AL20" s="72"/>
      <c r="AM20" s="69"/>
      <c r="AN20" s="70"/>
      <c r="AO20" s="71"/>
      <c r="AP20" s="72"/>
      <c r="AQ20" s="69"/>
      <c r="AR20" s="70"/>
      <c r="AS20" s="71"/>
      <c r="AT20" s="72"/>
      <c r="AU20" s="69"/>
      <c r="AV20" s="70"/>
      <c r="AW20" s="71"/>
      <c r="AX20" s="72"/>
      <c r="AY20" s="69"/>
      <c r="AZ20" s="70"/>
      <c r="BA20" s="71"/>
      <c r="BB20" s="72"/>
      <c r="BC20" s="74"/>
      <c r="BD20" s="70"/>
      <c r="BE20" s="71"/>
      <c r="BF20" s="72"/>
      <c r="BG20" s="69"/>
      <c r="BH20" s="70"/>
      <c r="BI20" s="71"/>
      <c r="BJ20" s="72"/>
      <c r="BK20" s="69"/>
      <c r="BL20" s="70"/>
      <c r="BM20" s="71"/>
      <c r="BN20" s="72"/>
      <c r="BO20" s="69"/>
      <c r="BP20" s="70"/>
      <c r="BQ20" s="71"/>
      <c r="BR20" s="72"/>
      <c r="BS20" s="69"/>
      <c r="BT20" s="70"/>
      <c r="BU20" s="71"/>
      <c r="BV20" s="72"/>
      <c r="BW20" s="69"/>
      <c r="BX20" s="70"/>
      <c r="BY20" s="71"/>
      <c r="BZ20" s="72"/>
      <c r="CA20" s="69"/>
      <c r="CB20" s="70"/>
      <c r="CC20" s="71"/>
      <c r="CD20" s="72"/>
      <c r="CE20" s="69"/>
      <c r="CF20" s="70"/>
      <c r="CG20" s="71"/>
      <c r="CH20" s="72"/>
      <c r="CI20" s="69"/>
      <c r="CJ20" s="70"/>
      <c r="CK20" s="71"/>
      <c r="CL20" s="72"/>
      <c r="CM20" s="69"/>
      <c r="CN20" s="70"/>
      <c r="CO20" s="71"/>
      <c r="CP20" s="72"/>
      <c r="CQ20" s="69"/>
      <c r="CR20" s="70"/>
      <c r="CS20" s="71"/>
      <c r="CT20" s="72"/>
      <c r="CU20" s="216">
        <f t="shared" si="0"/>
        <v>0</v>
      </c>
      <c r="CV20" s="217">
        <f t="shared" si="1"/>
        <v>0</v>
      </c>
      <c r="CW20" s="218">
        <f t="shared" si="2"/>
        <v>0</v>
      </c>
    </row>
    <row r="21" spans="1:103" x14ac:dyDescent="0.3">
      <c r="C21" s="183">
        <f>SUM(C5:C20)</f>
        <v>1</v>
      </c>
      <c r="D21" s="183">
        <f t="shared" ref="D21:BO21" si="3" xml:space="preserve"> SUM(D5:D20)</f>
        <v>1</v>
      </c>
      <c r="E21" s="183">
        <f t="shared" si="3"/>
        <v>1</v>
      </c>
      <c r="F21" s="183">
        <f t="shared" si="3"/>
        <v>1</v>
      </c>
      <c r="G21" s="183">
        <f t="shared" si="3"/>
        <v>1</v>
      </c>
      <c r="H21" s="183">
        <f t="shared" si="3"/>
        <v>1</v>
      </c>
      <c r="I21" s="183">
        <f t="shared" si="3"/>
        <v>1</v>
      </c>
      <c r="J21" s="183">
        <f t="shared" si="3"/>
        <v>1</v>
      </c>
      <c r="K21" s="183">
        <f t="shared" si="3"/>
        <v>1</v>
      </c>
      <c r="L21" s="183">
        <f t="shared" si="3"/>
        <v>1</v>
      </c>
      <c r="M21" s="183">
        <f t="shared" si="3"/>
        <v>1</v>
      </c>
      <c r="N21" s="183">
        <f t="shared" si="3"/>
        <v>1</v>
      </c>
      <c r="O21" s="183">
        <f t="shared" si="3"/>
        <v>1</v>
      </c>
      <c r="P21" s="183">
        <f t="shared" si="3"/>
        <v>1</v>
      </c>
      <c r="Q21" s="183">
        <f t="shared" si="3"/>
        <v>1</v>
      </c>
      <c r="R21" s="183">
        <f t="shared" si="3"/>
        <v>1</v>
      </c>
      <c r="S21" s="183">
        <f t="shared" si="3"/>
        <v>1</v>
      </c>
      <c r="T21" s="183">
        <f t="shared" si="3"/>
        <v>1</v>
      </c>
      <c r="U21" s="183">
        <f t="shared" si="3"/>
        <v>1</v>
      </c>
      <c r="V21" s="183">
        <f t="shared" si="3"/>
        <v>1</v>
      </c>
      <c r="W21" s="183">
        <f t="shared" si="3"/>
        <v>1</v>
      </c>
      <c r="X21" s="183">
        <f t="shared" si="3"/>
        <v>1</v>
      </c>
      <c r="Y21" s="183">
        <f t="shared" si="3"/>
        <v>1</v>
      </c>
      <c r="Z21" s="183">
        <f t="shared" si="3"/>
        <v>1</v>
      </c>
      <c r="AA21" s="183">
        <f t="shared" si="3"/>
        <v>1</v>
      </c>
      <c r="AB21" s="183">
        <f t="shared" si="3"/>
        <v>1</v>
      </c>
      <c r="AC21" s="183">
        <f t="shared" si="3"/>
        <v>1</v>
      </c>
      <c r="AD21" s="183">
        <f t="shared" si="3"/>
        <v>1</v>
      </c>
      <c r="AE21" s="183">
        <f t="shared" si="3"/>
        <v>1</v>
      </c>
      <c r="AF21" s="183">
        <f t="shared" si="3"/>
        <v>1</v>
      </c>
      <c r="AG21" s="183">
        <f t="shared" si="3"/>
        <v>1</v>
      </c>
      <c r="AH21" s="183">
        <f t="shared" si="3"/>
        <v>1</v>
      </c>
      <c r="AI21" s="183">
        <f t="shared" si="3"/>
        <v>1</v>
      </c>
      <c r="AJ21" s="183">
        <f t="shared" si="3"/>
        <v>1</v>
      </c>
      <c r="AK21" s="183">
        <f t="shared" si="3"/>
        <v>1</v>
      </c>
      <c r="AL21" s="183">
        <f t="shared" si="3"/>
        <v>1</v>
      </c>
      <c r="AM21" s="183">
        <f t="shared" si="3"/>
        <v>1</v>
      </c>
      <c r="AN21" s="183">
        <f t="shared" si="3"/>
        <v>1</v>
      </c>
      <c r="AO21" s="183">
        <f t="shared" si="3"/>
        <v>1</v>
      </c>
      <c r="AP21" s="183">
        <f t="shared" si="3"/>
        <v>1</v>
      </c>
      <c r="AQ21" s="183">
        <f t="shared" si="3"/>
        <v>1</v>
      </c>
      <c r="AR21" s="183">
        <f t="shared" si="3"/>
        <v>1</v>
      </c>
      <c r="AS21" s="183">
        <f t="shared" si="3"/>
        <v>1</v>
      </c>
      <c r="AT21" s="183">
        <f t="shared" si="3"/>
        <v>1</v>
      </c>
      <c r="AU21" s="183">
        <f t="shared" si="3"/>
        <v>1</v>
      </c>
      <c r="AV21" s="183">
        <f t="shared" si="3"/>
        <v>1</v>
      </c>
      <c r="AW21" s="183">
        <f t="shared" si="3"/>
        <v>1</v>
      </c>
      <c r="AX21" s="183">
        <f t="shared" si="3"/>
        <v>1</v>
      </c>
      <c r="AY21" s="183">
        <f t="shared" si="3"/>
        <v>1</v>
      </c>
      <c r="AZ21" s="183">
        <f t="shared" si="3"/>
        <v>1</v>
      </c>
      <c r="BA21" s="183">
        <f t="shared" si="3"/>
        <v>1</v>
      </c>
      <c r="BB21" s="183">
        <f t="shared" si="3"/>
        <v>1</v>
      </c>
      <c r="BC21" s="183">
        <f t="shared" si="3"/>
        <v>1</v>
      </c>
      <c r="BD21" s="183">
        <f t="shared" si="3"/>
        <v>1</v>
      </c>
      <c r="BE21" s="183">
        <f t="shared" si="3"/>
        <v>1</v>
      </c>
      <c r="BF21" s="183">
        <f t="shared" si="3"/>
        <v>1</v>
      </c>
      <c r="BG21" s="183">
        <f t="shared" si="3"/>
        <v>1</v>
      </c>
      <c r="BH21" s="183">
        <f t="shared" si="3"/>
        <v>1</v>
      </c>
      <c r="BI21" s="183">
        <f t="shared" si="3"/>
        <v>1</v>
      </c>
      <c r="BJ21" s="183">
        <f t="shared" si="3"/>
        <v>1</v>
      </c>
      <c r="BK21" s="183">
        <f t="shared" si="3"/>
        <v>1</v>
      </c>
      <c r="BL21" s="183">
        <f t="shared" si="3"/>
        <v>1</v>
      </c>
      <c r="BM21" s="183">
        <f t="shared" si="3"/>
        <v>1</v>
      </c>
      <c r="BN21" s="183">
        <f t="shared" si="3"/>
        <v>1</v>
      </c>
      <c r="BO21" s="183">
        <f t="shared" si="3"/>
        <v>1</v>
      </c>
      <c r="BP21" s="183">
        <f t="shared" ref="BP21:CT21" si="4" xml:space="preserve"> SUM(BP5:BP20)</f>
        <v>1</v>
      </c>
      <c r="BQ21" s="183">
        <f t="shared" si="4"/>
        <v>1</v>
      </c>
      <c r="BR21" s="183">
        <f t="shared" si="4"/>
        <v>1</v>
      </c>
      <c r="BS21" s="183">
        <f t="shared" si="4"/>
        <v>1</v>
      </c>
      <c r="BT21" s="183">
        <f t="shared" si="4"/>
        <v>1</v>
      </c>
      <c r="BU21" s="183">
        <f t="shared" si="4"/>
        <v>1</v>
      </c>
      <c r="BV21" s="183">
        <f t="shared" si="4"/>
        <v>1</v>
      </c>
      <c r="BW21" s="183">
        <f t="shared" si="4"/>
        <v>1</v>
      </c>
      <c r="BX21" s="183">
        <f t="shared" si="4"/>
        <v>1</v>
      </c>
      <c r="BY21" s="183">
        <f t="shared" si="4"/>
        <v>1</v>
      </c>
      <c r="BZ21" s="183">
        <f t="shared" si="4"/>
        <v>1</v>
      </c>
      <c r="CA21" s="183">
        <f t="shared" si="4"/>
        <v>1</v>
      </c>
      <c r="CB21" s="183">
        <f t="shared" si="4"/>
        <v>1</v>
      </c>
      <c r="CC21" s="183">
        <f t="shared" si="4"/>
        <v>1</v>
      </c>
      <c r="CD21" s="183">
        <f t="shared" si="4"/>
        <v>1</v>
      </c>
      <c r="CE21" s="183">
        <f t="shared" si="4"/>
        <v>1</v>
      </c>
      <c r="CF21" s="183">
        <f t="shared" si="4"/>
        <v>1</v>
      </c>
      <c r="CG21" s="183">
        <f t="shared" si="4"/>
        <v>1</v>
      </c>
      <c r="CH21" s="183">
        <f t="shared" si="4"/>
        <v>1</v>
      </c>
      <c r="CI21" s="183">
        <f t="shared" si="4"/>
        <v>1</v>
      </c>
      <c r="CJ21" s="183">
        <f t="shared" si="4"/>
        <v>1</v>
      </c>
      <c r="CK21" s="183">
        <f t="shared" si="4"/>
        <v>1</v>
      </c>
      <c r="CL21" s="183">
        <f t="shared" si="4"/>
        <v>1</v>
      </c>
      <c r="CM21" s="183">
        <f t="shared" si="4"/>
        <v>1</v>
      </c>
      <c r="CN21" s="183">
        <f t="shared" si="4"/>
        <v>1</v>
      </c>
      <c r="CO21" s="183">
        <f t="shared" si="4"/>
        <v>1</v>
      </c>
      <c r="CP21" s="183">
        <f t="shared" si="4"/>
        <v>1</v>
      </c>
      <c r="CQ21" s="183">
        <f t="shared" si="4"/>
        <v>1</v>
      </c>
      <c r="CR21" s="183">
        <f t="shared" si="4"/>
        <v>1</v>
      </c>
      <c r="CS21" s="183">
        <f t="shared" si="4"/>
        <v>1</v>
      </c>
      <c r="CT21" s="183">
        <f t="shared" si="4"/>
        <v>1</v>
      </c>
    </row>
    <row r="22" spans="1:103" x14ac:dyDescent="0.3">
      <c r="C22" s="348" t="s">
        <v>20</v>
      </c>
      <c r="D22" s="341"/>
      <c r="E22" s="341"/>
      <c r="F22" s="341"/>
      <c r="G22" s="341" t="s">
        <v>21</v>
      </c>
      <c r="H22" s="341"/>
      <c r="I22" s="341"/>
      <c r="J22" s="341"/>
      <c r="K22" s="341" t="s">
        <v>23</v>
      </c>
      <c r="L22" s="341"/>
      <c r="M22" s="341"/>
      <c r="N22" s="341"/>
      <c r="O22" s="341" t="s">
        <v>22</v>
      </c>
      <c r="P22" s="341"/>
      <c r="Q22" s="341"/>
      <c r="R22" s="341"/>
      <c r="S22" s="341" t="s">
        <v>0</v>
      </c>
      <c r="T22" s="341"/>
      <c r="U22" s="341"/>
      <c r="V22" s="341"/>
      <c r="W22" s="341" t="s">
        <v>1</v>
      </c>
      <c r="X22" s="341"/>
      <c r="Y22" s="341"/>
      <c r="Z22" s="341"/>
      <c r="AA22" s="341" t="s">
        <v>2</v>
      </c>
      <c r="AB22" s="341"/>
      <c r="AC22" s="341"/>
      <c r="AD22" s="341"/>
      <c r="AE22" s="341" t="s">
        <v>3</v>
      </c>
      <c r="AF22" s="341"/>
      <c r="AG22" s="341"/>
      <c r="AH22" s="341"/>
      <c r="AI22" s="341" t="s">
        <v>4</v>
      </c>
      <c r="AJ22" s="341"/>
      <c r="AK22" s="341"/>
      <c r="AL22" s="341"/>
      <c r="AM22" s="341" t="s">
        <v>5</v>
      </c>
      <c r="AN22" s="341"/>
      <c r="AO22" s="341"/>
      <c r="AP22" s="341"/>
      <c r="AQ22" s="341" t="s">
        <v>6</v>
      </c>
      <c r="AR22" s="341"/>
      <c r="AS22" s="341"/>
      <c r="AT22" s="341"/>
      <c r="AU22" s="341" t="s">
        <v>7</v>
      </c>
      <c r="AV22" s="341"/>
      <c r="AW22" s="341"/>
      <c r="AX22" s="341"/>
      <c r="AY22" s="341" t="s">
        <v>8</v>
      </c>
      <c r="AZ22" s="341"/>
      <c r="BA22" s="341"/>
      <c r="BB22" s="341"/>
      <c r="BC22" s="341" t="s">
        <v>9</v>
      </c>
      <c r="BD22" s="341"/>
      <c r="BE22" s="341"/>
      <c r="BF22" s="341"/>
      <c r="BG22" s="341" t="s">
        <v>10</v>
      </c>
      <c r="BH22" s="341"/>
      <c r="BI22" s="341"/>
      <c r="BJ22" s="341"/>
      <c r="BK22" s="341" t="s">
        <v>11</v>
      </c>
      <c r="BL22" s="341"/>
      <c r="BM22" s="341"/>
      <c r="BN22" s="341"/>
      <c r="BO22" s="341" t="s">
        <v>12</v>
      </c>
      <c r="BP22" s="341"/>
      <c r="BQ22" s="341"/>
      <c r="BR22" s="341"/>
      <c r="BS22" s="341" t="s">
        <v>13</v>
      </c>
      <c r="BT22" s="341"/>
      <c r="BU22" s="341"/>
      <c r="BV22" s="341"/>
      <c r="BW22" s="341" t="s">
        <v>14</v>
      </c>
      <c r="BX22" s="341"/>
      <c r="BY22" s="341"/>
      <c r="BZ22" s="341"/>
      <c r="CA22" s="341" t="s">
        <v>15</v>
      </c>
      <c r="CB22" s="341"/>
      <c r="CC22" s="341"/>
      <c r="CD22" s="341"/>
      <c r="CE22" s="341" t="s">
        <v>16</v>
      </c>
      <c r="CF22" s="341"/>
      <c r="CG22" s="341"/>
      <c r="CH22" s="341"/>
      <c r="CI22" s="341" t="s">
        <v>17</v>
      </c>
      <c r="CJ22" s="341"/>
      <c r="CK22" s="341"/>
      <c r="CL22" s="341"/>
      <c r="CM22" s="341" t="s">
        <v>18</v>
      </c>
      <c r="CN22" s="341"/>
      <c r="CO22" s="341"/>
      <c r="CP22" s="341"/>
      <c r="CQ22" s="341" t="s">
        <v>19</v>
      </c>
      <c r="CR22" s="341"/>
      <c r="CS22" s="341"/>
      <c r="CT22" s="342"/>
    </row>
    <row r="23" spans="1:103" ht="15" thickBot="1" x14ac:dyDescent="0.35">
      <c r="CU23" s="33"/>
    </row>
    <row r="24" spans="1:103" x14ac:dyDescent="0.3">
      <c r="AU24" s="345" t="s">
        <v>36</v>
      </c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7"/>
    </row>
    <row r="25" spans="1:103" x14ac:dyDescent="0.3">
      <c r="C25" s="354" t="s">
        <v>20</v>
      </c>
      <c r="D25" s="343"/>
      <c r="E25" s="343"/>
      <c r="F25" s="343"/>
      <c r="G25" s="343" t="s">
        <v>21</v>
      </c>
      <c r="H25" s="343"/>
      <c r="I25" s="343"/>
      <c r="J25" s="344"/>
      <c r="K25" s="343" t="s">
        <v>23</v>
      </c>
      <c r="L25" s="343"/>
      <c r="M25" s="343"/>
      <c r="N25" s="343"/>
      <c r="O25" s="343" t="s">
        <v>22</v>
      </c>
      <c r="P25" s="343"/>
      <c r="Q25" s="343"/>
      <c r="R25" s="343"/>
      <c r="S25" s="343" t="s">
        <v>0</v>
      </c>
      <c r="T25" s="343"/>
      <c r="U25" s="343"/>
      <c r="V25" s="343"/>
      <c r="W25" s="343" t="s">
        <v>1</v>
      </c>
      <c r="X25" s="343"/>
      <c r="Y25" s="343"/>
      <c r="Z25" s="343"/>
      <c r="AA25" s="343" t="s">
        <v>2</v>
      </c>
      <c r="AB25" s="343"/>
      <c r="AC25" s="343"/>
      <c r="AD25" s="343"/>
      <c r="AE25" s="343" t="s">
        <v>3</v>
      </c>
      <c r="AF25" s="343"/>
      <c r="AG25" s="343"/>
      <c r="AH25" s="343"/>
      <c r="AI25" s="343" t="s">
        <v>4</v>
      </c>
      <c r="AJ25" s="343"/>
      <c r="AK25" s="343"/>
      <c r="AL25" s="343"/>
      <c r="AM25" s="343" t="s">
        <v>5</v>
      </c>
      <c r="AN25" s="343"/>
      <c r="AO25" s="343"/>
      <c r="AP25" s="343"/>
      <c r="AQ25" s="343" t="s">
        <v>6</v>
      </c>
      <c r="AR25" s="343"/>
      <c r="AS25" s="343"/>
      <c r="AT25" s="343"/>
      <c r="AU25" s="343" t="s">
        <v>7</v>
      </c>
      <c r="AV25" s="343"/>
      <c r="AW25" s="343"/>
      <c r="AX25" s="343"/>
      <c r="AY25" s="343" t="s">
        <v>8</v>
      </c>
      <c r="AZ25" s="343"/>
      <c r="BA25" s="343"/>
      <c r="BB25" s="344"/>
      <c r="BC25" s="343" t="s">
        <v>9</v>
      </c>
      <c r="BD25" s="343"/>
      <c r="BE25" s="343"/>
      <c r="BF25" s="343"/>
      <c r="BG25" s="343" t="s">
        <v>10</v>
      </c>
      <c r="BH25" s="343"/>
      <c r="BI25" s="343"/>
      <c r="BJ25" s="343"/>
      <c r="BK25" s="343" t="s">
        <v>11</v>
      </c>
      <c r="BL25" s="343"/>
      <c r="BM25" s="343"/>
      <c r="BN25" s="343"/>
      <c r="BO25" s="343" t="s">
        <v>12</v>
      </c>
      <c r="BP25" s="343"/>
      <c r="BQ25" s="343"/>
      <c r="BR25" s="343"/>
      <c r="BS25" s="343" t="s">
        <v>13</v>
      </c>
      <c r="BT25" s="343"/>
      <c r="BU25" s="343"/>
      <c r="BV25" s="343"/>
      <c r="BW25" s="343" t="s">
        <v>14</v>
      </c>
      <c r="BX25" s="343"/>
      <c r="BY25" s="343"/>
      <c r="BZ25" s="343"/>
      <c r="CA25" s="343" t="s">
        <v>15</v>
      </c>
      <c r="CB25" s="343"/>
      <c r="CC25" s="343"/>
      <c r="CD25" s="343"/>
      <c r="CE25" s="343" t="s">
        <v>16</v>
      </c>
      <c r="CF25" s="343"/>
      <c r="CG25" s="343"/>
      <c r="CH25" s="343"/>
      <c r="CI25" s="343" t="s">
        <v>17</v>
      </c>
      <c r="CJ25" s="343"/>
      <c r="CK25" s="343"/>
      <c r="CL25" s="343"/>
      <c r="CM25" s="343" t="s">
        <v>18</v>
      </c>
      <c r="CN25" s="343"/>
      <c r="CO25" s="343"/>
      <c r="CP25" s="343"/>
      <c r="CQ25" s="343" t="s">
        <v>19</v>
      </c>
      <c r="CR25" s="343"/>
      <c r="CS25" s="343"/>
      <c r="CT25" s="344"/>
      <c r="CU25" s="197" t="s">
        <v>67</v>
      </c>
      <c r="CV25" s="198" t="s">
        <v>68</v>
      </c>
      <c r="CW25" s="199" t="s">
        <v>69</v>
      </c>
    </row>
    <row r="26" spans="1:103" x14ac:dyDescent="0.3">
      <c r="A26" s="349" t="s">
        <v>25</v>
      </c>
      <c r="B26" s="14" t="s">
        <v>27</v>
      </c>
      <c r="C26" s="25"/>
      <c r="D26" s="26"/>
      <c r="E26" s="27"/>
      <c r="F26" s="27"/>
      <c r="G26" s="25"/>
      <c r="H26" s="26"/>
      <c r="I26" s="27"/>
      <c r="J26" s="30"/>
      <c r="K26" s="32"/>
      <c r="L26" s="26"/>
      <c r="M26" s="27"/>
      <c r="N26" s="30"/>
      <c r="O26" s="25"/>
      <c r="P26" s="26"/>
      <c r="Q26" s="27"/>
      <c r="R26" s="30"/>
      <c r="S26" s="25"/>
      <c r="T26" s="26"/>
      <c r="U26" s="27"/>
      <c r="V26" s="30"/>
      <c r="W26" s="25"/>
      <c r="X26" s="26"/>
      <c r="Y26" s="27"/>
      <c r="Z26" s="30"/>
      <c r="AA26" s="25"/>
      <c r="AB26" s="26"/>
      <c r="AC26" s="27"/>
      <c r="AD26" s="30"/>
      <c r="AE26" s="25"/>
      <c r="AF26" s="26"/>
      <c r="AG26" s="27"/>
      <c r="AH26" s="30"/>
      <c r="AI26" s="25"/>
      <c r="AJ26" s="26"/>
      <c r="AK26" s="27"/>
      <c r="AL26" s="30"/>
      <c r="AM26" s="25"/>
      <c r="AN26" s="26"/>
      <c r="AO26" s="27"/>
      <c r="AP26" s="30"/>
      <c r="AQ26" s="25"/>
      <c r="AR26" s="26"/>
      <c r="AS26" s="27"/>
      <c r="AT26" s="30"/>
      <c r="AU26" s="25"/>
      <c r="AV26" s="26"/>
      <c r="AW26" s="27"/>
      <c r="AX26" s="30"/>
      <c r="AY26" s="25"/>
      <c r="AZ26" s="26"/>
      <c r="BA26" s="27"/>
      <c r="BB26" s="30"/>
      <c r="BC26" s="32"/>
      <c r="BD26" s="26"/>
      <c r="BE26" s="27"/>
      <c r="BF26" s="30"/>
      <c r="BG26" s="25"/>
      <c r="BH26" s="26"/>
      <c r="BI26" s="27"/>
      <c r="BJ26" s="30"/>
      <c r="BK26" s="25"/>
      <c r="BL26" s="26"/>
      <c r="BM26" s="27"/>
      <c r="BN26" s="30"/>
      <c r="BO26" s="25"/>
      <c r="BP26" s="26"/>
      <c r="BQ26" s="27"/>
      <c r="BR26" s="30"/>
      <c r="BS26" s="25"/>
      <c r="BT26" s="26"/>
      <c r="BU26" s="27"/>
      <c r="BV26" s="30"/>
      <c r="BW26" s="25"/>
      <c r="BX26" s="26"/>
      <c r="BY26" s="27"/>
      <c r="BZ26" s="30"/>
      <c r="CA26" s="25"/>
      <c r="CB26" s="26"/>
      <c r="CC26" s="27"/>
      <c r="CD26" s="30"/>
      <c r="CE26" s="25"/>
      <c r="CF26" s="26"/>
      <c r="CG26" s="27"/>
      <c r="CH26" s="30"/>
      <c r="CI26" s="25"/>
      <c r="CJ26" s="26"/>
      <c r="CK26" s="27"/>
      <c r="CL26" s="30"/>
      <c r="CM26" s="25"/>
      <c r="CN26" s="26"/>
      <c r="CO26" s="27"/>
      <c r="CP26" s="30"/>
      <c r="CQ26" s="25"/>
      <c r="CR26" s="26"/>
      <c r="CS26" s="27"/>
      <c r="CT26" s="30"/>
      <c r="CU26" s="238">
        <f>SUM(C26:BJ26)/4</f>
        <v>0</v>
      </c>
      <c r="CV26" s="239">
        <f>SUM(BK26:CT26)/4</f>
        <v>0</v>
      </c>
      <c r="CW26" s="240">
        <f>SUM(CU26:CV26)</f>
        <v>0</v>
      </c>
    </row>
    <row r="27" spans="1:103" x14ac:dyDescent="0.3">
      <c r="A27" s="349"/>
      <c r="B27" s="15" t="s">
        <v>28</v>
      </c>
      <c r="C27" s="8"/>
      <c r="D27" s="9"/>
      <c r="E27" s="6"/>
      <c r="F27" s="7"/>
      <c r="G27" s="34"/>
      <c r="H27" s="9"/>
      <c r="I27" s="6"/>
      <c r="J27" s="7"/>
      <c r="K27" s="34"/>
      <c r="L27" s="9"/>
      <c r="M27" s="6"/>
      <c r="N27" s="7"/>
      <c r="O27" s="8"/>
      <c r="P27" s="9"/>
      <c r="Q27" s="6">
        <v>1</v>
      </c>
      <c r="R27" s="7">
        <v>1</v>
      </c>
      <c r="S27" s="8">
        <v>1</v>
      </c>
      <c r="T27" s="9">
        <v>1</v>
      </c>
      <c r="U27" s="6">
        <v>1</v>
      </c>
      <c r="V27" s="7">
        <v>1</v>
      </c>
      <c r="W27" s="8">
        <v>1</v>
      </c>
      <c r="X27" s="9">
        <v>1</v>
      </c>
      <c r="Y27" s="6">
        <v>1</v>
      </c>
      <c r="Z27" s="7">
        <v>1</v>
      </c>
      <c r="AA27" s="8">
        <v>1</v>
      </c>
      <c r="AB27" s="9">
        <v>1</v>
      </c>
      <c r="AC27" s="6">
        <v>1</v>
      </c>
      <c r="AD27" s="7">
        <v>1</v>
      </c>
      <c r="AE27" s="8">
        <v>1</v>
      </c>
      <c r="AF27" s="9">
        <v>1</v>
      </c>
      <c r="AG27" s="6">
        <v>1</v>
      </c>
      <c r="AH27" s="7">
        <v>1</v>
      </c>
      <c r="AI27" s="8">
        <v>1</v>
      </c>
      <c r="AJ27" s="9">
        <v>1</v>
      </c>
      <c r="AK27" s="6">
        <v>1</v>
      </c>
      <c r="AL27" s="7">
        <v>1</v>
      </c>
      <c r="AM27" s="8">
        <v>1</v>
      </c>
      <c r="AN27" s="9">
        <v>1</v>
      </c>
      <c r="AO27" s="6">
        <v>1</v>
      </c>
      <c r="AP27" s="7">
        <v>1</v>
      </c>
      <c r="AQ27" s="8">
        <v>1</v>
      </c>
      <c r="AR27" s="9">
        <v>1</v>
      </c>
      <c r="AS27" s="6">
        <v>1</v>
      </c>
      <c r="AT27" s="7">
        <v>1</v>
      </c>
      <c r="AU27" s="8">
        <v>1</v>
      </c>
      <c r="AV27" s="9">
        <v>1</v>
      </c>
      <c r="AW27" s="6">
        <v>1</v>
      </c>
      <c r="AX27" s="7">
        <v>1</v>
      </c>
      <c r="AY27" s="8"/>
      <c r="AZ27" s="9"/>
      <c r="BA27" s="6"/>
      <c r="BB27" s="7"/>
      <c r="BC27" s="34"/>
      <c r="BD27" s="9"/>
      <c r="BE27" s="6"/>
      <c r="BF27" s="7"/>
      <c r="BG27" s="8"/>
      <c r="BH27" s="9"/>
      <c r="BI27" s="6"/>
      <c r="BJ27" s="7"/>
      <c r="BK27" s="8"/>
      <c r="BL27" s="9"/>
      <c r="BM27" s="6"/>
      <c r="BN27" s="7"/>
      <c r="BO27" s="8"/>
      <c r="BP27" s="9"/>
      <c r="BQ27" s="6"/>
      <c r="BR27" s="7"/>
      <c r="BS27" s="8"/>
      <c r="BT27" s="9"/>
      <c r="BU27" s="6"/>
      <c r="BV27" s="7"/>
      <c r="BW27" s="8"/>
      <c r="BX27" s="9"/>
      <c r="BY27" s="6"/>
      <c r="BZ27" s="7"/>
      <c r="CA27" s="8"/>
      <c r="CB27" s="9"/>
      <c r="CC27" s="6"/>
      <c r="CD27" s="7"/>
      <c r="CE27" s="8"/>
      <c r="CF27" s="9"/>
      <c r="CG27" s="6"/>
      <c r="CH27" s="7"/>
      <c r="CI27" s="8"/>
      <c r="CJ27" s="9"/>
      <c r="CK27" s="6"/>
      <c r="CL27" s="7"/>
      <c r="CM27" s="8"/>
      <c r="CN27" s="9"/>
      <c r="CO27" s="6"/>
      <c r="CP27" s="7"/>
      <c r="CQ27" s="8"/>
      <c r="CR27" s="9"/>
      <c r="CS27" s="6"/>
      <c r="CT27" s="7"/>
      <c r="CU27" s="238">
        <f t="shared" ref="CU27:CU41" si="5">SUM(C27:BJ27)/4</f>
        <v>8.5</v>
      </c>
      <c r="CV27" s="239">
        <f t="shared" ref="CV27:CV41" si="6">SUM(BK27:CT27)/4</f>
        <v>0</v>
      </c>
      <c r="CW27" s="240">
        <f t="shared" ref="CW27:CW41" si="7">SUM(CU27:CV27)</f>
        <v>8.5</v>
      </c>
    </row>
    <row r="28" spans="1:103" x14ac:dyDescent="0.3">
      <c r="A28" s="349"/>
      <c r="B28" s="15" t="s">
        <v>28</v>
      </c>
      <c r="C28" s="8"/>
      <c r="D28" s="9"/>
      <c r="E28" s="6"/>
      <c r="F28" s="6"/>
      <c r="G28" s="8"/>
      <c r="H28" s="9"/>
      <c r="I28" s="6"/>
      <c r="J28" s="7"/>
      <c r="K28" s="34"/>
      <c r="L28" s="9"/>
      <c r="M28" s="6"/>
      <c r="N28" s="7"/>
      <c r="O28" s="8"/>
      <c r="P28" s="9"/>
      <c r="Q28" s="6"/>
      <c r="R28" s="7"/>
      <c r="S28" s="8"/>
      <c r="T28" s="9"/>
      <c r="U28" s="6"/>
      <c r="V28" s="7"/>
      <c r="W28" s="8"/>
      <c r="X28" s="9"/>
      <c r="Y28" s="6"/>
      <c r="Z28" s="7"/>
      <c r="AA28" s="8"/>
      <c r="AB28" s="9"/>
      <c r="AC28" s="6"/>
      <c r="AD28" s="7"/>
      <c r="AE28" s="8"/>
      <c r="AF28" s="9"/>
      <c r="AG28" s="6"/>
      <c r="AH28" s="7"/>
      <c r="AI28" s="8"/>
      <c r="AJ28" s="9"/>
      <c r="AK28" s="6"/>
      <c r="AL28" s="7"/>
      <c r="AM28" s="8"/>
      <c r="AN28" s="9"/>
      <c r="AO28" s="6"/>
      <c r="AP28" s="7"/>
      <c r="AQ28" s="8"/>
      <c r="AR28" s="9"/>
      <c r="AS28" s="6"/>
      <c r="AT28" s="7"/>
      <c r="AU28" s="8"/>
      <c r="AV28" s="9"/>
      <c r="AW28" s="6"/>
      <c r="AX28" s="7"/>
      <c r="AY28" s="8"/>
      <c r="AZ28" s="9"/>
      <c r="BA28" s="6"/>
      <c r="BB28" s="7"/>
      <c r="BC28" s="34"/>
      <c r="BD28" s="9"/>
      <c r="BE28" s="6"/>
      <c r="BF28" s="7"/>
      <c r="BG28" s="8"/>
      <c r="BH28" s="9"/>
      <c r="BI28" s="6"/>
      <c r="BJ28" s="7"/>
      <c r="BK28" s="8"/>
      <c r="BL28" s="9"/>
      <c r="BM28" s="6"/>
      <c r="BN28" s="7"/>
      <c r="BO28" s="8"/>
      <c r="BP28" s="9"/>
      <c r="BQ28" s="6"/>
      <c r="BR28" s="7"/>
      <c r="BS28" s="8"/>
      <c r="BT28" s="9"/>
      <c r="BU28" s="6"/>
      <c r="BV28" s="7"/>
      <c r="BW28" s="8"/>
      <c r="BX28" s="9"/>
      <c r="BY28" s="6"/>
      <c r="BZ28" s="7"/>
      <c r="CA28" s="8"/>
      <c r="CB28" s="9"/>
      <c r="CC28" s="6"/>
      <c r="CD28" s="7"/>
      <c r="CE28" s="8"/>
      <c r="CF28" s="9"/>
      <c r="CG28" s="6"/>
      <c r="CH28" s="7"/>
      <c r="CI28" s="8"/>
      <c r="CJ28" s="9"/>
      <c r="CK28" s="6"/>
      <c r="CL28" s="7"/>
      <c r="CM28" s="8"/>
      <c r="CN28" s="9"/>
      <c r="CO28" s="6"/>
      <c r="CP28" s="7"/>
      <c r="CQ28" s="8"/>
      <c r="CR28" s="9"/>
      <c r="CS28" s="6"/>
      <c r="CT28" s="7"/>
      <c r="CU28" s="238">
        <f t="shared" si="5"/>
        <v>0</v>
      </c>
      <c r="CV28" s="239">
        <f t="shared" si="6"/>
        <v>0</v>
      </c>
      <c r="CW28" s="240">
        <f t="shared" si="7"/>
        <v>0</v>
      </c>
    </row>
    <row r="29" spans="1:103" x14ac:dyDescent="0.3">
      <c r="A29" s="349"/>
      <c r="B29" s="15" t="s">
        <v>28</v>
      </c>
      <c r="C29" s="8"/>
      <c r="D29" s="9"/>
      <c r="E29" s="6"/>
      <c r="F29" s="7"/>
      <c r="G29" s="8"/>
      <c r="H29" s="9"/>
      <c r="I29" s="6"/>
      <c r="J29" s="7"/>
      <c r="K29" s="34"/>
      <c r="L29" s="9"/>
      <c r="M29" s="6"/>
      <c r="N29" s="7"/>
      <c r="O29" s="8"/>
      <c r="P29" s="9"/>
      <c r="Q29" s="6"/>
      <c r="R29" s="7"/>
      <c r="S29" s="8"/>
      <c r="T29" s="9"/>
      <c r="U29" s="6"/>
      <c r="V29" s="7"/>
      <c r="W29" s="8"/>
      <c r="X29" s="9"/>
      <c r="Y29" s="6"/>
      <c r="Z29" s="7"/>
      <c r="AA29" s="8"/>
      <c r="AB29" s="9"/>
      <c r="AC29" s="6"/>
      <c r="AD29" s="7"/>
      <c r="AE29" s="8"/>
      <c r="AF29" s="9"/>
      <c r="AG29" s="6"/>
      <c r="AH29" s="7"/>
      <c r="AI29" s="8"/>
      <c r="AJ29" s="9"/>
      <c r="AK29" s="6"/>
      <c r="AL29" s="7"/>
      <c r="AM29" s="8"/>
      <c r="AN29" s="9"/>
      <c r="AO29" s="6"/>
      <c r="AP29" s="7"/>
      <c r="AQ29" s="8"/>
      <c r="AR29" s="9"/>
      <c r="AS29" s="6"/>
      <c r="AT29" s="7"/>
      <c r="AU29" s="8"/>
      <c r="AV29" s="9"/>
      <c r="AW29" s="6"/>
      <c r="AX29" s="7"/>
      <c r="AY29" s="8"/>
      <c r="AZ29" s="9"/>
      <c r="BA29" s="6"/>
      <c r="BB29" s="7"/>
      <c r="BC29" s="34"/>
      <c r="BD29" s="9"/>
      <c r="BE29" s="6"/>
      <c r="BF29" s="7"/>
      <c r="BG29" s="8"/>
      <c r="BH29" s="9"/>
      <c r="BI29" s="6"/>
      <c r="BJ29" s="7"/>
      <c r="BK29" s="8"/>
      <c r="BL29" s="9"/>
      <c r="BM29" s="6"/>
      <c r="BN29" s="7"/>
      <c r="BO29" s="8"/>
      <c r="BP29" s="9"/>
      <c r="BQ29" s="6"/>
      <c r="BR29" s="7"/>
      <c r="BS29" s="8"/>
      <c r="BT29" s="9"/>
      <c r="BU29" s="6"/>
      <c r="BV29" s="7"/>
      <c r="BW29" s="8"/>
      <c r="BX29" s="9"/>
      <c r="BY29" s="6"/>
      <c r="BZ29" s="7"/>
      <c r="CA29" s="8"/>
      <c r="CB29" s="9"/>
      <c r="CC29" s="6"/>
      <c r="CD29" s="7"/>
      <c r="CE29" s="8"/>
      <c r="CF29" s="9"/>
      <c r="CG29" s="6"/>
      <c r="CH29" s="7"/>
      <c r="CI29" s="8"/>
      <c r="CJ29" s="9"/>
      <c r="CK29" s="6"/>
      <c r="CL29" s="7"/>
      <c r="CM29" s="8"/>
      <c r="CN29" s="9"/>
      <c r="CO29" s="6"/>
      <c r="CP29" s="7"/>
      <c r="CQ29" s="8"/>
      <c r="CR29" s="9"/>
      <c r="CS29" s="6"/>
      <c r="CT29" s="7"/>
      <c r="CU29" s="238">
        <f t="shared" si="5"/>
        <v>0</v>
      </c>
      <c r="CV29" s="239">
        <f t="shared" si="6"/>
        <v>0</v>
      </c>
      <c r="CW29" s="240">
        <f t="shared" si="7"/>
        <v>0</v>
      </c>
    </row>
    <row r="30" spans="1:103" x14ac:dyDescent="0.3">
      <c r="A30" s="349"/>
      <c r="B30" s="15" t="s">
        <v>28</v>
      </c>
      <c r="C30" s="8"/>
      <c r="D30" s="9"/>
      <c r="E30" s="6"/>
      <c r="F30" s="7"/>
      <c r="G30" s="8"/>
      <c r="H30" s="9"/>
      <c r="I30" s="6"/>
      <c r="J30" s="7"/>
      <c r="K30" s="34"/>
      <c r="L30" s="9"/>
      <c r="M30" s="6"/>
      <c r="N30" s="7"/>
      <c r="O30" s="8"/>
      <c r="P30" s="9"/>
      <c r="Q30" s="6"/>
      <c r="R30" s="7"/>
      <c r="S30" s="8"/>
      <c r="T30" s="9"/>
      <c r="U30" s="6"/>
      <c r="V30" s="7"/>
      <c r="W30" s="8"/>
      <c r="X30" s="9"/>
      <c r="Y30" s="6"/>
      <c r="Z30" s="7"/>
      <c r="AA30" s="8"/>
      <c r="AB30" s="9"/>
      <c r="AC30" s="6"/>
      <c r="AD30" s="7"/>
      <c r="AE30" s="8"/>
      <c r="AF30" s="9"/>
      <c r="AG30" s="6"/>
      <c r="AH30" s="7"/>
      <c r="AI30" s="8"/>
      <c r="AJ30" s="9"/>
      <c r="AK30" s="6"/>
      <c r="AL30" s="7"/>
      <c r="AM30" s="8"/>
      <c r="AN30" s="9"/>
      <c r="AO30" s="6"/>
      <c r="AP30" s="7"/>
      <c r="AQ30" s="8"/>
      <c r="AR30" s="9"/>
      <c r="AS30" s="6"/>
      <c r="AT30" s="7"/>
      <c r="AU30" s="8"/>
      <c r="AV30" s="9"/>
      <c r="AW30" s="6"/>
      <c r="AX30" s="7"/>
      <c r="AY30" s="8"/>
      <c r="AZ30" s="9"/>
      <c r="BA30" s="6"/>
      <c r="BB30" s="7"/>
      <c r="BC30" s="34"/>
      <c r="BD30" s="9"/>
      <c r="BE30" s="6"/>
      <c r="BF30" s="7"/>
      <c r="BG30" s="8"/>
      <c r="BH30" s="9"/>
      <c r="BI30" s="6"/>
      <c r="BJ30" s="7"/>
      <c r="BK30" s="8"/>
      <c r="BL30" s="9"/>
      <c r="BM30" s="6"/>
      <c r="BN30" s="7"/>
      <c r="BO30" s="8"/>
      <c r="BP30" s="9"/>
      <c r="BQ30" s="6"/>
      <c r="BR30" s="7"/>
      <c r="BS30" s="8"/>
      <c r="BT30" s="9"/>
      <c r="BU30" s="6"/>
      <c r="BV30" s="7"/>
      <c r="BW30" s="8"/>
      <c r="BX30" s="9"/>
      <c r="BY30" s="6"/>
      <c r="BZ30" s="7"/>
      <c r="CA30" s="8"/>
      <c r="CB30" s="9"/>
      <c r="CC30" s="6"/>
      <c r="CD30" s="7"/>
      <c r="CE30" s="8"/>
      <c r="CF30" s="9"/>
      <c r="CG30" s="6"/>
      <c r="CH30" s="7"/>
      <c r="CI30" s="8"/>
      <c r="CJ30" s="9"/>
      <c r="CK30" s="6"/>
      <c r="CL30" s="7"/>
      <c r="CM30" s="8"/>
      <c r="CN30" s="9"/>
      <c r="CO30" s="6"/>
      <c r="CP30" s="7"/>
      <c r="CQ30" s="8"/>
      <c r="CR30" s="9"/>
      <c r="CS30" s="6"/>
      <c r="CT30" s="7"/>
      <c r="CU30" s="238">
        <f t="shared" si="5"/>
        <v>0</v>
      </c>
      <c r="CV30" s="239">
        <f t="shared" si="6"/>
        <v>0</v>
      </c>
      <c r="CW30" s="240">
        <f t="shared" si="7"/>
        <v>0</v>
      </c>
    </row>
    <row r="31" spans="1:103" x14ac:dyDescent="0.3">
      <c r="A31" s="349"/>
      <c r="B31" s="15" t="s">
        <v>35</v>
      </c>
      <c r="C31" s="8"/>
      <c r="D31" s="9"/>
      <c r="E31" s="6"/>
      <c r="F31" s="34"/>
      <c r="G31" s="8"/>
      <c r="H31" s="9"/>
      <c r="I31" s="6"/>
      <c r="J31" s="7"/>
      <c r="K31" s="34"/>
      <c r="L31" s="9"/>
      <c r="M31" s="6"/>
      <c r="N31" s="7"/>
      <c r="O31" s="8"/>
      <c r="P31" s="9"/>
      <c r="Q31" s="6"/>
      <c r="R31" s="7"/>
      <c r="S31" s="8"/>
      <c r="T31" s="9"/>
      <c r="U31" s="6"/>
      <c r="V31" s="7"/>
      <c r="W31" s="8"/>
      <c r="X31" s="9"/>
      <c r="Y31" s="6"/>
      <c r="Z31" s="7"/>
      <c r="AA31" s="8"/>
      <c r="AB31" s="9"/>
      <c r="AC31" s="6"/>
      <c r="AD31" s="7"/>
      <c r="AE31" s="8"/>
      <c r="AF31" s="9"/>
      <c r="AG31" s="6"/>
      <c r="AH31" s="7"/>
      <c r="AI31" s="8"/>
      <c r="AJ31" s="9"/>
      <c r="AK31" s="6"/>
      <c r="AL31" s="7"/>
      <c r="AM31" s="8"/>
      <c r="AN31" s="9"/>
      <c r="AO31" s="6"/>
      <c r="AP31" s="7"/>
      <c r="AQ31" s="8"/>
      <c r="AR31" s="9"/>
      <c r="AS31" s="6"/>
      <c r="AT31" s="7"/>
      <c r="AU31" s="8"/>
      <c r="AV31" s="9"/>
      <c r="AW31" s="6"/>
      <c r="AX31" s="7"/>
      <c r="AY31" s="8"/>
      <c r="AZ31" s="9"/>
      <c r="BA31" s="6"/>
      <c r="BB31" s="7"/>
      <c r="BC31" s="34"/>
      <c r="BD31" s="9"/>
      <c r="BE31" s="6"/>
      <c r="BF31" s="7"/>
      <c r="BG31" s="8"/>
      <c r="BH31" s="9"/>
      <c r="BI31" s="6"/>
      <c r="BJ31" s="7"/>
      <c r="BK31" s="8"/>
      <c r="BL31" s="9"/>
      <c r="BM31" s="6"/>
      <c r="BN31" s="7"/>
      <c r="BO31" s="8"/>
      <c r="BP31" s="9"/>
      <c r="BQ31" s="6"/>
      <c r="BR31" s="7"/>
      <c r="BS31" s="8"/>
      <c r="BT31" s="9"/>
      <c r="BU31" s="6"/>
      <c r="BV31" s="7"/>
      <c r="BW31" s="8"/>
      <c r="BX31" s="9"/>
      <c r="BY31" s="6"/>
      <c r="BZ31" s="7"/>
      <c r="CA31" s="8"/>
      <c r="CB31" s="9"/>
      <c r="CC31" s="6"/>
      <c r="CD31" s="7"/>
      <c r="CE31" s="8"/>
      <c r="CF31" s="9"/>
      <c r="CG31" s="6"/>
      <c r="CH31" s="7"/>
      <c r="CI31" s="8"/>
      <c r="CJ31" s="9"/>
      <c r="CK31" s="6"/>
      <c r="CL31" s="7"/>
      <c r="CM31" s="8"/>
      <c r="CN31" s="9"/>
      <c r="CO31" s="6"/>
      <c r="CP31" s="7"/>
      <c r="CQ31" s="8"/>
      <c r="CR31" s="9"/>
      <c r="CS31" s="6"/>
      <c r="CT31" s="7"/>
      <c r="CU31" s="238">
        <f t="shared" si="5"/>
        <v>0</v>
      </c>
      <c r="CV31" s="239">
        <f t="shared" si="6"/>
        <v>0</v>
      </c>
      <c r="CW31" s="240">
        <f t="shared" si="7"/>
        <v>0</v>
      </c>
      <c r="CX31" s="2" t="s">
        <v>31</v>
      </c>
      <c r="CY31" s="255"/>
    </row>
    <row r="32" spans="1:103" ht="15" thickBot="1" x14ac:dyDescent="0.35">
      <c r="A32" s="349"/>
      <c r="B32" s="16" t="s">
        <v>105</v>
      </c>
      <c r="C32" s="8"/>
      <c r="D32" s="9"/>
      <c r="E32" s="6"/>
      <c r="F32" s="7"/>
      <c r="G32" s="8"/>
      <c r="H32" s="9"/>
      <c r="I32" s="6"/>
      <c r="J32" s="7"/>
      <c r="K32" s="34"/>
      <c r="L32" s="9"/>
      <c r="M32" s="6"/>
      <c r="N32" s="7"/>
      <c r="O32" s="8"/>
      <c r="P32" s="9"/>
      <c r="Q32" s="6"/>
      <c r="R32" s="7"/>
      <c r="S32" s="8"/>
      <c r="T32" s="9"/>
      <c r="U32" s="6"/>
      <c r="V32" s="7"/>
      <c r="W32" s="8"/>
      <c r="X32" s="9"/>
      <c r="Y32" s="6"/>
      <c r="Z32" s="7"/>
      <c r="AA32" s="8"/>
      <c r="AB32" s="9"/>
      <c r="AC32" s="6"/>
      <c r="AD32" s="7"/>
      <c r="AE32" s="8"/>
      <c r="AF32" s="9"/>
      <c r="AG32" s="6"/>
      <c r="AH32" s="7"/>
      <c r="AI32" s="8"/>
      <c r="AJ32" s="9"/>
      <c r="AK32" s="6"/>
      <c r="AL32" s="7"/>
      <c r="AM32" s="8"/>
      <c r="AN32" s="9"/>
      <c r="AO32" s="6"/>
      <c r="AP32" s="7"/>
      <c r="AQ32" s="8"/>
      <c r="AR32" s="9"/>
      <c r="AS32" s="6"/>
      <c r="AT32" s="7"/>
      <c r="AU32" s="8"/>
      <c r="AV32" s="9"/>
      <c r="AW32" s="6"/>
      <c r="AX32" s="7"/>
      <c r="AY32" s="8"/>
      <c r="AZ32" s="9"/>
      <c r="BA32" s="6"/>
      <c r="BB32" s="7"/>
      <c r="BC32" s="34"/>
      <c r="BD32" s="9"/>
      <c r="BE32" s="6"/>
      <c r="BF32" s="7"/>
      <c r="BG32" s="8"/>
      <c r="BH32" s="9"/>
      <c r="BI32" s="6"/>
      <c r="BJ32" s="7"/>
      <c r="BK32" s="8"/>
      <c r="BL32" s="9"/>
      <c r="BM32" s="6"/>
      <c r="BN32" s="7"/>
      <c r="BO32" s="8"/>
      <c r="BP32" s="9"/>
      <c r="BQ32" s="6"/>
      <c r="BR32" s="7"/>
      <c r="BS32" s="8"/>
      <c r="BT32" s="9"/>
      <c r="BU32" s="6"/>
      <c r="BV32" s="7"/>
      <c r="BW32" s="8"/>
      <c r="BX32" s="9"/>
      <c r="BY32" s="6"/>
      <c r="BZ32" s="7"/>
      <c r="CA32" s="8"/>
      <c r="CB32" s="9"/>
      <c r="CC32" s="6"/>
      <c r="CD32" s="7"/>
      <c r="CE32" s="8"/>
      <c r="CF32" s="9"/>
      <c r="CG32" s="6"/>
      <c r="CH32" s="7"/>
      <c r="CI32" s="8"/>
      <c r="CJ32" s="9"/>
      <c r="CK32" s="6"/>
      <c r="CL32" s="7"/>
      <c r="CM32" s="8"/>
      <c r="CN32" s="9"/>
      <c r="CO32" s="6"/>
      <c r="CP32" s="7"/>
      <c r="CQ32" s="8"/>
      <c r="CR32" s="9"/>
      <c r="CS32" s="6"/>
      <c r="CT32" s="7"/>
      <c r="CU32" s="238">
        <f t="shared" si="5"/>
        <v>0</v>
      </c>
      <c r="CV32" s="239">
        <f t="shared" si="6"/>
        <v>0</v>
      </c>
      <c r="CW32" s="240">
        <f t="shared" si="7"/>
        <v>0</v>
      </c>
      <c r="CX32" s="265">
        <f>SUM(CW26:CW33)</f>
        <v>8.5</v>
      </c>
      <c r="CY32" s="255"/>
    </row>
    <row r="33" spans="1:103" ht="15" thickBot="1" x14ac:dyDescent="0.35">
      <c r="A33" s="350"/>
      <c r="B33" s="17" t="s">
        <v>106</v>
      </c>
      <c r="C33" s="61"/>
      <c r="D33" s="62"/>
      <c r="E33" s="63"/>
      <c r="F33" s="64"/>
      <c r="G33" s="61"/>
      <c r="H33" s="62"/>
      <c r="I33" s="63"/>
      <c r="J33" s="64"/>
      <c r="K33" s="68"/>
      <c r="L33" s="62"/>
      <c r="M33" s="63"/>
      <c r="N33" s="64"/>
      <c r="O33" s="61"/>
      <c r="P33" s="62"/>
      <c r="Q33" s="63"/>
      <c r="R33" s="64"/>
      <c r="S33" s="61"/>
      <c r="T33" s="62"/>
      <c r="U33" s="63"/>
      <c r="V33" s="64"/>
      <c r="W33" s="61"/>
      <c r="X33" s="62"/>
      <c r="Y33" s="63"/>
      <c r="Z33" s="64"/>
      <c r="AA33" s="61"/>
      <c r="AB33" s="62"/>
      <c r="AC33" s="63"/>
      <c r="AD33" s="64"/>
      <c r="AE33" s="61"/>
      <c r="AF33" s="62"/>
      <c r="AG33" s="63"/>
      <c r="AH33" s="64"/>
      <c r="AI33" s="61"/>
      <c r="AJ33" s="62"/>
      <c r="AK33" s="63"/>
      <c r="AL33" s="64"/>
      <c r="AM33" s="61"/>
      <c r="AN33" s="62"/>
      <c r="AO33" s="63"/>
      <c r="AP33" s="64"/>
      <c r="AQ33" s="61"/>
      <c r="AR33" s="62"/>
      <c r="AS33" s="63"/>
      <c r="AT33" s="64"/>
      <c r="AU33" s="61"/>
      <c r="AV33" s="62"/>
      <c r="AW33" s="63"/>
      <c r="AX33" s="64"/>
      <c r="AY33" s="61"/>
      <c r="AZ33" s="62"/>
      <c r="BA33" s="63"/>
      <c r="BB33" s="64"/>
      <c r="BC33" s="68"/>
      <c r="BD33" s="62"/>
      <c r="BE33" s="63"/>
      <c r="BF33" s="64"/>
      <c r="BG33" s="61"/>
      <c r="BH33" s="62"/>
      <c r="BI33" s="63"/>
      <c r="BJ33" s="64"/>
      <c r="BK33" s="61"/>
      <c r="BL33" s="62"/>
      <c r="BM33" s="63"/>
      <c r="BN33" s="64"/>
      <c r="BO33" s="61"/>
      <c r="BP33" s="62"/>
      <c r="BQ33" s="63"/>
      <c r="BR33" s="64"/>
      <c r="BS33" s="61"/>
      <c r="BT33" s="62"/>
      <c r="BU33" s="63"/>
      <c r="BV33" s="64"/>
      <c r="BW33" s="61"/>
      <c r="BX33" s="62"/>
      <c r="BY33" s="63"/>
      <c r="BZ33" s="64"/>
      <c r="CA33" s="61"/>
      <c r="CB33" s="62"/>
      <c r="CC33" s="63"/>
      <c r="CD33" s="64"/>
      <c r="CE33" s="61"/>
      <c r="CF33" s="62"/>
      <c r="CG33" s="63"/>
      <c r="CH33" s="64"/>
      <c r="CI33" s="61"/>
      <c r="CJ33" s="62"/>
      <c r="CK33" s="63"/>
      <c r="CL33" s="64"/>
      <c r="CM33" s="61"/>
      <c r="CN33" s="62"/>
      <c r="CO33" s="63"/>
      <c r="CP33" s="64"/>
      <c r="CQ33" s="61"/>
      <c r="CR33" s="62"/>
      <c r="CS33" s="63"/>
      <c r="CT33" s="64"/>
      <c r="CU33" s="241">
        <f t="shared" si="5"/>
        <v>0</v>
      </c>
      <c r="CV33" s="241">
        <f t="shared" si="6"/>
        <v>0</v>
      </c>
      <c r="CW33" s="242">
        <f t="shared" si="7"/>
        <v>0</v>
      </c>
      <c r="CX33" s="255"/>
      <c r="CY33" s="44" t="s">
        <v>33</v>
      </c>
    </row>
    <row r="34" spans="1:103" x14ac:dyDescent="0.3">
      <c r="A34" s="351" t="s">
        <v>100</v>
      </c>
      <c r="B34" s="18" t="s">
        <v>27</v>
      </c>
      <c r="C34" s="8"/>
      <c r="D34" s="45"/>
      <c r="E34" s="46"/>
      <c r="F34" s="47"/>
      <c r="G34" s="8"/>
      <c r="H34" s="45"/>
      <c r="I34" s="46"/>
      <c r="J34" s="47"/>
      <c r="K34" s="48"/>
      <c r="L34" s="45"/>
      <c r="M34" s="46"/>
      <c r="N34" s="47"/>
      <c r="O34" s="50"/>
      <c r="P34" s="45"/>
      <c r="Q34" s="46"/>
      <c r="R34" s="47"/>
      <c r="S34" s="50"/>
      <c r="T34" s="45"/>
      <c r="U34" s="46"/>
      <c r="V34" s="47"/>
      <c r="W34" s="50"/>
      <c r="X34" s="45"/>
      <c r="Y34" s="46"/>
      <c r="Z34" s="47"/>
      <c r="AA34" s="50"/>
      <c r="AB34" s="45"/>
      <c r="AC34" s="46"/>
      <c r="AD34" s="47"/>
      <c r="AE34" s="50"/>
      <c r="AF34" s="45"/>
      <c r="AG34" s="46"/>
      <c r="AH34" s="47"/>
      <c r="AI34" s="50"/>
      <c r="AJ34" s="45"/>
      <c r="AK34" s="46"/>
      <c r="AL34" s="47"/>
      <c r="AM34" s="50"/>
      <c r="AN34" s="45"/>
      <c r="AO34" s="46"/>
      <c r="AP34" s="47"/>
      <c r="AQ34" s="50"/>
      <c r="AR34" s="45"/>
      <c r="AS34" s="46"/>
      <c r="AT34" s="47"/>
      <c r="AU34" s="50"/>
      <c r="AV34" s="45"/>
      <c r="AW34" s="46"/>
      <c r="AX34" s="47"/>
      <c r="AY34" s="50"/>
      <c r="AZ34" s="45"/>
      <c r="BA34" s="46"/>
      <c r="BB34" s="47"/>
      <c r="BC34" s="34"/>
      <c r="BD34" s="45"/>
      <c r="BE34" s="46"/>
      <c r="BF34" s="47"/>
      <c r="BG34" s="8"/>
      <c r="BH34" s="45"/>
      <c r="BI34" s="46"/>
      <c r="BJ34" s="47"/>
      <c r="BK34" s="8"/>
      <c r="BL34" s="45"/>
      <c r="BM34" s="46"/>
      <c r="BN34" s="47"/>
      <c r="BO34" s="8"/>
      <c r="BP34" s="45"/>
      <c r="BQ34" s="46"/>
      <c r="BR34" s="47"/>
      <c r="BS34" s="8"/>
      <c r="BT34" s="45"/>
      <c r="BU34" s="46"/>
      <c r="BV34" s="47"/>
      <c r="BW34" s="8"/>
      <c r="BX34" s="45"/>
      <c r="BY34" s="46"/>
      <c r="BZ34" s="47"/>
      <c r="CA34" s="8"/>
      <c r="CB34" s="45"/>
      <c r="CC34" s="46"/>
      <c r="CD34" s="47"/>
      <c r="CE34" s="8"/>
      <c r="CF34" s="45"/>
      <c r="CG34" s="46"/>
      <c r="CH34" s="47"/>
      <c r="CI34" s="8"/>
      <c r="CJ34" s="45"/>
      <c r="CK34" s="46"/>
      <c r="CL34" s="47"/>
      <c r="CM34" s="8"/>
      <c r="CN34" s="45"/>
      <c r="CO34" s="46"/>
      <c r="CP34" s="47"/>
      <c r="CQ34" s="8"/>
      <c r="CR34" s="45"/>
      <c r="CS34" s="46"/>
      <c r="CT34" s="47"/>
      <c r="CU34" s="235">
        <f t="shared" si="5"/>
        <v>0</v>
      </c>
      <c r="CV34" s="236">
        <f t="shared" si="6"/>
        <v>0</v>
      </c>
      <c r="CW34" s="237">
        <f t="shared" si="7"/>
        <v>0</v>
      </c>
      <c r="CX34" s="255"/>
      <c r="CY34" s="254">
        <f>SUM(CX32,CX36)</f>
        <v>24</v>
      </c>
    </row>
    <row r="35" spans="1:103" x14ac:dyDescent="0.3">
      <c r="A35" s="351"/>
      <c r="B35" s="19" t="s">
        <v>28</v>
      </c>
      <c r="C35" s="8">
        <v>1</v>
      </c>
      <c r="D35" s="9">
        <v>1</v>
      </c>
      <c r="E35" s="6">
        <v>1</v>
      </c>
      <c r="F35" s="53">
        <v>1</v>
      </c>
      <c r="G35" s="8">
        <v>1</v>
      </c>
      <c r="H35" s="9">
        <v>1</v>
      </c>
      <c r="I35" s="6">
        <v>1</v>
      </c>
      <c r="J35" s="53">
        <v>1</v>
      </c>
      <c r="K35" s="34">
        <v>1</v>
      </c>
      <c r="L35" s="9">
        <v>1</v>
      </c>
      <c r="M35" s="6">
        <v>1</v>
      </c>
      <c r="N35" s="53">
        <v>1</v>
      </c>
      <c r="O35" s="8">
        <v>1</v>
      </c>
      <c r="P35" s="9">
        <v>1</v>
      </c>
      <c r="Q35" s="6"/>
      <c r="R35" s="53"/>
      <c r="S35" s="8"/>
      <c r="T35" s="9"/>
      <c r="U35" s="6"/>
      <c r="V35" s="53"/>
      <c r="W35" s="8"/>
      <c r="X35" s="9"/>
      <c r="Y35" s="6"/>
      <c r="Z35" s="53"/>
      <c r="AA35" s="8"/>
      <c r="AB35" s="9"/>
      <c r="AC35" s="6"/>
      <c r="AD35" s="53"/>
      <c r="AE35" s="8"/>
      <c r="AF35" s="9"/>
      <c r="AG35" s="6"/>
      <c r="AH35" s="53"/>
      <c r="AI35" s="8"/>
      <c r="AJ35" s="9"/>
      <c r="AK35" s="6"/>
      <c r="AL35" s="53"/>
      <c r="AM35" s="8"/>
      <c r="AN35" s="9"/>
      <c r="AO35" s="6"/>
      <c r="AP35" s="53"/>
      <c r="AQ35" s="8"/>
      <c r="AR35" s="9"/>
      <c r="AS35" s="6"/>
      <c r="AT35" s="53"/>
      <c r="AU35" s="8"/>
      <c r="AV35" s="9"/>
      <c r="AW35" s="6"/>
      <c r="AX35" s="53"/>
      <c r="AY35" s="8">
        <v>1</v>
      </c>
      <c r="AZ35" s="9">
        <v>1</v>
      </c>
      <c r="BA35" s="6">
        <v>1</v>
      </c>
      <c r="BB35" s="53">
        <v>1</v>
      </c>
      <c r="BC35" s="34">
        <v>1</v>
      </c>
      <c r="BD35" s="9">
        <v>1</v>
      </c>
      <c r="BE35" s="6">
        <v>1</v>
      </c>
      <c r="BF35" s="53">
        <v>1</v>
      </c>
      <c r="BG35" s="8">
        <v>1</v>
      </c>
      <c r="BH35" s="9">
        <v>1</v>
      </c>
      <c r="BI35" s="6">
        <v>1</v>
      </c>
      <c r="BJ35" s="53">
        <v>1</v>
      </c>
      <c r="BK35" s="8">
        <v>1</v>
      </c>
      <c r="BL35" s="9">
        <v>1</v>
      </c>
      <c r="BM35" s="6">
        <v>1</v>
      </c>
      <c r="BN35" s="53">
        <v>1</v>
      </c>
      <c r="BO35" s="8">
        <v>1</v>
      </c>
      <c r="BP35" s="9">
        <v>1</v>
      </c>
      <c r="BQ35" s="6">
        <v>1</v>
      </c>
      <c r="BR35" s="53">
        <v>1</v>
      </c>
      <c r="BS35" s="8">
        <v>1</v>
      </c>
      <c r="BT35" s="9">
        <v>1</v>
      </c>
      <c r="BU35" s="6">
        <v>1</v>
      </c>
      <c r="BV35" s="53">
        <v>1</v>
      </c>
      <c r="BW35" s="8">
        <v>1</v>
      </c>
      <c r="BX35" s="9">
        <v>1</v>
      </c>
      <c r="BY35" s="6">
        <v>1</v>
      </c>
      <c r="BZ35" s="53">
        <v>1</v>
      </c>
      <c r="CA35" s="8">
        <v>1</v>
      </c>
      <c r="CB35" s="9">
        <v>1</v>
      </c>
      <c r="CC35" s="6">
        <v>1</v>
      </c>
      <c r="CD35" s="53">
        <v>1</v>
      </c>
      <c r="CE35" s="8">
        <v>1</v>
      </c>
      <c r="CF35" s="9">
        <v>1</v>
      </c>
      <c r="CG35" s="6">
        <v>1</v>
      </c>
      <c r="CH35" s="53">
        <v>1</v>
      </c>
      <c r="CI35" s="8">
        <v>1</v>
      </c>
      <c r="CJ35" s="9">
        <v>1</v>
      </c>
      <c r="CK35" s="6">
        <v>1</v>
      </c>
      <c r="CL35" s="53">
        <v>1</v>
      </c>
      <c r="CM35" s="8">
        <v>1</v>
      </c>
      <c r="CN35" s="9">
        <v>1</v>
      </c>
      <c r="CO35" s="6">
        <v>1</v>
      </c>
      <c r="CP35" s="53">
        <v>1</v>
      </c>
      <c r="CQ35" s="8">
        <v>1</v>
      </c>
      <c r="CR35" s="9">
        <v>1</v>
      </c>
      <c r="CS35" s="6">
        <v>1</v>
      </c>
      <c r="CT35" s="53">
        <v>1</v>
      </c>
      <c r="CU35" s="216">
        <f t="shared" si="5"/>
        <v>6.5</v>
      </c>
      <c r="CV35" s="217">
        <f t="shared" si="6"/>
        <v>9</v>
      </c>
      <c r="CW35" s="218">
        <f t="shared" si="7"/>
        <v>15.5</v>
      </c>
      <c r="CX35" s="3" t="s">
        <v>99</v>
      </c>
      <c r="CY35" s="33"/>
    </row>
    <row r="36" spans="1:103" x14ac:dyDescent="0.3">
      <c r="A36" s="349"/>
      <c r="B36" s="19" t="s">
        <v>28</v>
      </c>
      <c r="C36" s="8"/>
      <c r="D36" s="9"/>
      <c r="E36" s="6"/>
      <c r="F36" s="53"/>
      <c r="G36" s="8"/>
      <c r="H36" s="9"/>
      <c r="I36" s="6"/>
      <c r="J36" s="53"/>
      <c r="K36" s="34"/>
      <c r="L36" s="9"/>
      <c r="M36" s="6"/>
      <c r="N36" s="53"/>
      <c r="O36" s="8"/>
      <c r="P36" s="9"/>
      <c r="Q36" s="6"/>
      <c r="R36" s="53"/>
      <c r="S36" s="8"/>
      <c r="T36" s="9"/>
      <c r="U36" s="6"/>
      <c r="V36" s="53"/>
      <c r="W36" s="8"/>
      <c r="X36" s="9"/>
      <c r="Y36" s="6"/>
      <c r="Z36" s="53"/>
      <c r="AA36" s="8"/>
      <c r="AB36" s="9"/>
      <c r="AC36" s="6"/>
      <c r="AD36" s="53"/>
      <c r="AE36" s="8"/>
      <c r="AF36" s="9"/>
      <c r="AG36" s="6"/>
      <c r="AH36" s="53"/>
      <c r="AI36" s="8"/>
      <c r="AJ36" s="9"/>
      <c r="AK36" s="6"/>
      <c r="AL36" s="53"/>
      <c r="AM36" s="8"/>
      <c r="AN36" s="9"/>
      <c r="AO36" s="6"/>
      <c r="AP36" s="53"/>
      <c r="AQ36" s="8"/>
      <c r="AR36" s="9"/>
      <c r="AS36" s="6"/>
      <c r="AT36" s="53"/>
      <c r="AU36" s="8"/>
      <c r="AV36" s="9"/>
      <c r="AW36" s="6"/>
      <c r="AX36" s="53"/>
      <c r="AY36" s="8"/>
      <c r="AZ36" s="9"/>
      <c r="BA36" s="6"/>
      <c r="BB36" s="53"/>
      <c r="BC36" s="34"/>
      <c r="BD36" s="9"/>
      <c r="BE36" s="6"/>
      <c r="BF36" s="53"/>
      <c r="BG36" s="8"/>
      <c r="BH36" s="9"/>
      <c r="BI36" s="6"/>
      <c r="BJ36" s="53"/>
      <c r="BK36" s="8"/>
      <c r="BL36" s="9"/>
      <c r="BM36" s="6"/>
      <c r="BN36" s="53"/>
      <c r="BO36" s="8"/>
      <c r="BP36" s="9"/>
      <c r="BQ36" s="6"/>
      <c r="BR36" s="53"/>
      <c r="BS36" s="8"/>
      <c r="BT36" s="9"/>
      <c r="BU36" s="6"/>
      <c r="BV36" s="53"/>
      <c r="BW36" s="8"/>
      <c r="BX36" s="9"/>
      <c r="BY36" s="6"/>
      <c r="BZ36" s="53"/>
      <c r="CA36" s="8"/>
      <c r="CB36" s="9"/>
      <c r="CC36" s="6"/>
      <c r="CD36" s="53"/>
      <c r="CE36" s="8"/>
      <c r="CF36" s="9"/>
      <c r="CG36" s="6"/>
      <c r="CH36" s="53"/>
      <c r="CI36" s="8"/>
      <c r="CJ36" s="9"/>
      <c r="CK36" s="6"/>
      <c r="CL36" s="53"/>
      <c r="CM36" s="8"/>
      <c r="CN36" s="9"/>
      <c r="CO36" s="6"/>
      <c r="CP36" s="53"/>
      <c r="CQ36" s="8"/>
      <c r="CR36" s="9"/>
      <c r="CS36" s="6"/>
      <c r="CT36" s="53"/>
      <c r="CU36" s="216">
        <f t="shared" si="5"/>
        <v>0</v>
      </c>
      <c r="CV36" s="217">
        <f t="shared" si="6"/>
        <v>0</v>
      </c>
      <c r="CW36" s="218">
        <f t="shared" si="7"/>
        <v>0</v>
      </c>
      <c r="CX36" s="308">
        <f>+SUM(CW34:CW41)</f>
        <v>15.5</v>
      </c>
      <c r="CY36" s="255"/>
    </row>
    <row r="37" spans="1:103" x14ac:dyDescent="0.3">
      <c r="A37" s="349"/>
      <c r="B37" s="19" t="s">
        <v>28</v>
      </c>
      <c r="C37" s="8"/>
      <c r="D37" s="9"/>
      <c r="E37" s="6"/>
      <c r="F37" s="53"/>
      <c r="G37" s="8"/>
      <c r="H37" s="9"/>
      <c r="I37" s="6"/>
      <c r="J37" s="53"/>
      <c r="K37" s="34"/>
      <c r="L37" s="9"/>
      <c r="M37" s="6"/>
      <c r="N37" s="53"/>
      <c r="O37" s="8"/>
      <c r="P37" s="9"/>
      <c r="Q37" s="6"/>
      <c r="R37" s="53"/>
      <c r="S37" s="8"/>
      <c r="T37" s="9"/>
      <c r="U37" s="6"/>
      <c r="V37" s="53"/>
      <c r="W37" s="8"/>
      <c r="X37" s="9"/>
      <c r="Y37" s="6"/>
      <c r="Z37" s="53"/>
      <c r="AA37" s="8"/>
      <c r="AB37" s="9"/>
      <c r="AC37" s="6"/>
      <c r="AD37" s="53"/>
      <c r="AE37" s="8"/>
      <c r="AF37" s="9"/>
      <c r="AG37" s="6"/>
      <c r="AH37" s="53"/>
      <c r="AI37" s="8"/>
      <c r="AJ37" s="9"/>
      <c r="AK37" s="6"/>
      <c r="AL37" s="53"/>
      <c r="AM37" s="8"/>
      <c r="AN37" s="9"/>
      <c r="AO37" s="6"/>
      <c r="AP37" s="53"/>
      <c r="AQ37" s="8"/>
      <c r="AR37" s="9"/>
      <c r="AS37" s="6"/>
      <c r="AT37" s="53"/>
      <c r="AU37" s="8"/>
      <c r="AV37" s="9"/>
      <c r="AW37" s="6"/>
      <c r="AX37" s="53"/>
      <c r="AY37" s="8"/>
      <c r="AZ37" s="9"/>
      <c r="BA37" s="6"/>
      <c r="BB37" s="53"/>
      <c r="BC37" s="34"/>
      <c r="BD37" s="9"/>
      <c r="BE37" s="6"/>
      <c r="BF37" s="53"/>
      <c r="BG37" s="8"/>
      <c r="BH37" s="9"/>
      <c r="BI37" s="6"/>
      <c r="BJ37" s="53"/>
      <c r="BK37" s="8"/>
      <c r="BL37" s="9"/>
      <c r="BM37" s="6"/>
      <c r="BN37" s="53"/>
      <c r="BO37" s="8"/>
      <c r="BP37" s="9"/>
      <c r="BQ37" s="6"/>
      <c r="BR37" s="53"/>
      <c r="BS37" s="8"/>
      <c r="BT37" s="9"/>
      <c r="BU37" s="6"/>
      <c r="BV37" s="53"/>
      <c r="BW37" s="8"/>
      <c r="BX37" s="9"/>
      <c r="BY37" s="6"/>
      <c r="BZ37" s="53"/>
      <c r="CA37" s="8"/>
      <c r="CB37" s="9"/>
      <c r="CC37" s="6"/>
      <c r="CD37" s="53"/>
      <c r="CE37" s="8"/>
      <c r="CF37" s="9"/>
      <c r="CG37" s="6"/>
      <c r="CH37" s="53"/>
      <c r="CI37" s="8"/>
      <c r="CJ37" s="9"/>
      <c r="CK37" s="6"/>
      <c r="CL37" s="53"/>
      <c r="CM37" s="8"/>
      <c r="CN37" s="9"/>
      <c r="CO37" s="6"/>
      <c r="CP37" s="53"/>
      <c r="CQ37" s="8"/>
      <c r="CR37" s="9"/>
      <c r="CS37" s="6"/>
      <c r="CT37" s="53"/>
      <c r="CU37" s="216">
        <f t="shared" si="5"/>
        <v>0</v>
      </c>
      <c r="CV37" s="217">
        <f t="shared" si="6"/>
        <v>0</v>
      </c>
      <c r="CW37" s="218">
        <f t="shared" si="7"/>
        <v>0</v>
      </c>
    </row>
    <row r="38" spans="1:103" x14ac:dyDescent="0.3">
      <c r="A38" s="349"/>
      <c r="B38" s="19" t="s">
        <v>28</v>
      </c>
      <c r="C38" s="8"/>
      <c r="D38" s="9"/>
      <c r="E38" s="6"/>
      <c r="F38" s="53"/>
      <c r="G38" s="8"/>
      <c r="H38" s="9"/>
      <c r="I38" s="6"/>
      <c r="J38" s="53"/>
      <c r="K38" s="34"/>
      <c r="L38" s="9"/>
      <c r="M38" s="6"/>
      <c r="N38" s="53"/>
      <c r="O38" s="8"/>
      <c r="P38" s="9"/>
      <c r="Q38" s="6"/>
      <c r="R38" s="53"/>
      <c r="S38" s="8"/>
      <c r="T38" s="9"/>
      <c r="U38" s="6"/>
      <c r="V38" s="53"/>
      <c r="W38" s="8"/>
      <c r="X38" s="9"/>
      <c r="Y38" s="6"/>
      <c r="Z38" s="53"/>
      <c r="AA38" s="8"/>
      <c r="AB38" s="9"/>
      <c r="AC38" s="6"/>
      <c r="AD38" s="53"/>
      <c r="AE38" s="8"/>
      <c r="AF38" s="9"/>
      <c r="AG38" s="6"/>
      <c r="AH38" s="53"/>
      <c r="AI38" s="8"/>
      <c r="AJ38" s="9"/>
      <c r="AK38" s="6"/>
      <c r="AL38" s="53"/>
      <c r="AM38" s="8"/>
      <c r="AN38" s="9"/>
      <c r="AO38" s="6"/>
      <c r="AP38" s="53"/>
      <c r="AQ38" s="8"/>
      <c r="AR38" s="9"/>
      <c r="AS38" s="6"/>
      <c r="AT38" s="53"/>
      <c r="AU38" s="8"/>
      <c r="AV38" s="9"/>
      <c r="AW38" s="6"/>
      <c r="AX38" s="53"/>
      <c r="AY38" s="8"/>
      <c r="AZ38" s="9"/>
      <c r="BA38" s="6"/>
      <c r="BB38" s="53"/>
      <c r="BC38" s="34"/>
      <c r="BD38" s="9"/>
      <c r="BE38" s="6"/>
      <c r="BF38" s="53"/>
      <c r="BG38" s="8"/>
      <c r="BH38" s="9"/>
      <c r="BI38" s="6"/>
      <c r="BJ38" s="53"/>
      <c r="BK38" s="8"/>
      <c r="BL38" s="9"/>
      <c r="BM38" s="6"/>
      <c r="BN38" s="53"/>
      <c r="BO38" s="8"/>
      <c r="BP38" s="9"/>
      <c r="BQ38" s="6"/>
      <c r="BR38" s="53"/>
      <c r="BS38" s="8"/>
      <c r="BT38" s="9"/>
      <c r="BU38" s="6"/>
      <c r="BV38" s="53"/>
      <c r="BW38" s="8"/>
      <c r="BX38" s="9"/>
      <c r="BY38" s="6"/>
      <c r="BZ38" s="53"/>
      <c r="CA38" s="8"/>
      <c r="CB38" s="9"/>
      <c r="CC38" s="6"/>
      <c r="CD38" s="53"/>
      <c r="CE38" s="8"/>
      <c r="CF38" s="9"/>
      <c r="CG38" s="6"/>
      <c r="CH38" s="53"/>
      <c r="CI38" s="8"/>
      <c r="CJ38" s="9"/>
      <c r="CK38" s="6"/>
      <c r="CL38" s="53"/>
      <c r="CM38" s="8"/>
      <c r="CN38" s="9"/>
      <c r="CO38" s="6"/>
      <c r="CP38" s="53"/>
      <c r="CQ38" s="8"/>
      <c r="CR38" s="9"/>
      <c r="CS38" s="6"/>
      <c r="CT38" s="53"/>
      <c r="CU38" s="216">
        <f t="shared" si="5"/>
        <v>0</v>
      </c>
      <c r="CV38" s="217">
        <f t="shared" si="6"/>
        <v>0</v>
      </c>
      <c r="CW38" s="218">
        <f t="shared" si="7"/>
        <v>0</v>
      </c>
    </row>
    <row r="39" spans="1:103" x14ac:dyDescent="0.3">
      <c r="A39" s="349"/>
      <c r="B39" s="19" t="s">
        <v>35</v>
      </c>
      <c r="C39" s="8"/>
      <c r="D39" s="9"/>
      <c r="E39" s="6"/>
      <c r="F39" s="7"/>
      <c r="G39" s="8"/>
      <c r="H39" s="9"/>
      <c r="I39" s="6"/>
      <c r="J39" s="7"/>
      <c r="K39" s="34"/>
      <c r="L39" s="9"/>
      <c r="M39" s="6"/>
      <c r="N39" s="7"/>
      <c r="O39" s="8"/>
      <c r="P39" s="9"/>
      <c r="Q39" s="6"/>
      <c r="R39" s="7"/>
      <c r="S39" s="8"/>
      <c r="T39" s="9"/>
      <c r="U39" s="6"/>
      <c r="V39" s="7"/>
      <c r="W39" s="8"/>
      <c r="X39" s="9"/>
      <c r="Y39" s="6"/>
      <c r="Z39" s="7"/>
      <c r="AA39" s="8"/>
      <c r="AB39" s="9"/>
      <c r="AC39" s="6"/>
      <c r="AD39" s="7"/>
      <c r="AE39" s="8"/>
      <c r="AF39" s="9"/>
      <c r="AG39" s="6"/>
      <c r="AH39" s="7"/>
      <c r="AI39" s="8"/>
      <c r="AJ39" s="9"/>
      <c r="AK39" s="6"/>
      <c r="AL39" s="7"/>
      <c r="AM39" s="8"/>
      <c r="AN39" s="9"/>
      <c r="AO39" s="6"/>
      <c r="AP39" s="7"/>
      <c r="AQ39" s="8"/>
      <c r="AR39" s="9"/>
      <c r="AS39" s="6"/>
      <c r="AT39" s="7"/>
      <c r="AU39" s="8"/>
      <c r="AV39" s="9"/>
      <c r="AW39" s="6"/>
      <c r="AX39" s="7"/>
      <c r="AY39" s="8"/>
      <c r="AZ39" s="9"/>
      <c r="BA39" s="6"/>
      <c r="BB39" s="7"/>
      <c r="BC39" s="34"/>
      <c r="BD39" s="9"/>
      <c r="BE39" s="6"/>
      <c r="BF39" s="7"/>
      <c r="BG39" s="8"/>
      <c r="BH39" s="9"/>
      <c r="BI39" s="6"/>
      <c r="BJ39" s="7"/>
      <c r="BK39" s="8"/>
      <c r="BL39" s="9"/>
      <c r="BM39" s="6"/>
      <c r="BN39" s="7"/>
      <c r="BO39" s="8"/>
      <c r="BP39" s="9"/>
      <c r="BQ39" s="6"/>
      <c r="BR39" s="7"/>
      <c r="BS39" s="8"/>
      <c r="BT39" s="9"/>
      <c r="BU39" s="6"/>
      <c r="BV39" s="7"/>
      <c r="BW39" s="8"/>
      <c r="BX39" s="9"/>
      <c r="BY39" s="6"/>
      <c r="BZ39" s="7"/>
      <c r="CA39" s="8"/>
      <c r="CB39" s="9"/>
      <c r="CC39" s="6"/>
      <c r="CD39" s="7"/>
      <c r="CE39" s="8"/>
      <c r="CF39" s="9"/>
      <c r="CG39" s="6"/>
      <c r="CH39" s="7"/>
      <c r="CI39" s="8"/>
      <c r="CJ39" s="9"/>
      <c r="CK39" s="6"/>
      <c r="CL39" s="7"/>
      <c r="CM39" s="8"/>
      <c r="CN39" s="9"/>
      <c r="CO39" s="6"/>
      <c r="CP39" s="7"/>
      <c r="CQ39" s="8"/>
      <c r="CR39" s="9"/>
      <c r="CS39" s="6"/>
      <c r="CT39" s="7"/>
      <c r="CU39" s="216">
        <f t="shared" si="5"/>
        <v>0</v>
      </c>
      <c r="CV39" s="217">
        <f t="shared" si="6"/>
        <v>0</v>
      </c>
      <c r="CW39" s="218">
        <f t="shared" si="7"/>
        <v>0</v>
      </c>
    </row>
    <row r="40" spans="1:103" ht="15" thickBot="1" x14ac:dyDescent="0.35">
      <c r="A40" s="349"/>
      <c r="B40" s="20" t="s">
        <v>107</v>
      </c>
      <c r="C40" s="8"/>
      <c r="D40" s="9"/>
      <c r="E40" s="6"/>
      <c r="F40" s="7"/>
      <c r="G40" s="8"/>
      <c r="H40" s="9"/>
      <c r="I40" s="6"/>
      <c r="J40" s="7"/>
      <c r="K40" s="34"/>
      <c r="L40" s="9"/>
      <c r="M40" s="6"/>
      <c r="N40" s="7"/>
      <c r="O40" s="8"/>
      <c r="P40" s="9"/>
      <c r="Q40" s="6"/>
      <c r="R40" s="7"/>
      <c r="S40" s="8"/>
      <c r="T40" s="9"/>
      <c r="U40" s="6"/>
      <c r="V40" s="7"/>
      <c r="W40" s="8"/>
      <c r="X40" s="9"/>
      <c r="Y40" s="6"/>
      <c r="Z40" s="7"/>
      <c r="AA40" s="8"/>
      <c r="AB40" s="9"/>
      <c r="AC40" s="6"/>
      <c r="AD40" s="7"/>
      <c r="AE40" s="8"/>
      <c r="AF40" s="9"/>
      <c r="AG40" s="6"/>
      <c r="AH40" s="7"/>
      <c r="AI40" s="8"/>
      <c r="AJ40" s="9"/>
      <c r="AK40" s="6"/>
      <c r="AL40" s="7"/>
      <c r="AM40" s="8"/>
      <c r="AN40" s="9"/>
      <c r="AO40" s="6"/>
      <c r="AP40" s="7"/>
      <c r="AQ40" s="8"/>
      <c r="AR40" s="9"/>
      <c r="AS40" s="6"/>
      <c r="AT40" s="7"/>
      <c r="AU40" s="8"/>
      <c r="AV40" s="9"/>
      <c r="AW40" s="6"/>
      <c r="AX40" s="7"/>
      <c r="AY40" s="8"/>
      <c r="AZ40" s="9"/>
      <c r="BA40" s="6"/>
      <c r="BB40" s="7"/>
      <c r="BC40" s="34"/>
      <c r="BD40" s="9"/>
      <c r="BE40" s="6"/>
      <c r="BF40" s="7"/>
      <c r="BG40" s="8"/>
      <c r="BH40" s="9"/>
      <c r="BI40" s="6"/>
      <c r="BJ40" s="7"/>
      <c r="BK40" s="8"/>
      <c r="BL40" s="9"/>
      <c r="BM40" s="6"/>
      <c r="BN40" s="7"/>
      <c r="BO40" s="8"/>
      <c r="BP40" s="9"/>
      <c r="BQ40" s="6"/>
      <c r="BR40" s="7"/>
      <c r="BS40" s="8"/>
      <c r="BT40" s="9"/>
      <c r="BU40" s="6"/>
      <c r="BV40" s="7"/>
      <c r="BW40" s="8"/>
      <c r="BX40" s="9"/>
      <c r="BY40" s="6"/>
      <c r="BZ40" s="7"/>
      <c r="CA40" s="8"/>
      <c r="CB40" s="9"/>
      <c r="CC40" s="6"/>
      <c r="CD40" s="7"/>
      <c r="CE40" s="8"/>
      <c r="CF40" s="9"/>
      <c r="CG40" s="6"/>
      <c r="CH40" s="7"/>
      <c r="CI40" s="8"/>
      <c r="CJ40" s="9"/>
      <c r="CK40" s="6"/>
      <c r="CL40" s="7"/>
      <c r="CM40" s="8"/>
      <c r="CN40" s="9"/>
      <c r="CO40" s="6"/>
      <c r="CP40" s="7"/>
      <c r="CQ40" s="8"/>
      <c r="CR40" s="9"/>
      <c r="CS40" s="6"/>
      <c r="CT40" s="7"/>
      <c r="CU40" s="216">
        <f t="shared" si="5"/>
        <v>0</v>
      </c>
      <c r="CV40" s="217">
        <f t="shared" si="6"/>
        <v>0</v>
      </c>
      <c r="CW40" s="218">
        <f t="shared" si="7"/>
        <v>0</v>
      </c>
    </row>
    <row r="41" spans="1:103" ht="15" thickBot="1" x14ac:dyDescent="0.35">
      <c r="A41" s="349"/>
      <c r="B41" s="17" t="s">
        <v>106</v>
      </c>
      <c r="C41" s="69"/>
      <c r="D41" s="70"/>
      <c r="E41" s="71"/>
      <c r="F41" s="72"/>
      <c r="G41" s="69"/>
      <c r="H41" s="70"/>
      <c r="I41" s="71"/>
      <c r="J41" s="72"/>
      <c r="K41" s="74"/>
      <c r="L41" s="70"/>
      <c r="M41" s="71"/>
      <c r="N41" s="72"/>
      <c r="O41" s="69"/>
      <c r="P41" s="70"/>
      <c r="Q41" s="71"/>
      <c r="R41" s="72"/>
      <c r="S41" s="69"/>
      <c r="T41" s="70"/>
      <c r="U41" s="71"/>
      <c r="V41" s="72"/>
      <c r="W41" s="69"/>
      <c r="X41" s="70"/>
      <c r="Y41" s="71"/>
      <c r="Z41" s="72"/>
      <c r="AA41" s="69"/>
      <c r="AB41" s="70"/>
      <c r="AC41" s="71"/>
      <c r="AD41" s="72"/>
      <c r="AE41" s="69"/>
      <c r="AF41" s="70"/>
      <c r="AG41" s="71"/>
      <c r="AH41" s="72"/>
      <c r="AI41" s="69"/>
      <c r="AJ41" s="70"/>
      <c r="AK41" s="71"/>
      <c r="AL41" s="72"/>
      <c r="AM41" s="69"/>
      <c r="AN41" s="70"/>
      <c r="AO41" s="71"/>
      <c r="AP41" s="72"/>
      <c r="AQ41" s="69"/>
      <c r="AR41" s="70"/>
      <c r="AS41" s="71"/>
      <c r="AT41" s="72"/>
      <c r="AU41" s="69"/>
      <c r="AV41" s="70"/>
      <c r="AW41" s="71"/>
      <c r="AX41" s="72"/>
      <c r="AY41" s="69"/>
      <c r="AZ41" s="70"/>
      <c r="BA41" s="71"/>
      <c r="BB41" s="72"/>
      <c r="BC41" s="74"/>
      <c r="BD41" s="70"/>
      <c r="BE41" s="71"/>
      <c r="BF41" s="72"/>
      <c r="BG41" s="69"/>
      <c r="BH41" s="70"/>
      <c r="BI41" s="71"/>
      <c r="BJ41" s="72"/>
      <c r="BK41" s="69"/>
      <c r="BL41" s="70"/>
      <c r="BM41" s="71"/>
      <c r="BN41" s="72"/>
      <c r="BO41" s="69"/>
      <c r="BP41" s="70"/>
      <c r="BQ41" s="71"/>
      <c r="BR41" s="72"/>
      <c r="BS41" s="69"/>
      <c r="BT41" s="70"/>
      <c r="BU41" s="71"/>
      <c r="BV41" s="72"/>
      <c r="BW41" s="69"/>
      <c r="BX41" s="70"/>
      <c r="BY41" s="71"/>
      <c r="BZ41" s="72"/>
      <c r="CA41" s="69"/>
      <c r="CB41" s="70"/>
      <c r="CC41" s="71"/>
      <c r="CD41" s="72"/>
      <c r="CE41" s="69"/>
      <c r="CF41" s="70"/>
      <c r="CG41" s="71"/>
      <c r="CH41" s="72"/>
      <c r="CI41" s="69"/>
      <c r="CJ41" s="70"/>
      <c r="CK41" s="71"/>
      <c r="CL41" s="72"/>
      <c r="CM41" s="69"/>
      <c r="CN41" s="70"/>
      <c r="CO41" s="71"/>
      <c r="CP41" s="72"/>
      <c r="CQ41" s="69"/>
      <c r="CR41" s="70"/>
      <c r="CS41" s="71"/>
      <c r="CT41" s="72"/>
      <c r="CU41" s="216">
        <f t="shared" si="5"/>
        <v>0</v>
      </c>
      <c r="CV41" s="217">
        <f t="shared" si="6"/>
        <v>0</v>
      </c>
      <c r="CW41" s="218">
        <f t="shared" si="7"/>
        <v>0</v>
      </c>
    </row>
    <row r="42" spans="1:103" x14ac:dyDescent="0.3">
      <c r="C42" s="183">
        <f t="shared" ref="C42:BN42" si="8" xml:space="preserve"> SUM(C26:C41)</f>
        <v>1</v>
      </c>
      <c r="D42" s="183">
        <f t="shared" si="8"/>
        <v>1</v>
      </c>
      <c r="E42" s="183">
        <f t="shared" si="8"/>
        <v>1</v>
      </c>
      <c r="F42" s="183">
        <f t="shared" si="8"/>
        <v>1</v>
      </c>
      <c r="G42" s="183">
        <f t="shared" si="8"/>
        <v>1</v>
      </c>
      <c r="H42" s="183">
        <f t="shared" si="8"/>
        <v>1</v>
      </c>
      <c r="I42" s="183">
        <f t="shared" si="8"/>
        <v>1</v>
      </c>
      <c r="J42" s="183">
        <f t="shared" si="8"/>
        <v>1</v>
      </c>
      <c r="K42" s="183">
        <f t="shared" si="8"/>
        <v>1</v>
      </c>
      <c r="L42" s="183">
        <f t="shared" si="8"/>
        <v>1</v>
      </c>
      <c r="M42" s="183">
        <f t="shared" si="8"/>
        <v>1</v>
      </c>
      <c r="N42" s="183">
        <f t="shared" si="8"/>
        <v>1</v>
      </c>
      <c r="O42" s="183">
        <f t="shared" si="8"/>
        <v>1</v>
      </c>
      <c r="P42" s="183">
        <f t="shared" si="8"/>
        <v>1</v>
      </c>
      <c r="Q42" s="183">
        <f t="shared" si="8"/>
        <v>1</v>
      </c>
      <c r="R42" s="183">
        <f t="shared" si="8"/>
        <v>1</v>
      </c>
      <c r="S42" s="183">
        <f t="shared" si="8"/>
        <v>1</v>
      </c>
      <c r="T42" s="183">
        <f t="shared" si="8"/>
        <v>1</v>
      </c>
      <c r="U42" s="183">
        <f t="shared" si="8"/>
        <v>1</v>
      </c>
      <c r="V42" s="183">
        <f t="shared" si="8"/>
        <v>1</v>
      </c>
      <c r="W42" s="183">
        <f t="shared" si="8"/>
        <v>1</v>
      </c>
      <c r="X42" s="183">
        <f t="shared" si="8"/>
        <v>1</v>
      </c>
      <c r="Y42" s="183">
        <f t="shared" si="8"/>
        <v>1</v>
      </c>
      <c r="Z42" s="183">
        <f t="shared" si="8"/>
        <v>1</v>
      </c>
      <c r="AA42" s="183">
        <f t="shared" si="8"/>
        <v>1</v>
      </c>
      <c r="AB42" s="183">
        <f t="shared" si="8"/>
        <v>1</v>
      </c>
      <c r="AC42" s="183">
        <f t="shared" si="8"/>
        <v>1</v>
      </c>
      <c r="AD42" s="183">
        <f t="shared" si="8"/>
        <v>1</v>
      </c>
      <c r="AE42" s="183">
        <f t="shared" si="8"/>
        <v>1</v>
      </c>
      <c r="AF42" s="183">
        <f t="shared" si="8"/>
        <v>1</v>
      </c>
      <c r="AG42" s="183">
        <f t="shared" si="8"/>
        <v>1</v>
      </c>
      <c r="AH42" s="183">
        <f t="shared" si="8"/>
        <v>1</v>
      </c>
      <c r="AI42" s="183">
        <f t="shared" si="8"/>
        <v>1</v>
      </c>
      <c r="AJ42" s="183">
        <f t="shared" si="8"/>
        <v>1</v>
      </c>
      <c r="AK42" s="183">
        <f t="shared" si="8"/>
        <v>1</v>
      </c>
      <c r="AL42" s="183">
        <f t="shared" si="8"/>
        <v>1</v>
      </c>
      <c r="AM42" s="183">
        <f t="shared" si="8"/>
        <v>1</v>
      </c>
      <c r="AN42" s="183">
        <f t="shared" si="8"/>
        <v>1</v>
      </c>
      <c r="AO42" s="183">
        <f t="shared" si="8"/>
        <v>1</v>
      </c>
      <c r="AP42" s="183">
        <f t="shared" si="8"/>
        <v>1</v>
      </c>
      <c r="AQ42" s="183">
        <f t="shared" si="8"/>
        <v>1</v>
      </c>
      <c r="AR42" s="183">
        <f t="shared" si="8"/>
        <v>1</v>
      </c>
      <c r="AS42" s="183">
        <f t="shared" si="8"/>
        <v>1</v>
      </c>
      <c r="AT42" s="183">
        <f t="shared" si="8"/>
        <v>1</v>
      </c>
      <c r="AU42" s="183">
        <f t="shared" si="8"/>
        <v>1</v>
      </c>
      <c r="AV42" s="183">
        <f t="shared" si="8"/>
        <v>1</v>
      </c>
      <c r="AW42" s="183">
        <f t="shared" si="8"/>
        <v>1</v>
      </c>
      <c r="AX42" s="183">
        <f t="shared" si="8"/>
        <v>1</v>
      </c>
      <c r="AY42" s="183">
        <f t="shared" si="8"/>
        <v>1</v>
      </c>
      <c r="AZ42" s="183">
        <f t="shared" si="8"/>
        <v>1</v>
      </c>
      <c r="BA42" s="183">
        <f t="shared" si="8"/>
        <v>1</v>
      </c>
      <c r="BB42" s="183">
        <f t="shared" si="8"/>
        <v>1</v>
      </c>
      <c r="BC42" s="183">
        <f t="shared" si="8"/>
        <v>1</v>
      </c>
      <c r="BD42" s="183">
        <f t="shared" si="8"/>
        <v>1</v>
      </c>
      <c r="BE42" s="183">
        <f t="shared" si="8"/>
        <v>1</v>
      </c>
      <c r="BF42" s="183">
        <f t="shared" si="8"/>
        <v>1</v>
      </c>
      <c r="BG42" s="183">
        <f t="shared" si="8"/>
        <v>1</v>
      </c>
      <c r="BH42" s="183">
        <f t="shared" si="8"/>
        <v>1</v>
      </c>
      <c r="BI42" s="183">
        <f t="shared" si="8"/>
        <v>1</v>
      </c>
      <c r="BJ42" s="183">
        <f t="shared" si="8"/>
        <v>1</v>
      </c>
      <c r="BK42" s="183">
        <f t="shared" si="8"/>
        <v>1</v>
      </c>
      <c r="BL42" s="183">
        <f t="shared" si="8"/>
        <v>1</v>
      </c>
      <c r="BM42" s="183">
        <f t="shared" si="8"/>
        <v>1</v>
      </c>
      <c r="BN42" s="183">
        <f t="shared" si="8"/>
        <v>1</v>
      </c>
      <c r="BO42" s="183">
        <f t="shared" ref="BO42:CT42" si="9" xml:space="preserve"> SUM(BO26:BO41)</f>
        <v>1</v>
      </c>
      <c r="BP42" s="183">
        <f t="shared" si="9"/>
        <v>1</v>
      </c>
      <c r="BQ42" s="183">
        <f t="shared" si="9"/>
        <v>1</v>
      </c>
      <c r="BR42" s="183">
        <f t="shared" si="9"/>
        <v>1</v>
      </c>
      <c r="BS42" s="183">
        <f t="shared" si="9"/>
        <v>1</v>
      </c>
      <c r="BT42" s="183">
        <f t="shared" si="9"/>
        <v>1</v>
      </c>
      <c r="BU42" s="183">
        <f t="shared" si="9"/>
        <v>1</v>
      </c>
      <c r="BV42" s="183">
        <f t="shared" si="9"/>
        <v>1</v>
      </c>
      <c r="BW42" s="183">
        <f t="shared" si="9"/>
        <v>1</v>
      </c>
      <c r="BX42" s="183">
        <f t="shared" si="9"/>
        <v>1</v>
      </c>
      <c r="BY42" s="183">
        <f t="shared" si="9"/>
        <v>1</v>
      </c>
      <c r="BZ42" s="183">
        <f t="shared" si="9"/>
        <v>1</v>
      </c>
      <c r="CA42" s="183">
        <f t="shared" si="9"/>
        <v>1</v>
      </c>
      <c r="CB42" s="183">
        <f t="shared" si="9"/>
        <v>1</v>
      </c>
      <c r="CC42" s="183">
        <f t="shared" si="9"/>
        <v>1</v>
      </c>
      <c r="CD42" s="183">
        <f t="shared" si="9"/>
        <v>1</v>
      </c>
      <c r="CE42" s="183">
        <f t="shared" si="9"/>
        <v>1</v>
      </c>
      <c r="CF42" s="183">
        <f t="shared" si="9"/>
        <v>1</v>
      </c>
      <c r="CG42" s="183">
        <f t="shared" si="9"/>
        <v>1</v>
      </c>
      <c r="CH42" s="183">
        <f t="shared" si="9"/>
        <v>1</v>
      </c>
      <c r="CI42" s="183">
        <f t="shared" si="9"/>
        <v>1</v>
      </c>
      <c r="CJ42" s="183">
        <f t="shared" si="9"/>
        <v>1</v>
      </c>
      <c r="CK42" s="183">
        <f t="shared" si="9"/>
        <v>1</v>
      </c>
      <c r="CL42" s="183">
        <f t="shared" si="9"/>
        <v>1</v>
      </c>
      <c r="CM42" s="183">
        <f t="shared" si="9"/>
        <v>1</v>
      </c>
      <c r="CN42" s="183">
        <f t="shared" si="9"/>
        <v>1</v>
      </c>
      <c r="CO42" s="183">
        <f t="shared" si="9"/>
        <v>1</v>
      </c>
      <c r="CP42" s="183">
        <f t="shared" si="9"/>
        <v>1</v>
      </c>
      <c r="CQ42" s="183">
        <f t="shared" si="9"/>
        <v>1</v>
      </c>
      <c r="CR42" s="183">
        <f t="shared" si="9"/>
        <v>1</v>
      </c>
      <c r="CS42" s="183">
        <f t="shared" si="9"/>
        <v>1</v>
      </c>
      <c r="CT42" s="183">
        <f t="shared" si="9"/>
        <v>1</v>
      </c>
    </row>
    <row r="43" spans="1:103" x14ac:dyDescent="0.3">
      <c r="C43" s="348" t="s">
        <v>20</v>
      </c>
      <c r="D43" s="341"/>
      <c r="E43" s="341"/>
      <c r="F43" s="341"/>
      <c r="G43" s="341" t="s">
        <v>21</v>
      </c>
      <c r="H43" s="341"/>
      <c r="I43" s="341"/>
      <c r="J43" s="341"/>
      <c r="K43" s="341" t="s">
        <v>23</v>
      </c>
      <c r="L43" s="341"/>
      <c r="M43" s="341"/>
      <c r="N43" s="341"/>
      <c r="O43" s="341" t="s">
        <v>22</v>
      </c>
      <c r="P43" s="341"/>
      <c r="Q43" s="341"/>
      <c r="R43" s="341"/>
      <c r="S43" s="341" t="s">
        <v>0</v>
      </c>
      <c r="T43" s="341"/>
      <c r="U43" s="341"/>
      <c r="V43" s="341"/>
      <c r="W43" s="341" t="s">
        <v>1</v>
      </c>
      <c r="X43" s="341"/>
      <c r="Y43" s="341"/>
      <c r="Z43" s="341"/>
      <c r="AA43" s="341" t="s">
        <v>2</v>
      </c>
      <c r="AB43" s="341"/>
      <c r="AC43" s="341"/>
      <c r="AD43" s="341"/>
      <c r="AE43" s="341" t="s">
        <v>3</v>
      </c>
      <c r="AF43" s="341"/>
      <c r="AG43" s="341"/>
      <c r="AH43" s="341"/>
      <c r="AI43" s="341" t="s">
        <v>4</v>
      </c>
      <c r="AJ43" s="341"/>
      <c r="AK43" s="341"/>
      <c r="AL43" s="341"/>
      <c r="AM43" s="341" t="s">
        <v>5</v>
      </c>
      <c r="AN43" s="341"/>
      <c r="AO43" s="341"/>
      <c r="AP43" s="341"/>
      <c r="AQ43" s="341" t="s">
        <v>6</v>
      </c>
      <c r="AR43" s="341"/>
      <c r="AS43" s="341"/>
      <c r="AT43" s="341"/>
      <c r="AU43" s="341" t="s">
        <v>7</v>
      </c>
      <c r="AV43" s="341"/>
      <c r="AW43" s="341"/>
      <c r="AX43" s="341"/>
      <c r="AY43" s="341" t="s">
        <v>8</v>
      </c>
      <c r="AZ43" s="341"/>
      <c r="BA43" s="341"/>
      <c r="BB43" s="341"/>
      <c r="BC43" s="341" t="s">
        <v>9</v>
      </c>
      <c r="BD43" s="341"/>
      <c r="BE43" s="341"/>
      <c r="BF43" s="341"/>
      <c r="BG43" s="341" t="s">
        <v>10</v>
      </c>
      <c r="BH43" s="341"/>
      <c r="BI43" s="341"/>
      <c r="BJ43" s="341"/>
      <c r="BK43" s="341" t="s">
        <v>11</v>
      </c>
      <c r="BL43" s="341"/>
      <c r="BM43" s="341"/>
      <c r="BN43" s="341"/>
      <c r="BO43" s="341" t="s">
        <v>12</v>
      </c>
      <c r="BP43" s="341"/>
      <c r="BQ43" s="341"/>
      <c r="BR43" s="341"/>
      <c r="BS43" s="341" t="s">
        <v>13</v>
      </c>
      <c r="BT43" s="341"/>
      <c r="BU43" s="341"/>
      <c r="BV43" s="341"/>
      <c r="BW43" s="341" t="s">
        <v>14</v>
      </c>
      <c r="BX43" s="341"/>
      <c r="BY43" s="341"/>
      <c r="BZ43" s="341"/>
      <c r="CA43" s="341" t="s">
        <v>15</v>
      </c>
      <c r="CB43" s="341"/>
      <c r="CC43" s="341"/>
      <c r="CD43" s="341"/>
      <c r="CE43" s="341" t="s">
        <v>16</v>
      </c>
      <c r="CF43" s="341"/>
      <c r="CG43" s="341"/>
      <c r="CH43" s="341"/>
      <c r="CI43" s="341" t="s">
        <v>17</v>
      </c>
      <c r="CJ43" s="341"/>
      <c r="CK43" s="341"/>
      <c r="CL43" s="341"/>
      <c r="CM43" s="341" t="s">
        <v>18</v>
      </c>
      <c r="CN43" s="341"/>
      <c r="CO43" s="341"/>
      <c r="CP43" s="341"/>
      <c r="CQ43" s="341" t="s">
        <v>19</v>
      </c>
      <c r="CR43" s="341"/>
      <c r="CS43" s="341"/>
      <c r="CT43" s="342"/>
    </row>
    <row r="44" spans="1:103" ht="15" thickBot="1" x14ac:dyDescent="0.35"/>
    <row r="45" spans="1:103" x14ac:dyDescent="0.3">
      <c r="AU45" s="345" t="s">
        <v>37</v>
      </c>
      <c r="AV45" s="346"/>
      <c r="AW45" s="346"/>
      <c r="AX45" s="346"/>
      <c r="AY45" s="346"/>
      <c r="AZ45" s="346"/>
      <c r="BA45" s="346"/>
      <c r="BB45" s="346"/>
      <c r="BC45" s="346"/>
      <c r="BD45" s="346"/>
      <c r="BE45" s="346"/>
      <c r="BF45" s="347"/>
    </row>
    <row r="46" spans="1:103" x14ac:dyDescent="0.3">
      <c r="C46" s="354" t="s">
        <v>20</v>
      </c>
      <c r="D46" s="343"/>
      <c r="E46" s="343"/>
      <c r="F46" s="343"/>
      <c r="G46" s="343" t="s">
        <v>21</v>
      </c>
      <c r="H46" s="343"/>
      <c r="I46" s="343"/>
      <c r="J46" s="344"/>
      <c r="K46" s="343" t="s">
        <v>23</v>
      </c>
      <c r="L46" s="343"/>
      <c r="M46" s="343"/>
      <c r="N46" s="343"/>
      <c r="O46" s="343" t="s">
        <v>22</v>
      </c>
      <c r="P46" s="343"/>
      <c r="Q46" s="343"/>
      <c r="R46" s="343"/>
      <c r="S46" s="343" t="s">
        <v>0</v>
      </c>
      <c r="T46" s="343"/>
      <c r="U46" s="343"/>
      <c r="V46" s="343"/>
      <c r="W46" s="343" t="s">
        <v>1</v>
      </c>
      <c r="X46" s="343"/>
      <c r="Y46" s="343"/>
      <c r="Z46" s="343"/>
      <c r="AA46" s="343" t="s">
        <v>2</v>
      </c>
      <c r="AB46" s="343"/>
      <c r="AC46" s="343"/>
      <c r="AD46" s="343"/>
      <c r="AE46" s="343" t="s">
        <v>3</v>
      </c>
      <c r="AF46" s="343"/>
      <c r="AG46" s="343"/>
      <c r="AH46" s="343"/>
      <c r="AI46" s="343" t="s">
        <v>4</v>
      </c>
      <c r="AJ46" s="343"/>
      <c r="AK46" s="343"/>
      <c r="AL46" s="343"/>
      <c r="AM46" s="343" t="s">
        <v>5</v>
      </c>
      <c r="AN46" s="343"/>
      <c r="AO46" s="343"/>
      <c r="AP46" s="343"/>
      <c r="AQ46" s="343" t="s">
        <v>6</v>
      </c>
      <c r="AR46" s="343"/>
      <c r="AS46" s="343"/>
      <c r="AT46" s="343"/>
      <c r="AU46" s="343" t="s">
        <v>7</v>
      </c>
      <c r="AV46" s="343"/>
      <c r="AW46" s="343"/>
      <c r="AX46" s="343"/>
      <c r="AY46" s="343" t="s">
        <v>8</v>
      </c>
      <c r="AZ46" s="343"/>
      <c r="BA46" s="343"/>
      <c r="BB46" s="344"/>
      <c r="BC46" s="343" t="s">
        <v>9</v>
      </c>
      <c r="BD46" s="343"/>
      <c r="BE46" s="343"/>
      <c r="BF46" s="343"/>
      <c r="BG46" s="343" t="s">
        <v>10</v>
      </c>
      <c r="BH46" s="343"/>
      <c r="BI46" s="343"/>
      <c r="BJ46" s="343"/>
      <c r="BK46" s="343" t="s">
        <v>11</v>
      </c>
      <c r="BL46" s="343"/>
      <c r="BM46" s="343"/>
      <c r="BN46" s="343"/>
      <c r="BO46" s="343" t="s">
        <v>12</v>
      </c>
      <c r="BP46" s="343"/>
      <c r="BQ46" s="343"/>
      <c r="BR46" s="343"/>
      <c r="BS46" s="343" t="s">
        <v>13</v>
      </c>
      <c r="BT46" s="343"/>
      <c r="BU46" s="343"/>
      <c r="BV46" s="343"/>
      <c r="BW46" s="343" t="s">
        <v>14</v>
      </c>
      <c r="BX46" s="343"/>
      <c r="BY46" s="343"/>
      <c r="BZ46" s="343"/>
      <c r="CA46" s="343" t="s">
        <v>15</v>
      </c>
      <c r="CB46" s="343"/>
      <c r="CC46" s="343"/>
      <c r="CD46" s="343"/>
      <c r="CE46" s="343" t="s">
        <v>16</v>
      </c>
      <c r="CF46" s="343"/>
      <c r="CG46" s="343"/>
      <c r="CH46" s="343"/>
      <c r="CI46" s="343" t="s">
        <v>17</v>
      </c>
      <c r="CJ46" s="343"/>
      <c r="CK46" s="343"/>
      <c r="CL46" s="343"/>
      <c r="CM46" s="343" t="s">
        <v>18</v>
      </c>
      <c r="CN46" s="343"/>
      <c r="CO46" s="343"/>
      <c r="CP46" s="343"/>
      <c r="CQ46" s="343" t="s">
        <v>19</v>
      </c>
      <c r="CR46" s="343"/>
      <c r="CS46" s="343"/>
      <c r="CT46" s="344"/>
      <c r="CU46" s="197" t="s">
        <v>67</v>
      </c>
      <c r="CV46" s="198" t="s">
        <v>68</v>
      </c>
      <c r="CW46" s="199" t="s">
        <v>69</v>
      </c>
    </row>
    <row r="47" spans="1:103" x14ac:dyDescent="0.3">
      <c r="A47" s="349" t="s">
        <v>25</v>
      </c>
      <c r="B47" s="14" t="s">
        <v>27</v>
      </c>
      <c r="C47" s="25"/>
      <c r="D47" s="26"/>
      <c r="E47" s="27"/>
      <c r="F47" s="27"/>
      <c r="G47" s="25"/>
      <c r="H47" s="26"/>
      <c r="I47" s="27"/>
      <c r="J47" s="30"/>
      <c r="K47" s="32"/>
      <c r="L47" s="26"/>
      <c r="M47" s="27"/>
      <c r="N47" s="30"/>
      <c r="O47" s="25"/>
      <c r="P47" s="26"/>
      <c r="Q47" s="27"/>
      <c r="R47" s="30"/>
      <c r="S47" s="25"/>
      <c r="T47" s="26"/>
      <c r="U47" s="27"/>
      <c r="V47" s="30"/>
      <c r="W47" s="25"/>
      <c r="X47" s="26"/>
      <c r="Y47" s="27"/>
      <c r="Z47" s="30"/>
      <c r="AA47" s="25"/>
      <c r="AB47" s="26"/>
      <c r="AC47" s="27"/>
      <c r="AD47" s="30"/>
      <c r="AE47" s="25"/>
      <c r="AF47" s="26"/>
      <c r="AG47" s="27"/>
      <c r="AH47" s="30"/>
      <c r="AI47" s="25"/>
      <c r="AJ47" s="26"/>
      <c r="AK47" s="27"/>
      <c r="AL47" s="30"/>
      <c r="AM47" s="25"/>
      <c r="AN47" s="26"/>
      <c r="AO47" s="27"/>
      <c r="AP47" s="30"/>
      <c r="AQ47" s="25"/>
      <c r="AR47" s="26"/>
      <c r="AS47" s="27"/>
      <c r="AT47" s="30"/>
      <c r="AU47" s="25"/>
      <c r="AV47" s="26"/>
      <c r="AW47" s="27"/>
      <c r="AX47" s="30"/>
      <c r="AY47" s="25"/>
      <c r="AZ47" s="26"/>
      <c r="BA47" s="27"/>
      <c r="BB47" s="30"/>
      <c r="BC47" s="32"/>
      <c r="BD47" s="26"/>
      <c r="BE47" s="27"/>
      <c r="BF47" s="30"/>
      <c r="BG47" s="25"/>
      <c r="BH47" s="26"/>
      <c r="BI47" s="27"/>
      <c r="BJ47" s="30"/>
      <c r="BK47" s="25"/>
      <c r="BL47" s="26"/>
      <c r="BM47" s="27"/>
      <c r="BN47" s="30"/>
      <c r="BO47" s="25"/>
      <c r="BP47" s="26"/>
      <c r="BQ47" s="27"/>
      <c r="BR47" s="30"/>
      <c r="BS47" s="25"/>
      <c r="BT47" s="26"/>
      <c r="BU47" s="27"/>
      <c r="BV47" s="30"/>
      <c r="BW47" s="25"/>
      <c r="BX47" s="26"/>
      <c r="BY47" s="27"/>
      <c r="BZ47" s="30"/>
      <c r="CA47" s="25"/>
      <c r="CB47" s="26"/>
      <c r="CC47" s="27"/>
      <c r="CD47" s="30"/>
      <c r="CE47" s="25"/>
      <c r="CF47" s="26"/>
      <c r="CG47" s="27"/>
      <c r="CH47" s="30"/>
      <c r="CI47" s="25"/>
      <c r="CJ47" s="26"/>
      <c r="CK47" s="27"/>
      <c r="CL47" s="30"/>
      <c r="CM47" s="25"/>
      <c r="CN47" s="26"/>
      <c r="CO47" s="27"/>
      <c r="CP47" s="30"/>
      <c r="CQ47" s="25"/>
      <c r="CR47" s="26"/>
      <c r="CS47" s="27"/>
      <c r="CT47" s="30"/>
      <c r="CU47" s="238">
        <f>SUM(C47:BJ47)/4</f>
        <v>0</v>
      </c>
      <c r="CV47" s="239">
        <f>SUM(BK47:CT47)/4</f>
        <v>0</v>
      </c>
      <c r="CW47" s="240">
        <f>SUM(CU47:CV47)</f>
        <v>0</v>
      </c>
    </row>
    <row r="48" spans="1:103" x14ac:dyDescent="0.3">
      <c r="A48" s="349"/>
      <c r="B48" s="15" t="s">
        <v>28</v>
      </c>
      <c r="C48" s="8"/>
      <c r="D48" s="9"/>
      <c r="E48" s="6"/>
      <c r="F48" s="7"/>
      <c r="G48" s="34"/>
      <c r="H48" s="9"/>
      <c r="I48" s="6"/>
      <c r="J48" s="7"/>
      <c r="K48" s="34"/>
      <c r="L48" s="9"/>
      <c r="M48" s="6"/>
      <c r="N48" s="7"/>
      <c r="O48" s="8"/>
      <c r="P48" s="9"/>
      <c r="Q48" s="6">
        <v>1</v>
      </c>
      <c r="R48" s="7">
        <v>1</v>
      </c>
      <c r="S48" s="8">
        <v>1</v>
      </c>
      <c r="T48" s="9">
        <v>1</v>
      </c>
      <c r="U48" s="6">
        <v>1</v>
      </c>
      <c r="V48" s="7">
        <v>1</v>
      </c>
      <c r="W48" s="8">
        <v>1</v>
      </c>
      <c r="X48" s="9">
        <v>1</v>
      </c>
      <c r="Y48" s="6">
        <v>1</v>
      </c>
      <c r="Z48" s="7">
        <v>1</v>
      </c>
      <c r="AA48" s="8">
        <v>1</v>
      </c>
      <c r="AB48" s="9">
        <v>1</v>
      </c>
      <c r="AC48" s="6">
        <v>1</v>
      </c>
      <c r="AD48" s="7">
        <v>1</v>
      </c>
      <c r="AE48" s="8">
        <v>1</v>
      </c>
      <c r="AF48" s="9">
        <v>1</v>
      </c>
      <c r="AG48" s="6">
        <v>1</v>
      </c>
      <c r="AH48" s="7">
        <v>1</v>
      </c>
      <c r="AI48" s="8">
        <v>1</v>
      </c>
      <c r="AJ48" s="9">
        <v>1</v>
      </c>
      <c r="AK48" s="6">
        <v>1</v>
      </c>
      <c r="AL48" s="7">
        <v>1</v>
      </c>
      <c r="AM48" s="8">
        <v>1</v>
      </c>
      <c r="AN48" s="9">
        <v>1</v>
      </c>
      <c r="AO48" s="6">
        <v>1</v>
      </c>
      <c r="AP48" s="7">
        <v>1</v>
      </c>
      <c r="AQ48" s="8">
        <v>1</v>
      </c>
      <c r="AR48" s="9">
        <v>1</v>
      </c>
      <c r="AS48" s="6">
        <v>1</v>
      </c>
      <c r="AT48" s="7">
        <v>1</v>
      </c>
      <c r="AU48" s="8">
        <v>1</v>
      </c>
      <c r="AV48" s="9">
        <v>1</v>
      </c>
      <c r="AW48" s="6">
        <v>1</v>
      </c>
      <c r="AX48" s="7">
        <v>1</v>
      </c>
      <c r="AY48" s="8"/>
      <c r="AZ48" s="9"/>
      <c r="BA48" s="6"/>
      <c r="BB48" s="7"/>
      <c r="BC48" s="34"/>
      <c r="BD48" s="9"/>
      <c r="BE48" s="6"/>
      <c r="BF48" s="7"/>
      <c r="BG48" s="8"/>
      <c r="BH48" s="9"/>
      <c r="BI48" s="6"/>
      <c r="BJ48" s="7"/>
      <c r="BK48" s="8"/>
      <c r="BL48" s="9"/>
      <c r="BM48" s="6"/>
      <c r="BN48" s="7"/>
      <c r="BO48" s="8"/>
      <c r="BP48" s="9"/>
      <c r="BQ48" s="6"/>
      <c r="BR48" s="7"/>
      <c r="BS48" s="8"/>
      <c r="BT48" s="9"/>
      <c r="BU48" s="6"/>
      <c r="BV48" s="7"/>
      <c r="BW48" s="8"/>
      <c r="BX48" s="9"/>
      <c r="BY48" s="6"/>
      <c r="BZ48" s="7"/>
      <c r="CA48" s="8"/>
      <c r="CB48" s="9"/>
      <c r="CC48" s="6"/>
      <c r="CD48" s="7"/>
      <c r="CE48" s="8"/>
      <c r="CF48" s="9"/>
      <c r="CG48" s="6"/>
      <c r="CH48" s="7"/>
      <c r="CI48" s="8"/>
      <c r="CJ48" s="9"/>
      <c r="CK48" s="6"/>
      <c r="CL48" s="7"/>
      <c r="CM48" s="8"/>
      <c r="CN48" s="9"/>
      <c r="CO48" s="6"/>
      <c r="CP48" s="7"/>
      <c r="CQ48" s="8"/>
      <c r="CR48" s="9"/>
      <c r="CS48" s="6"/>
      <c r="CT48" s="7"/>
      <c r="CU48" s="238">
        <f t="shared" ref="CU48:CU62" si="10">SUM(C48:BJ48)/4</f>
        <v>8.5</v>
      </c>
      <c r="CV48" s="239">
        <f t="shared" ref="CV48:CV62" si="11">SUM(BK48:CT48)/4</f>
        <v>0</v>
      </c>
      <c r="CW48" s="240">
        <f t="shared" ref="CW48:CW62" si="12">SUM(CU48:CV48)</f>
        <v>8.5</v>
      </c>
    </row>
    <row r="49" spans="1:103" x14ac:dyDescent="0.3">
      <c r="A49" s="349"/>
      <c r="B49" s="15" t="s">
        <v>28</v>
      </c>
      <c r="C49" s="8"/>
      <c r="D49" s="9"/>
      <c r="E49" s="6"/>
      <c r="F49" s="6"/>
      <c r="G49" s="8"/>
      <c r="H49" s="9"/>
      <c r="I49" s="6"/>
      <c r="J49" s="7"/>
      <c r="K49" s="34"/>
      <c r="L49" s="9"/>
      <c r="M49" s="6"/>
      <c r="N49" s="7"/>
      <c r="O49" s="8"/>
      <c r="P49" s="9"/>
      <c r="Q49" s="6"/>
      <c r="R49" s="7"/>
      <c r="S49" s="8"/>
      <c r="T49" s="9"/>
      <c r="U49" s="6"/>
      <c r="V49" s="7"/>
      <c r="W49" s="8"/>
      <c r="X49" s="9"/>
      <c r="Y49" s="6"/>
      <c r="Z49" s="7"/>
      <c r="AA49" s="8"/>
      <c r="AB49" s="9"/>
      <c r="AC49" s="6"/>
      <c r="AD49" s="7"/>
      <c r="AE49" s="8"/>
      <c r="AF49" s="9"/>
      <c r="AG49" s="6"/>
      <c r="AH49" s="7"/>
      <c r="AI49" s="8"/>
      <c r="AJ49" s="9"/>
      <c r="AK49" s="6"/>
      <c r="AL49" s="7"/>
      <c r="AM49" s="8"/>
      <c r="AN49" s="9"/>
      <c r="AO49" s="6"/>
      <c r="AP49" s="7"/>
      <c r="AQ49" s="8"/>
      <c r="AR49" s="9"/>
      <c r="AS49" s="6"/>
      <c r="AT49" s="7"/>
      <c r="AU49" s="8"/>
      <c r="AV49" s="9"/>
      <c r="AW49" s="6"/>
      <c r="AX49" s="7"/>
      <c r="AY49" s="8"/>
      <c r="AZ49" s="9"/>
      <c r="BA49" s="6"/>
      <c r="BB49" s="7"/>
      <c r="BC49" s="34"/>
      <c r="BD49" s="9"/>
      <c r="BE49" s="6"/>
      <c r="BF49" s="7"/>
      <c r="BG49" s="8"/>
      <c r="BH49" s="9"/>
      <c r="BI49" s="6"/>
      <c r="BJ49" s="7"/>
      <c r="BK49" s="8"/>
      <c r="BL49" s="9"/>
      <c r="BM49" s="6"/>
      <c r="BN49" s="7"/>
      <c r="BO49" s="8"/>
      <c r="BP49" s="9"/>
      <c r="BQ49" s="6"/>
      <c r="BR49" s="7"/>
      <c r="BS49" s="8"/>
      <c r="BT49" s="9"/>
      <c r="BU49" s="6"/>
      <c r="BV49" s="7"/>
      <c r="BW49" s="8"/>
      <c r="BX49" s="9"/>
      <c r="BY49" s="6"/>
      <c r="BZ49" s="7"/>
      <c r="CA49" s="8"/>
      <c r="CB49" s="9"/>
      <c r="CC49" s="6"/>
      <c r="CD49" s="7"/>
      <c r="CE49" s="8"/>
      <c r="CF49" s="9"/>
      <c r="CG49" s="6"/>
      <c r="CH49" s="7"/>
      <c r="CI49" s="8"/>
      <c r="CJ49" s="9"/>
      <c r="CK49" s="6"/>
      <c r="CL49" s="7"/>
      <c r="CM49" s="8"/>
      <c r="CN49" s="9"/>
      <c r="CO49" s="6"/>
      <c r="CP49" s="7"/>
      <c r="CQ49" s="8"/>
      <c r="CR49" s="9"/>
      <c r="CS49" s="6"/>
      <c r="CT49" s="7"/>
      <c r="CU49" s="238">
        <f t="shared" si="10"/>
        <v>0</v>
      </c>
      <c r="CV49" s="239">
        <f t="shared" si="11"/>
        <v>0</v>
      </c>
      <c r="CW49" s="240">
        <f t="shared" si="12"/>
        <v>0</v>
      </c>
    </row>
    <row r="50" spans="1:103" x14ac:dyDescent="0.3">
      <c r="A50" s="349"/>
      <c r="B50" s="15" t="s">
        <v>28</v>
      </c>
      <c r="C50" s="8"/>
      <c r="D50" s="9"/>
      <c r="E50" s="6"/>
      <c r="F50" s="7"/>
      <c r="G50" s="8"/>
      <c r="H50" s="9"/>
      <c r="I50" s="6"/>
      <c r="J50" s="7"/>
      <c r="K50" s="34"/>
      <c r="L50" s="9"/>
      <c r="M50" s="6"/>
      <c r="N50" s="7"/>
      <c r="O50" s="8"/>
      <c r="P50" s="9"/>
      <c r="Q50" s="6"/>
      <c r="R50" s="7"/>
      <c r="S50" s="8"/>
      <c r="T50" s="9"/>
      <c r="U50" s="6"/>
      <c r="V50" s="7"/>
      <c r="W50" s="8"/>
      <c r="X50" s="9"/>
      <c r="Y50" s="6"/>
      <c r="Z50" s="7"/>
      <c r="AA50" s="8"/>
      <c r="AB50" s="9"/>
      <c r="AC50" s="6"/>
      <c r="AD50" s="7"/>
      <c r="AE50" s="8"/>
      <c r="AF50" s="9"/>
      <c r="AG50" s="6"/>
      <c r="AH50" s="7"/>
      <c r="AI50" s="8"/>
      <c r="AJ50" s="9"/>
      <c r="AK50" s="6"/>
      <c r="AL50" s="7"/>
      <c r="AM50" s="8"/>
      <c r="AN50" s="9"/>
      <c r="AO50" s="6"/>
      <c r="AP50" s="7"/>
      <c r="AQ50" s="8"/>
      <c r="AR50" s="9"/>
      <c r="AS50" s="6"/>
      <c r="AT50" s="7"/>
      <c r="AU50" s="8"/>
      <c r="AV50" s="9"/>
      <c r="AW50" s="6"/>
      <c r="AX50" s="7"/>
      <c r="AY50" s="8"/>
      <c r="AZ50" s="9"/>
      <c r="BA50" s="6"/>
      <c r="BB50" s="7"/>
      <c r="BC50" s="34"/>
      <c r="BD50" s="9"/>
      <c r="BE50" s="6"/>
      <c r="BF50" s="7"/>
      <c r="BG50" s="8"/>
      <c r="BH50" s="9"/>
      <c r="BI50" s="6"/>
      <c r="BJ50" s="7"/>
      <c r="BK50" s="8"/>
      <c r="BL50" s="9"/>
      <c r="BM50" s="6"/>
      <c r="BN50" s="7"/>
      <c r="BO50" s="8"/>
      <c r="BP50" s="9"/>
      <c r="BQ50" s="6"/>
      <c r="BR50" s="7"/>
      <c r="BS50" s="8"/>
      <c r="BT50" s="9"/>
      <c r="BU50" s="6"/>
      <c r="BV50" s="7"/>
      <c r="BW50" s="8"/>
      <c r="BX50" s="9"/>
      <c r="BY50" s="6"/>
      <c r="BZ50" s="7"/>
      <c r="CA50" s="8"/>
      <c r="CB50" s="9"/>
      <c r="CC50" s="6"/>
      <c r="CD50" s="7"/>
      <c r="CE50" s="8"/>
      <c r="CF50" s="9"/>
      <c r="CG50" s="6"/>
      <c r="CH50" s="7"/>
      <c r="CI50" s="8"/>
      <c r="CJ50" s="9"/>
      <c r="CK50" s="6"/>
      <c r="CL50" s="7"/>
      <c r="CM50" s="8"/>
      <c r="CN50" s="9"/>
      <c r="CO50" s="6"/>
      <c r="CP50" s="7"/>
      <c r="CQ50" s="8"/>
      <c r="CR50" s="9"/>
      <c r="CS50" s="6"/>
      <c r="CT50" s="7"/>
      <c r="CU50" s="238">
        <f t="shared" si="10"/>
        <v>0</v>
      </c>
      <c r="CV50" s="239">
        <f t="shared" si="11"/>
        <v>0</v>
      </c>
      <c r="CW50" s="240">
        <f t="shared" si="12"/>
        <v>0</v>
      </c>
    </row>
    <row r="51" spans="1:103" x14ac:dyDescent="0.3">
      <c r="A51" s="349"/>
      <c r="B51" s="15" t="s">
        <v>28</v>
      </c>
      <c r="C51" s="8"/>
      <c r="D51" s="9"/>
      <c r="E51" s="6"/>
      <c r="F51" s="7"/>
      <c r="G51" s="8"/>
      <c r="H51" s="9"/>
      <c r="I51" s="6"/>
      <c r="J51" s="7"/>
      <c r="K51" s="34"/>
      <c r="L51" s="9"/>
      <c r="M51" s="6"/>
      <c r="N51" s="7"/>
      <c r="O51" s="8"/>
      <c r="P51" s="9"/>
      <c r="Q51" s="6"/>
      <c r="R51" s="7"/>
      <c r="S51" s="8"/>
      <c r="T51" s="9"/>
      <c r="U51" s="6"/>
      <c r="V51" s="7"/>
      <c r="W51" s="8"/>
      <c r="X51" s="9"/>
      <c r="Y51" s="6"/>
      <c r="Z51" s="7"/>
      <c r="AA51" s="8"/>
      <c r="AB51" s="9"/>
      <c r="AC51" s="6"/>
      <c r="AD51" s="7"/>
      <c r="AE51" s="8"/>
      <c r="AF51" s="9"/>
      <c r="AG51" s="6"/>
      <c r="AH51" s="7"/>
      <c r="AI51" s="8"/>
      <c r="AJ51" s="9"/>
      <c r="AK51" s="6"/>
      <c r="AL51" s="7"/>
      <c r="AM51" s="8"/>
      <c r="AN51" s="9"/>
      <c r="AO51" s="6"/>
      <c r="AP51" s="7"/>
      <c r="AQ51" s="8"/>
      <c r="AR51" s="9"/>
      <c r="AS51" s="6"/>
      <c r="AT51" s="7"/>
      <c r="AU51" s="8"/>
      <c r="AV51" s="9"/>
      <c r="AW51" s="6"/>
      <c r="AX51" s="7"/>
      <c r="AY51" s="8"/>
      <c r="AZ51" s="9"/>
      <c r="BA51" s="6"/>
      <c r="BB51" s="7"/>
      <c r="BC51" s="34"/>
      <c r="BD51" s="9"/>
      <c r="BE51" s="6"/>
      <c r="BF51" s="7"/>
      <c r="BG51" s="8"/>
      <c r="BH51" s="9"/>
      <c r="BI51" s="6"/>
      <c r="BJ51" s="7"/>
      <c r="BK51" s="8"/>
      <c r="BL51" s="9"/>
      <c r="BM51" s="6"/>
      <c r="BN51" s="7"/>
      <c r="BO51" s="8"/>
      <c r="BP51" s="9"/>
      <c r="BQ51" s="6"/>
      <c r="BR51" s="7"/>
      <c r="BS51" s="8"/>
      <c r="BT51" s="9"/>
      <c r="BU51" s="6"/>
      <c r="BV51" s="7"/>
      <c r="BW51" s="8"/>
      <c r="BX51" s="9"/>
      <c r="BY51" s="6"/>
      <c r="BZ51" s="7"/>
      <c r="CA51" s="8"/>
      <c r="CB51" s="9"/>
      <c r="CC51" s="6"/>
      <c r="CD51" s="7"/>
      <c r="CE51" s="8"/>
      <c r="CF51" s="9"/>
      <c r="CG51" s="6"/>
      <c r="CH51" s="7"/>
      <c r="CI51" s="8"/>
      <c r="CJ51" s="9"/>
      <c r="CK51" s="6"/>
      <c r="CL51" s="7"/>
      <c r="CM51" s="8"/>
      <c r="CN51" s="9"/>
      <c r="CO51" s="6"/>
      <c r="CP51" s="7"/>
      <c r="CQ51" s="8"/>
      <c r="CR51" s="9"/>
      <c r="CS51" s="6"/>
      <c r="CT51" s="7"/>
      <c r="CU51" s="238">
        <f t="shared" si="10"/>
        <v>0</v>
      </c>
      <c r="CV51" s="239">
        <f t="shared" si="11"/>
        <v>0</v>
      </c>
      <c r="CW51" s="240">
        <f t="shared" si="12"/>
        <v>0</v>
      </c>
    </row>
    <row r="52" spans="1:103" x14ac:dyDescent="0.3">
      <c r="A52" s="349"/>
      <c r="B52" s="15" t="s">
        <v>35</v>
      </c>
      <c r="C52" s="8"/>
      <c r="D52" s="9"/>
      <c r="E52" s="6"/>
      <c r="F52" s="34"/>
      <c r="G52" s="8"/>
      <c r="H52" s="9"/>
      <c r="I52" s="6"/>
      <c r="J52" s="7"/>
      <c r="K52" s="34"/>
      <c r="L52" s="9"/>
      <c r="M52" s="6"/>
      <c r="N52" s="7"/>
      <c r="O52" s="8"/>
      <c r="P52" s="9"/>
      <c r="Q52" s="6"/>
      <c r="R52" s="7"/>
      <c r="S52" s="8"/>
      <c r="T52" s="9"/>
      <c r="U52" s="6"/>
      <c r="V52" s="7"/>
      <c r="W52" s="8"/>
      <c r="X52" s="9"/>
      <c r="Y52" s="6"/>
      <c r="Z52" s="7"/>
      <c r="AA52" s="8"/>
      <c r="AB52" s="9"/>
      <c r="AC52" s="6"/>
      <c r="AD52" s="7"/>
      <c r="AE52" s="8"/>
      <c r="AF52" s="9"/>
      <c r="AG52" s="6"/>
      <c r="AH52" s="7"/>
      <c r="AI52" s="8"/>
      <c r="AJ52" s="9"/>
      <c r="AK52" s="6"/>
      <c r="AL52" s="7"/>
      <c r="AM52" s="8"/>
      <c r="AN52" s="9"/>
      <c r="AO52" s="6"/>
      <c r="AP52" s="7"/>
      <c r="AQ52" s="8"/>
      <c r="AR52" s="9"/>
      <c r="AS52" s="6"/>
      <c r="AT52" s="7"/>
      <c r="AU52" s="8"/>
      <c r="AV52" s="9"/>
      <c r="AW52" s="6"/>
      <c r="AX52" s="7"/>
      <c r="AY52" s="8"/>
      <c r="AZ52" s="9"/>
      <c r="BA52" s="6"/>
      <c r="BB52" s="7"/>
      <c r="BC52" s="34"/>
      <c r="BD52" s="9"/>
      <c r="BE52" s="6"/>
      <c r="BF52" s="7"/>
      <c r="BG52" s="8"/>
      <c r="BH52" s="9"/>
      <c r="BI52" s="6"/>
      <c r="BJ52" s="7"/>
      <c r="BK52" s="8"/>
      <c r="BL52" s="9"/>
      <c r="BM52" s="6"/>
      <c r="BN52" s="7"/>
      <c r="BO52" s="8"/>
      <c r="BP52" s="9"/>
      <c r="BQ52" s="6"/>
      <c r="BR52" s="7"/>
      <c r="BS52" s="8"/>
      <c r="BT52" s="9"/>
      <c r="BU52" s="6"/>
      <c r="BV52" s="7"/>
      <c r="BW52" s="8"/>
      <c r="BX52" s="9"/>
      <c r="BY52" s="6"/>
      <c r="BZ52" s="7"/>
      <c r="CA52" s="8"/>
      <c r="CB52" s="9"/>
      <c r="CC52" s="6"/>
      <c r="CD52" s="7"/>
      <c r="CE52" s="8"/>
      <c r="CF52" s="9"/>
      <c r="CG52" s="6"/>
      <c r="CH52" s="7"/>
      <c r="CI52" s="8"/>
      <c r="CJ52" s="9"/>
      <c r="CK52" s="6"/>
      <c r="CL52" s="7"/>
      <c r="CM52" s="8"/>
      <c r="CN52" s="9"/>
      <c r="CO52" s="6"/>
      <c r="CP52" s="7"/>
      <c r="CQ52" s="8"/>
      <c r="CR52" s="9"/>
      <c r="CS52" s="6"/>
      <c r="CT52" s="7"/>
      <c r="CU52" s="238">
        <f t="shared" si="10"/>
        <v>0</v>
      </c>
      <c r="CV52" s="239">
        <f t="shared" si="11"/>
        <v>0</v>
      </c>
      <c r="CW52" s="240">
        <f t="shared" si="12"/>
        <v>0</v>
      </c>
      <c r="CX52" s="2" t="s">
        <v>31</v>
      </c>
      <c r="CY52" s="255"/>
    </row>
    <row r="53" spans="1:103" ht="15" thickBot="1" x14ac:dyDescent="0.35">
      <c r="A53" s="349"/>
      <c r="B53" s="16" t="s">
        <v>107</v>
      </c>
      <c r="C53" s="8"/>
      <c r="D53" s="9"/>
      <c r="E53" s="6"/>
      <c r="F53" s="7"/>
      <c r="G53" s="8"/>
      <c r="H53" s="9"/>
      <c r="I53" s="6"/>
      <c r="J53" s="7"/>
      <c r="K53" s="34"/>
      <c r="L53" s="9"/>
      <c r="M53" s="6"/>
      <c r="N53" s="7"/>
      <c r="O53" s="8"/>
      <c r="P53" s="9"/>
      <c r="Q53" s="6"/>
      <c r="R53" s="7"/>
      <c r="S53" s="8"/>
      <c r="T53" s="9"/>
      <c r="U53" s="6"/>
      <c r="V53" s="7"/>
      <c r="W53" s="8"/>
      <c r="X53" s="9"/>
      <c r="Y53" s="6"/>
      <c r="Z53" s="7"/>
      <c r="AA53" s="8"/>
      <c r="AB53" s="9"/>
      <c r="AC53" s="6"/>
      <c r="AD53" s="7"/>
      <c r="AE53" s="8"/>
      <c r="AF53" s="9"/>
      <c r="AG53" s="6"/>
      <c r="AH53" s="7"/>
      <c r="AI53" s="8"/>
      <c r="AJ53" s="9"/>
      <c r="AK53" s="6"/>
      <c r="AL53" s="7"/>
      <c r="AM53" s="8"/>
      <c r="AN53" s="9"/>
      <c r="AO53" s="6"/>
      <c r="AP53" s="7"/>
      <c r="AQ53" s="8"/>
      <c r="AR53" s="9"/>
      <c r="AS53" s="6"/>
      <c r="AT53" s="7"/>
      <c r="AU53" s="8"/>
      <c r="AV53" s="9"/>
      <c r="AW53" s="6"/>
      <c r="AX53" s="7"/>
      <c r="AY53" s="8"/>
      <c r="AZ53" s="9"/>
      <c r="BA53" s="6"/>
      <c r="BB53" s="7"/>
      <c r="BC53" s="34"/>
      <c r="BD53" s="9"/>
      <c r="BE53" s="6"/>
      <c r="BF53" s="7"/>
      <c r="BG53" s="8"/>
      <c r="BH53" s="9"/>
      <c r="BI53" s="6"/>
      <c r="BJ53" s="7"/>
      <c r="BK53" s="8"/>
      <c r="BL53" s="9"/>
      <c r="BM53" s="6"/>
      <c r="BN53" s="7"/>
      <c r="BO53" s="8"/>
      <c r="BP53" s="9"/>
      <c r="BQ53" s="6"/>
      <c r="BR53" s="7"/>
      <c r="BS53" s="8"/>
      <c r="BT53" s="9"/>
      <c r="BU53" s="6"/>
      <c r="BV53" s="7"/>
      <c r="BW53" s="8"/>
      <c r="BX53" s="9"/>
      <c r="BY53" s="6"/>
      <c r="BZ53" s="7"/>
      <c r="CA53" s="8"/>
      <c r="CB53" s="9"/>
      <c r="CC53" s="6"/>
      <c r="CD53" s="7"/>
      <c r="CE53" s="8"/>
      <c r="CF53" s="9"/>
      <c r="CG53" s="6"/>
      <c r="CH53" s="7"/>
      <c r="CI53" s="8"/>
      <c r="CJ53" s="9"/>
      <c r="CK53" s="6"/>
      <c r="CL53" s="7"/>
      <c r="CM53" s="8"/>
      <c r="CN53" s="9"/>
      <c r="CO53" s="6"/>
      <c r="CP53" s="7"/>
      <c r="CQ53" s="8"/>
      <c r="CR53" s="9"/>
      <c r="CS53" s="6"/>
      <c r="CT53" s="7"/>
      <c r="CU53" s="238">
        <f t="shared" si="10"/>
        <v>0</v>
      </c>
      <c r="CV53" s="239">
        <f t="shared" si="11"/>
        <v>0</v>
      </c>
      <c r="CW53" s="240">
        <f t="shared" si="12"/>
        <v>0</v>
      </c>
      <c r="CX53" s="265">
        <f>SUM(CW47:CW54)</f>
        <v>8.5</v>
      </c>
      <c r="CY53" s="255"/>
    </row>
    <row r="54" spans="1:103" ht="15" thickBot="1" x14ac:dyDescent="0.35">
      <c r="A54" s="350"/>
      <c r="B54" s="17" t="s">
        <v>106</v>
      </c>
      <c r="C54" s="61"/>
      <c r="D54" s="62"/>
      <c r="E54" s="63"/>
      <c r="F54" s="64"/>
      <c r="G54" s="61"/>
      <c r="H54" s="62"/>
      <c r="I54" s="63"/>
      <c r="J54" s="64"/>
      <c r="K54" s="68"/>
      <c r="L54" s="62"/>
      <c r="M54" s="63"/>
      <c r="N54" s="64"/>
      <c r="O54" s="61"/>
      <c r="P54" s="62"/>
      <c r="Q54" s="63"/>
      <c r="R54" s="64"/>
      <c r="S54" s="61"/>
      <c r="T54" s="62"/>
      <c r="U54" s="63"/>
      <c r="V54" s="64"/>
      <c r="W54" s="61"/>
      <c r="X54" s="62"/>
      <c r="Y54" s="63"/>
      <c r="Z54" s="64"/>
      <c r="AA54" s="61"/>
      <c r="AB54" s="62"/>
      <c r="AC54" s="63"/>
      <c r="AD54" s="64"/>
      <c r="AE54" s="61"/>
      <c r="AF54" s="62"/>
      <c r="AG54" s="63"/>
      <c r="AH54" s="64"/>
      <c r="AI54" s="61"/>
      <c r="AJ54" s="62"/>
      <c r="AK54" s="63"/>
      <c r="AL54" s="64"/>
      <c r="AM54" s="61"/>
      <c r="AN54" s="62"/>
      <c r="AO54" s="63"/>
      <c r="AP54" s="64"/>
      <c r="AQ54" s="61"/>
      <c r="AR54" s="62"/>
      <c r="AS54" s="63"/>
      <c r="AT54" s="64"/>
      <c r="AU54" s="61"/>
      <c r="AV54" s="62"/>
      <c r="AW54" s="63"/>
      <c r="AX54" s="64"/>
      <c r="AY54" s="61"/>
      <c r="AZ54" s="62"/>
      <c r="BA54" s="63"/>
      <c r="BB54" s="64"/>
      <c r="BC54" s="68"/>
      <c r="BD54" s="62"/>
      <c r="BE54" s="63"/>
      <c r="BF54" s="64"/>
      <c r="BG54" s="61"/>
      <c r="BH54" s="62"/>
      <c r="BI54" s="63"/>
      <c r="BJ54" s="64"/>
      <c r="BK54" s="61"/>
      <c r="BL54" s="62"/>
      <c r="BM54" s="63"/>
      <c r="BN54" s="64"/>
      <c r="BO54" s="61"/>
      <c r="BP54" s="62"/>
      <c r="BQ54" s="63"/>
      <c r="BR54" s="64"/>
      <c r="BS54" s="61"/>
      <c r="BT54" s="62"/>
      <c r="BU54" s="63"/>
      <c r="BV54" s="64"/>
      <c r="BW54" s="61"/>
      <c r="BX54" s="62"/>
      <c r="BY54" s="63"/>
      <c r="BZ54" s="64"/>
      <c r="CA54" s="61"/>
      <c r="CB54" s="62"/>
      <c r="CC54" s="63"/>
      <c r="CD54" s="64"/>
      <c r="CE54" s="61"/>
      <c r="CF54" s="62"/>
      <c r="CG54" s="63"/>
      <c r="CH54" s="64"/>
      <c r="CI54" s="61"/>
      <c r="CJ54" s="62"/>
      <c r="CK54" s="63"/>
      <c r="CL54" s="64"/>
      <c r="CM54" s="61"/>
      <c r="CN54" s="62"/>
      <c r="CO54" s="63"/>
      <c r="CP54" s="64"/>
      <c r="CQ54" s="61"/>
      <c r="CR54" s="62"/>
      <c r="CS54" s="63"/>
      <c r="CT54" s="64"/>
      <c r="CU54" s="241">
        <f t="shared" si="10"/>
        <v>0</v>
      </c>
      <c r="CV54" s="241">
        <f t="shared" si="11"/>
        <v>0</v>
      </c>
      <c r="CW54" s="242">
        <f t="shared" si="12"/>
        <v>0</v>
      </c>
      <c r="CX54" s="255"/>
      <c r="CY54" s="44" t="s">
        <v>33</v>
      </c>
    </row>
    <row r="55" spans="1:103" x14ac:dyDescent="0.3">
      <c r="A55" s="351" t="s">
        <v>100</v>
      </c>
      <c r="B55" s="18" t="s">
        <v>27</v>
      </c>
      <c r="C55" s="8"/>
      <c r="D55" s="45"/>
      <c r="E55" s="46"/>
      <c r="F55" s="47"/>
      <c r="G55" s="8"/>
      <c r="H55" s="45"/>
      <c r="I55" s="46"/>
      <c r="J55" s="47"/>
      <c r="K55" s="48"/>
      <c r="L55" s="45"/>
      <c r="M55" s="46"/>
      <c r="N55" s="47"/>
      <c r="O55" s="50"/>
      <c r="P55" s="45"/>
      <c r="Q55" s="46"/>
      <c r="R55" s="47"/>
      <c r="S55" s="50"/>
      <c r="T55" s="45"/>
      <c r="U55" s="46"/>
      <c r="V55" s="47"/>
      <c r="W55" s="50"/>
      <c r="X55" s="45"/>
      <c r="Y55" s="46"/>
      <c r="Z55" s="47"/>
      <c r="AA55" s="50"/>
      <c r="AB55" s="45"/>
      <c r="AC55" s="46"/>
      <c r="AD55" s="47"/>
      <c r="AE55" s="50"/>
      <c r="AF55" s="45"/>
      <c r="AG55" s="46"/>
      <c r="AH55" s="47"/>
      <c r="AI55" s="50"/>
      <c r="AJ55" s="45"/>
      <c r="AK55" s="46"/>
      <c r="AL55" s="47"/>
      <c r="AM55" s="50"/>
      <c r="AN55" s="45"/>
      <c r="AO55" s="46"/>
      <c r="AP55" s="47"/>
      <c r="AQ55" s="50"/>
      <c r="AR55" s="45"/>
      <c r="AS55" s="46"/>
      <c r="AT55" s="47"/>
      <c r="AU55" s="50"/>
      <c r="AV55" s="45"/>
      <c r="AW55" s="46"/>
      <c r="AX55" s="47"/>
      <c r="AY55" s="50"/>
      <c r="AZ55" s="45"/>
      <c r="BA55" s="46"/>
      <c r="BB55" s="47"/>
      <c r="BC55" s="34"/>
      <c r="BD55" s="45"/>
      <c r="BE55" s="46"/>
      <c r="BF55" s="47"/>
      <c r="BG55" s="8"/>
      <c r="BH55" s="45"/>
      <c r="BI55" s="46"/>
      <c r="BJ55" s="47"/>
      <c r="BK55" s="8"/>
      <c r="BL55" s="45"/>
      <c r="BM55" s="46"/>
      <c r="BN55" s="47"/>
      <c r="BO55" s="8"/>
      <c r="BP55" s="45"/>
      <c r="BQ55" s="46"/>
      <c r="BR55" s="47"/>
      <c r="BS55" s="8"/>
      <c r="BT55" s="45"/>
      <c r="BU55" s="46"/>
      <c r="BV55" s="47"/>
      <c r="BW55" s="8"/>
      <c r="BX55" s="45"/>
      <c r="BY55" s="46"/>
      <c r="BZ55" s="47"/>
      <c r="CA55" s="8"/>
      <c r="CB55" s="45"/>
      <c r="CC55" s="46"/>
      <c r="CD55" s="47"/>
      <c r="CE55" s="8"/>
      <c r="CF55" s="45"/>
      <c r="CG55" s="46"/>
      <c r="CH55" s="47"/>
      <c r="CI55" s="8"/>
      <c r="CJ55" s="45"/>
      <c r="CK55" s="46"/>
      <c r="CL55" s="47"/>
      <c r="CM55" s="8"/>
      <c r="CN55" s="45"/>
      <c r="CO55" s="46"/>
      <c r="CP55" s="47"/>
      <c r="CQ55" s="8"/>
      <c r="CR55" s="45"/>
      <c r="CS55" s="46"/>
      <c r="CT55" s="47"/>
      <c r="CU55" s="235">
        <f t="shared" si="10"/>
        <v>0</v>
      </c>
      <c r="CV55" s="236">
        <f t="shared" si="11"/>
        <v>0</v>
      </c>
      <c r="CW55" s="237">
        <f t="shared" si="12"/>
        <v>0</v>
      </c>
      <c r="CX55" s="255"/>
      <c r="CY55" s="254">
        <f>SUM(CX53,CX57)</f>
        <v>24</v>
      </c>
    </row>
    <row r="56" spans="1:103" x14ac:dyDescent="0.3">
      <c r="A56" s="351"/>
      <c r="B56" s="19" t="s">
        <v>28</v>
      </c>
      <c r="C56" s="8">
        <v>1</v>
      </c>
      <c r="D56" s="9">
        <v>1</v>
      </c>
      <c r="E56" s="6">
        <v>1</v>
      </c>
      <c r="F56" s="53">
        <v>1</v>
      </c>
      <c r="G56" s="8">
        <v>1</v>
      </c>
      <c r="H56" s="9">
        <v>1</v>
      </c>
      <c r="I56" s="6">
        <v>1</v>
      </c>
      <c r="J56" s="53">
        <v>1</v>
      </c>
      <c r="K56" s="34">
        <v>1</v>
      </c>
      <c r="L56" s="9">
        <v>1</v>
      </c>
      <c r="M56" s="6">
        <v>1</v>
      </c>
      <c r="N56" s="53">
        <v>1</v>
      </c>
      <c r="O56" s="8">
        <v>1</v>
      </c>
      <c r="P56" s="9">
        <v>1</v>
      </c>
      <c r="Q56" s="6"/>
      <c r="R56" s="53"/>
      <c r="S56" s="8"/>
      <c r="T56" s="9"/>
      <c r="U56" s="6"/>
      <c r="V56" s="53"/>
      <c r="W56" s="8"/>
      <c r="X56" s="9"/>
      <c r="Y56" s="6"/>
      <c r="Z56" s="53"/>
      <c r="AA56" s="8"/>
      <c r="AB56" s="9"/>
      <c r="AC56" s="6"/>
      <c r="AD56" s="53"/>
      <c r="AE56" s="8"/>
      <c r="AF56" s="9"/>
      <c r="AG56" s="6"/>
      <c r="AH56" s="53"/>
      <c r="AI56" s="8"/>
      <c r="AJ56" s="9"/>
      <c r="AK56" s="6"/>
      <c r="AL56" s="53"/>
      <c r="AM56" s="8"/>
      <c r="AN56" s="9"/>
      <c r="AO56" s="6"/>
      <c r="AP56" s="53"/>
      <c r="AQ56" s="8"/>
      <c r="AR56" s="9"/>
      <c r="AS56" s="6"/>
      <c r="AT56" s="53"/>
      <c r="AU56" s="8"/>
      <c r="AV56" s="9"/>
      <c r="AW56" s="6"/>
      <c r="AX56" s="53"/>
      <c r="AY56" s="8">
        <v>1</v>
      </c>
      <c r="AZ56" s="9">
        <v>1</v>
      </c>
      <c r="BA56" s="6">
        <v>1</v>
      </c>
      <c r="BB56" s="53">
        <v>1</v>
      </c>
      <c r="BC56" s="34">
        <v>1</v>
      </c>
      <c r="BD56" s="9">
        <v>1</v>
      </c>
      <c r="BE56" s="6">
        <v>1</v>
      </c>
      <c r="BF56" s="53">
        <v>1</v>
      </c>
      <c r="BG56" s="8">
        <v>1</v>
      </c>
      <c r="BH56" s="9">
        <v>1</v>
      </c>
      <c r="BI56" s="6">
        <v>1</v>
      </c>
      <c r="BJ56" s="53">
        <v>1</v>
      </c>
      <c r="BK56" s="8">
        <v>1</v>
      </c>
      <c r="BL56" s="9">
        <v>1</v>
      </c>
      <c r="BM56" s="6">
        <v>1</v>
      </c>
      <c r="BN56" s="53">
        <v>1</v>
      </c>
      <c r="BO56" s="8">
        <v>1</v>
      </c>
      <c r="BP56" s="9">
        <v>1</v>
      </c>
      <c r="BQ56" s="6">
        <v>1</v>
      </c>
      <c r="BR56" s="53">
        <v>1</v>
      </c>
      <c r="BS56" s="8">
        <v>1</v>
      </c>
      <c r="BT56" s="9">
        <v>1</v>
      </c>
      <c r="BU56" s="6">
        <v>1</v>
      </c>
      <c r="BV56" s="53">
        <v>1</v>
      </c>
      <c r="BW56" s="8">
        <v>1</v>
      </c>
      <c r="BX56" s="9">
        <v>1</v>
      </c>
      <c r="BY56" s="6">
        <v>1</v>
      </c>
      <c r="BZ56" s="53">
        <v>1</v>
      </c>
      <c r="CA56" s="8">
        <v>1</v>
      </c>
      <c r="CB56" s="9">
        <v>1</v>
      </c>
      <c r="CC56" s="6">
        <v>1</v>
      </c>
      <c r="CD56" s="53">
        <v>1</v>
      </c>
      <c r="CE56" s="8">
        <v>1</v>
      </c>
      <c r="CF56" s="9">
        <v>1</v>
      </c>
      <c r="CG56" s="6">
        <v>1</v>
      </c>
      <c r="CH56" s="53">
        <v>1</v>
      </c>
      <c r="CI56" s="8">
        <v>1</v>
      </c>
      <c r="CJ56" s="9">
        <v>1</v>
      </c>
      <c r="CK56" s="6">
        <v>1</v>
      </c>
      <c r="CL56" s="53">
        <v>1</v>
      </c>
      <c r="CM56" s="8">
        <v>1</v>
      </c>
      <c r="CN56" s="9">
        <v>1</v>
      </c>
      <c r="CO56" s="6">
        <v>1</v>
      </c>
      <c r="CP56" s="53">
        <v>1</v>
      </c>
      <c r="CQ56" s="8">
        <v>1</v>
      </c>
      <c r="CR56" s="9">
        <v>1</v>
      </c>
      <c r="CS56" s="6">
        <v>1</v>
      </c>
      <c r="CT56" s="53">
        <v>1</v>
      </c>
      <c r="CU56" s="216">
        <f t="shared" si="10"/>
        <v>6.5</v>
      </c>
      <c r="CV56" s="217">
        <f t="shared" si="11"/>
        <v>9</v>
      </c>
      <c r="CW56" s="218">
        <f t="shared" si="12"/>
        <v>15.5</v>
      </c>
      <c r="CX56" s="3" t="s">
        <v>99</v>
      </c>
      <c r="CY56" s="33"/>
    </row>
    <row r="57" spans="1:103" x14ac:dyDescent="0.3">
      <c r="A57" s="349"/>
      <c r="B57" s="19" t="s">
        <v>28</v>
      </c>
      <c r="C57" s="8"/>
      <c r="D57" s="9"/>
      <c r="E57" s="6"/>
      <c r="F57" s="53"/>
      <c r="G57" s="8"/>
      <c r="H57" s="9"/>
      <c r="I57" s="6"/>
      <c r="J57" s="53"/>
      <c r="K57" s="34"/>
      <c r="L57" s="9"/>
      <c r="M57" s="6"/>
      <c r="N57" s="53"/>
      <c r="O57" s="8"/>
      <c r="P57" s="9"/>
      <c r="Q57" s="6"/>
      <c r="R57" s="53"/>
      <c r="S57" s="8"/>
      <c r="T57" s="9"/>
      <c r="U57" s="6"/>
      <c r="V57" s="53"/>
      <c r="W57" s="8"/>
      <c r="X57" s="9"/>
      <c r="Y57" s="6"/>
      <c r="Z57" s="53"/>
      <c r="AA57" s="8"/>
      <c r="AB57" s="9"/>
      <c r="AC57" s="6"/>
      <c r="AD57" s="53"/>
      <c r="AE57" s="8"/>
      <c r="AF57" s="9"/>
      <c r="AG57" s="6"/>
      <c r="AH57" s="53"/>
      <c r="AI57" s="8"/>
      <c r="AJ57" s="9"/>
      <c r="AK57" s="6"/>
      <c r="AL57" s="53"/>
      <c r="AM57" s="8"/>
      <c r="AN57" s="9"/>
      <c r="AO57" s="6"/>
      <c r="AP57" s="53"/>
      <c r="AQ57" s="8"/>
      <c r="AR57" s="9"/>
      <c r="AS57" s="6"/>
      <c r="AT57" s="53"/>
      <c r="AU57" s="8"/>
      <c r="AV57" s="9"/>
      <c r="AW57" s="6"/>
      <c r="AX57" s="53"/>
      <c r="AY57" s="8"/>
      <c r="AZ57" s="9"/>
      <c r="BA57" s="6"/>
      <c r="BB57" s="53"/>
      <c r="BC57" s="34"/>
      <c r="BD57" s="9"/>
      <c r="BE57" s="6"/>
      <c r="BF57" s="53"/>
      <c r="BG57" s="8"/>
      <c r="BH57" s="9"/>
      <c r="BI57" s="6"/>
      <c r="BJ57" s="53"/>
      <c r="BK57" s="8"/>
      <c r="BL57" s="9"/>
      <c r="BM57" s="6"/>
      <c r="BN57" s="53"/>
      <c r="BO57" s="8"/>
      <c r="BP57" s="9"/>
      <c r="BQ57" s="6"/>
      <c r="BR57" s="53"/>
      <c r="BS57" s="8"/>
      <c r="BT57" s="9"/>
      <c r="BU57" s="6"/>
      <c r="BV57" s="53"/>
      <c r="BW57" s="8"/>
      <c r="BX57" s="9"/>
      <c r="BY57" s="6"/>
      <c r="BZ57" s="53"/>
      <c r="CA57" s="8"/>
      <c r="CB57" s="9"/>
      <c r="CC57" s="6"/>
      <c r="CD57" s="53"/>
      <c r="CE57" s="8"/>
      <c r="CF57" s="9"/>
      <c r="CG57" s="6"/>
      <c r="CH57" s="53"/>
      <c r="CI57" s="8"/>
      <c r="CJ57" s="9"/>
      <c r="CK57" s="6"/>
      <c r="CL57" s="53"/>
      <c r="CM57" s="8"/>
      <c r="CN57" s="9"/>
      <c r="CO57" s="6"/>
      <c r="CP57" s="53"/>
      <c r="CQ57" s="8"/>
      <c r="CR57" s="9"/>
      <c r="CS57" s="6"/>
      <c r="CT57" s="53"/>
      <c r="CU57" s="216">
        <f t="shared" si="10"/>
        <v>0</v>
      </c>
      <c r="CV57" s="217">
        <f t="shared" si="11"/>
        <v>0</v>
      </c>
      <c r="CW57" s="218">
        <f t="shared" si="12"/>
        <v>0</v>
      </c>
      <c r="CX57" s="308">
        <f>+SUM(CW55:CW62)</f>
        <v>15.5</v>
      </c>
      <c r="CY57" s="255"/>
    </row>
    <row r="58" spans="1:103" x14ac:dyDescent="0.3">
      <c r="A58" s="349"/>
      <c r="B58" s="19" t="s">
        <v>28</v>
      </c>
      <c r="C58" s="8"/>
      <c r="D58" s="9"/>
      <c r="E58" s="6"/>
      <c r="F58" s="53"/>
      <c r="G58" s="8"/>
      <c r="H58" s="9"/>
      <c r="I58" s="6"/>
      <c r="J58" s="53"/>
      <c r="K58" s="34"/>
      <c r="L58" s="9"/>
      <c r="M58" s="6"/>
      <c r="N58" s="53"/>
      <c r="O58" s="8"/>
      <c r="P58" s="9"/>
      <c r="Q58" s="6"/>
      <c r="R58" s="53"/>
      <c r="S58" s="8"/>
      <c r="T58" s="9"/>
      <c r="U58" s="6"/>
      <c r="V58" s="53"/>
      <c r="W58" s="8"/>
      <c r="X58" s="9"/>
      <c r="Y58" s="6"/>
      <c r="Z58" s="53"/>
      <c r="AA58" s="8"/>
      <c r="AB58" s="9"/>
      <c r="AC58" s="6"/>
      <c r="AD58" s="53"/>
      <c r="AE58" s="8"/>
      <c r="AF58" s="9"/>
      <c r="AG58" s="6"/>
      <c r="AH58" s="53"/>
      <c r="AI58" s="8"/>
      <c r="AJ58" s="9"/>
      <c r="AK58" s="6"/>
      <c r="AL58" s="53"/>
      <c r="AM58" s="8"/>
      <c r="AN58" s="9"/>
      <c r="AO58" s="6"/>
      <c r="AP58" s="53"/>
      <c r="AQ58" s="8"/>
      <c r="AR58" s="9"/>
      <c r="AS58" s="6"/>
      <c r="AT58" s="53"/>
      <c r="AU58" s="8"/>
      <c r="AV58" s="9"/>
      <c r="AW58" s="6"/>
      <c r="AX58" s="53"/>
      <c r="AY58" s="8"/>
      <c r="AZ58" s="9"/>
      <c r="BA58" s="6"/>
      <c r="BB58" s="53"/>
      <c r="BC58" s="34"/>
      <c r="BD58" s="9"/>
      <c r="BE58" s="6"/>
      <c r="BF58" s="53"/>
      <c r="BG58" s="8"/>
      <c r="BH58" s="9"/>
      <c r="BI58" s="6"/>
      <c r="BJ58" s="53"/>
      <c r="BK58" s="8"/>
      <c r="BL58" s="9"/>
      <c r="BM58" s="6"/>
      <c r="BN58" s="53"/>
      <c r="BO58" s="8"/>
      <c r="BP58" s="9"/>
      <c r="BQ58" s="6"/>
      <c r="BR58" s="53"/>
      <c r="BS58" s="8"/>
      <c r="BT58" s="9"/>
      <c r="BU58" s="6"/>
      <c r="BV58" s="53"/>
      <c r="BW58" s="8"/>
      <c r="BX58" s="9"/>
      <c r="BY58" s="6"/>
      <c r="BZ58" s="53"/>
      <c r="CA58" s="8"/>
      <c r="CB58" s="9"/>
      <c r="CC58" s="6"/>
      <c r="CD58" s="53"/>
      <c r="CE58" s="8"/>
      <c r="CF58" s="9"/>
      <c r="CG58" s="6"/>
      <c r="CH58" s="53"/>
      <c r="CI58" s="8"/>
      <c r="CJ58" s="9"/>
      <c r="CK58" s="6"/>
      <c r="CL58" s="53"/>
      <c r="CM58" s="8"/>
      <c r="CN58" s="9"/>
      <c r="CO58" s="6"/>
      <c r="CP58" s="53"/>
      <c r="CQ58" s="8"/>
      <c r="CR58" s="9"/>
      <c r="CS58" s="6"/>
      <c r="CT58" s="53"/>
      <c r="CU58" s="216">
        <f t="shared" si="10"/>
        <v>0</v>
      </c>
      <c r="CV58" s="217">
        <f t="shared" si="11"/>
        <v>0</v>
      </c>
      <c r="CW58" s="218">
        <f t="shared" si="12"/>
        <v>0</v>
      </c>
    </row>
    <row r="59" spans="1:103" x14ac:dyDescent="0.3">
      <c r="A59" s="349"/>
      <c r="B59" s="19" t="s">
        <v>28</v>
      </c>
      <c r="C59" s="8"/>
      <c r="D59" s="9"/>
      <c r="E59" s="6"/>
      <c r="F59" s="53"/>
      <c r="G59" s="8"/>
      <c r="H59" s="9"/>
      <c r="I59" s="6"/>
      <c r="J59" s="53"/>
      <c r="K59" s="34"/>
      <c r="L59" s="9"/>
      <c r="M59" s="6"/>
      <c r="N59" s="53"/>
      <c r="O59" s="8"/>
      <c r="P59" s="9"/>
      <c r="Q59" s="6"/>
      <c r="R59" s="53"/>
      <c r="S59" s="8"/>
      <c r="T59" s="9"/>
      <c r="U59" s="6"/>
      <c r="V59" s="53"/>
      <c r="W59" s="8"/>
      <c r="X59" s="9"/>
      <c r="Y59" s="6"/>
      <c r="Z59" s="53"/>
      <c r="AA59" s="8"/>
      <c r="AB59" s="9"/>
      <c r="AC59" s="6"/>
      <c r="AD59" s="53"/>
      <c r="AE59" s="8"/>
      <c r="AF59" s="9"/>
      <c r="AG59" s="6"/>
      <c r="AH59" s="53"/>
      <c r="AI59" s="8"/>
      <c r="AJ59" s="9"/>
      <c r="AK59" s="6"/>
      <c r="AL59" s="53"/>
      <c r="AM59" s="8"/>
      <c r="AN59" s="9"/>
      <c r="AO59" s="6"/>
      <c r="AP59" s="53"/>
      <c r="AQ59" s="8"/>
      <c r="AR59" s="9"/>
      <c r="AS59" s="6"/>
      <c r="AT59" s="53"/>
      <c r="AU59" s="8"/>
      <c r="AV59" s="9"/>
      <c r="AW59" s="6"/>
      <c r="AX59" s="53"/>
      <c r="AY59" s="8"/>
      <c r="AZ59" s="9"/>
      <c r="BA59" s="6"/>
      <c r="BB59" s="53"/>
      <c r="BC59" s="34"/>
      <c r="BD59" s="9"/>
      <c r="BE59" s="6"/>
      <c r="BF59" s="53"/>
      <c r="BG59" s="8"/>
      <c r="BH59" s="9"/>
      <c r="BI59" s="6"/>
      <c r="BJ59" s="53"/>
      <c r="BK59" s="8"/>
      <c r="BL59" s="9"/>
      <c r="BM59" s="6"/>
      <c r="BN59" s="53"/>
      <c r="BO59" s="8"/>
      <c r="BP59" s="9"/>
      <c r="BQ59" s="6"/>
      <c r="BR59" s="53"/>
      <c r="BS59" s="8"/>
      <c r="BT59" s="9"/>
      <c r="BU59" s="6"/>
      <c r="BV59" s="53"/>
      <c r="BW59" s="8"/>
      <c r="BX59" s="9"/>
      <c r="BY59" s="6"/>
      <c r="BZ59" s="53"/>
      <c r="CA59" s="8"/>
      <c r="CB59" s="9"/>
      <c r="CC59" s="6"/>
      <c r="CD59" s="53"/>
      <c r="CE59" s="8"/>
      <c r="CF59" s="9"/>
      <c r="CG59" s="6"/>
      <c r="CH59" s="53"/>
      <c r="CI59" s="8"/>
      <c r="CJ59" s="9"/>
      <c r="CK59" s="6"/>
      <c r="CL59" s="53"/>
      <c r="CM59" s="8"/>
      <c r="CN59" s="9"/>
      <c r="CO59" s="6"/>
      <c r="CP59" s="53"/>
      <c r="CQ59" s="8"/>
      <c r="CR59" s="9"/>
      <c r="CS59" s="6"/>
      <c r="CT59" s="53"/>
      <c r="CU59" s="216">
        <f t="shared" si="10"/>
        <v>0</v>
      </c>
      <c r="CV59" s="217">
        <f t="shared" si="11"/>
        <v>0</v>
      </c>
      <c r="CW59" s="218">
        <f t="shared" si="12"/>
        <v>0</v>
      </c>
    </row>
    <row r="60" spans="1:103" x14ac:dyDescent="0.3">
      <c r="A60" s="349"/>
      <c r="B60" s="19" t="s">
        <v>35</v>
      </c>
      <c r="C60" s="8"/>
      <c r="D60" s="9"/>
      <c r="E60" s="6"/>
      <c r="F60" s="7"/>
      <c r="G60" s="8"/>
      <c r="H60" s="9"/>
      <c r="I60" s="6"/>
      <c r="J60" s="7"/>
      <c r="K60" s="34"/>
      <c r="L60" s="9"/>
      <c r="M60" s="6"/>
      <c r="N60" s="7"/>
      <c r="O60" s="8"/>
      <c r="P60" s="9"/>
      <c r="Q60" s="6"/>
      <c r="R60" s="7"/>
      <c r="S60" s="8"/>
      <c r="T60" s="9"/>
      <c r="U60" s="6"/>
      <c r="V60" s="7"/>
      <c r="W60" s="8"/>
      <c r="X60" s="9"/>
      <c r="Y60" s="6"/>
      <c r="Z60" s="7"/>
      <c r="AA60" s="8"/>
      <c r="AB60" s="9"/>
      <c r="AC60" s="6"/>
      <c r="AD60" s="7"/>
      <c r="AE60" s="8"/>
      <c r="AF60" s="9"/>
      <c r="AG60" s="6"/>
      <c r="AH60" s="7"/>
      <c r="AI60" s="8"/>
      <c r="AJ60" s="9"/>
      <c r="AK60" s="6"/>
      <c r="AL60" s="7"/>
      <c r="AM60" s="8"/>
      <c r="AN60" s="9"/>
      <c r="AO60" s="6"/>
      <c r="AP60" s="7"/>
      <c r="AQ60" s="8"/>
      <c r="AR60" s="9"/>
      <c r="AS60" s="6"/>
      <c r="AT60" s="7"/>
      <c r="AU60" s="8"/>
      <c r="AV60" s="9"/>
      <c r="AW60" s="6"/>
      <c r="AX60" s="7"/>
      <c r="AY60" s="8"/>
      <c r="AZ60" s="9"/>
      <c r="BA60" s="6"/>
      <c r="BB60" s="7"/>
      <c r="BC60" s="34"/>
      <c r="BD60" s="9"/>
      <c r="BE60" s="6"/>
      <c r="BF60" s="7"/>
      <c r="BG60" s="8"/>
      <c r="BH60" s="9"/>
      <c r="BI60" s="6"/>
      <c r="BJ60" s="7"/>
      <c r="BK60" s="8"/>
      <c r="BL60" s="9"/>
      <c r="BM60" s="6"/>
      <c r="BN60" s="7"/>
      <c r="BO60" s="8"/>
      <c r="BP60" s="9"/>
      <c r="BQ60" s="6"/>
      <c r="BR60" s="7"/>
      <c r="BS60" s="8"/>
      <c r="BT60" s="9"/>
      <c r="BU60" s="6"/>
      <c r="BV60" s="7"/>
      <c r="BW60" s="8"/>
      <c r="BX60" s="9"/>
      <c r="BY60" s="6"/>
      <c r="BZ60" s="7"/>
      <c r="CA60" s="8"/>
      <c r="CB60" s="9"/>
      <c r="CC60" s="6"/>
      <c r="CD60" s="7"/>
      <c r="CE60" s="8"/>
      <c r="CF60" s="9"/>
      <c r="CG60" s="6"/>
      <c r="CH60" s="7"/>
      <c r="CI60" s="8"/>
      <c r="CJ60" s="9"/>
      <c r="CK60" s="6"/>
      <c r="CL60" s="7"/>
      <c r="CM60" s="8"/>
      <c r="CN60" s="9"/>
      <c r="CO60" s="6"/>
      <c r="CP60" s="7"/>
      <c r="CQ60" s="8"/>
      <c r="CR60" s="9"/>
      <c r="CS60" s="6"/>
      <c r="CT60" s="7"/>
      <c r="CU60" s="216">
        <f t="shared" si="10"/>
        <v>0</v>
      </c>
      <c r="CV60" s="217">
        <f t="shared" si="11"/>
        <v>0</v>
      </c>
      <c r="CW60" s="218">
        <f t="shared" si="12"/>
        <v>0</v>
      </c>
    </row>
    <row r="61" spans="1:103" ht="15" thickBot="1" x14ac:dyDescent="0.35">
      <c r="A61" s="349"/>
      <c r="B61" s="20" t="s">
        <v>107</v>
      </c>
      <c r="C61" s="8"/>
      <c r="D61" s="9"/>
      <c r="E61" s="6"/>
      <c r="F61" s="7"/>
      <c r="G61" s="8"/>
      <c r="H61" s="9"/>
      <c r="I61" s="6"/>
      <c r="J61" s="7"/>
      <c r="K61" s="34"/>
      <c r="L61" s="9"/>
      <c r="M61" s="6"/>
      <c r="N61" s="7"/>
      <c r="O61" s="8"/>
      <c r="P61" s="9"/>
      <c r="Q61" s="6"/>
      <c r="R61" s="7"/>
      <c r="S61" s="8"/>
      <c r="T61" s="9"/>
      <c r="U61" s="6"/>
      <c r="V61" s="7"/>
      <c r="W61" s="8"/>
      <c r="X61" s="9"/>
      <c r="Y61" s="6"/>
      <c r="Z61" s="7"/>
      <c r="AA61" s="8"/>
      <c r="AB61" s="9"/>
      <c r="AC61" s="6"/>
      <c r="AD61" s="7"/>
      <c r="AE61" s="8"/>
      <c r="AF61" s="9"/>
      <c r="AG61" s="6"/>
      <c r="AH61" s="7"/>
      <c r="AI61" s="8"/>
      <c r="AJ61" s="9"/>
      <c r="AK61" s="6"/>
      <c r="AL61" s="7"/>
      <c r="AM61" s="8"/>
      <c r="AN61" s="9"/>
      <c r="AO61" s="6"/>
      <c r="AP61" s="7"/>
      <c r="AQ61" s="8"/>
      <c r="AR61" s="9"/>
      <c r="AS61" s="6"/>
      <c r="AT61" s="7"/>
      <c r="AU61" s="8"/>
      <c r="AV61" s="9"/>
      <c r="AW61" s="6"/>
      <c r="AX61" s="7"/>
      <c r="AY61" s="8"/>
      <c r="AZ61" s="9"/>
      <c r="BA61" s="6"/>
      <c r="BB61" s="7"/>
      <c r="BC61" s="34"/>
      <c r="BD61" s="9"/>
      <c r="BE61" s="6"/>
      <c r="BF61" s="7"/>
      <c r="BG61" s="8"/>
      <c r="BH61" s="9"/>
      <c r="BI61" s="6"/>
      <c r="BJ61" s="7"/>
      <c r="BK61" s="8"/>
      <c r="BL61" s="9"/>
      <c r="BM61" s="6"/>
      <c r="BN61" s="7"/>
      <c r="BO61" s="8"/>
      <c r="BP61" s="9"/>
      <c r="BQ61" s="6"/>
      <c r="BR61" s="7"/>
      <c r="BS61" s="8"/>
      <c r="BT61" s="9"/>
      <c r="BU61" s="6"/>
      <c r="BV61" s="7"/>
      <c r="BW61" s="8"/>
      <c r="BX61" s="9"/>
      <c r="BY61" s="6"/>
      <c r="BZ61" s="7"/>
      <c r="CA61" s="8"/>
      <c r="CB61" s="9"/>
      <c r="CC61" s="6"/>
      <c r="CD61" s="7"/>
      <c r="CE61" s="8"/>
      <c r="CF61" s="9"/>
      <c r="CG61" s="6"/>
      <c r="CH61" s="7"/>
      <c r="CI61" s="8"/>
      <c r="CJ61" s="9"/>
      <c r="CK61" s="6"/>
      <c r="CL61" s="7"/>
      <c r="CM61" s="8"/>
      <c r="CN61" s="9"/>
      <c r="CO61" s="6"/>
      <c r="CP61" s="7"/>
      <c r="CQ61" s="8"/>
      <c r="CR61" s="9"/>
      <c r="CS61" s="6"/>
      <c r="CT61" s="7"/>
      <c r="CU61" s="216">
        <f t="shared" si="10"/>
        <v>0</v>
      </c>
      <c r="CV61" s="217">
        <f t="shared" si="11"/>
        <v>0</v>
      </c>
      <c r="CW61" s="218">
        <f t="shared" si="12"/>
        <v>0</v>
      </c>
    </row>
    <row r="62" spans="1:103" ht="15" thickBot="1" x14ac:dyDescent="0.35">
      <c r="A62" s="349"/>
      <c r="B62" s="17" t="s">
        <v>106</v>
      </c>
      <c r="C62" s="69"/>
      <c r="D62" s="70"/>
      <c r="E62" s="71"/>
      <c r="F62" s="72"/>
      <c r="G62" s="69"/>
      <c r="H62" s="70"/>
      <c r="I62" s="71"/>
      <c r="J62" s="72"/>
      <c r="K62" s="74"/>
      <c r="L62" s="70"/>
      <c r="M62" s="71"/>
      <c r="N62" s="72"/>
      <c r="O62" s="69"/>
      <c r="P62" s="70"/>
      <c r="Q62" s="71"/>
      <c r="R62" s="72"/>
      <c r="S62" s="69"/>
      <c r="T62" s="70"/>
      <c r="U62" s="71"/>
      <c r="V62" s="72"/>
      <c r="W62" s="69"/>
      <c r="X62" s="70"/>
      <c r="Y62" s="71"/>
      <c r="Z62" s="72"/>
      <c r="AA62" s="69"/>
      <c r="AB62" s="70"/>
      <c r="AC62" s="71"/>
      <c r="AD62" s="72"/>
      <c r="AE62" s="69"/>
      <c r="AF62" s="70"/>
      <c r="AG62" s="71"/>
      <c r="AH62" s="72"/>
      <c r="AI62" s="69"/>
      <c r="AJ62" s="70"/>
      <c r="AK62" s="71"/>
      <c r="AL62" s="72"/>
      <c r="AM62" s="69"/>
      <c r="AN62" s="70"/>
      <c r="AO62" s="71"/>
      <c r="AP62" s="72"/>
      <c r="AQ62" s="69"/>
      <c r="AR62" s="70"/>
      <c r="AS62" s="71"/>
      <c r="AT62" s="72"/>
      <c r="AU62" s="69"/>
      <c r="AV62" s="70"/>
      <c r="AW62" s="71"/>
      <c r="AX62" s="72"/>
      <c r="AY62" s="69"/>
      <c r="AZ62" s="70"/>
      <c r="BA62" s="71"/>
      <c r="BB62" s="72"/>
      <c r="BC62" s="74"/>
      <c r="BD62" s="70"/>
      <c r="BE62" s="71"/>
      <c r="BF62" s="72"/>
      <c r="BG62" s="69"/>
      <c r="BH62" s="70"/>
      <c r="BI62" s="71"/>
      <c r="BJ62" s="72"/>
      <c r="BK62" s="69"/>
      <c r="BL62" s="70"/>
      <c r="BM62" s="71"/>
      <c r="BN62" s="72"/>
      <c r="BO62" s="69"/>
      <c r="BP62" s="70"/>
      <c r="BQ62" s="71"/>
      <c r="BR62" s="72"/>
      <c r="BS62" s="69"/>
      <c r="BT62" s="70"/>
      <c r="BU62" s="71"/>
      <c r="BV62" s="72"/>
      <c r="BW62" s="69"/>
      <c r="BX62" s="70"/>
      <c r="BY62" s="71"/>
      <c r="BZ62" s="72"/>
      <c r="CA62" s="69"/>
      <c r="CB62" s="70"/>
      <c r="CC62" s="71"/>
      <c r="CD62" s="72"/>
      <c r="CE62" s="69"/>
      <c r="CF62" s="70"/>
      <c r="CG62" s="71"/>
      <c r="CH62" s="72"/>
      <c r="CI62" s="69"/>
      <c r="CJ62" s="70"/>
      <c r="CK62" s="71"/>
      <c r="CL62" s="72"/>
      <c r="CM62" s="69"/>
      <c r="CN62" s="70"/>
      <c r="CO62" s="71"/>
      <c r="CP62" s="72"/>
      <c r="CQ62" s="69"/>
      <c r="CR62" s="70"/>
      <c r="CS62" s="71"/>
      <c r="CT62" s="72"/>
      <c r="CU62" s="216">
        <f t="shared" si="10"/>
        <v>0</v>
      </c>
      <c r="CV62" s="217">
        <f t="shared" si="11"/>
        <v>0</v>
      </c>
      <c r="CW62" s="218">
        <f t="shared" si="12"/>
        <v>0</v>
      </c>
    </row>
    <row r="63" spans="1:103" x14ac:dyDescent="0.3">
      <c r="C63" s="183">
        <f xml:space="preserve"> SUM(C47:C62)</f>
        <v>1</v>
      </c>
      <c r="D63" s="183">
        <f t="shared" ref="D63:BO63" si="13" xml:space="preserve"> SUM(D47:D62)</f>
        <v>1</v>
      </c>
      <c r="E63" s="183">
        <f t="shared" si="13"/>
        <v>1</v>
      </c>
      <c r="F63" s="183">
        <f t="shared" si="13"/>
        <v>1</v>
      </c>
      <c r="G63" s="183">
        <f t="shared" si="13"/>
        <v>1</v>
      </c>
      <c r="H63" s="183">
        <f t="shared" si="13"/>
        <v>1</v>
      </c>
      <c r="I63" s="183">
        <f t="shared" si="13"/>
        <v>1</v>
      </c>
      <c r="J63" s="183">
        <f t="shared" si="13"/>
        <v>1</v>
      </c>
      <c r="K63" s="183">
        <f t="shared" si="13"/>
        <v>1</v>
      </c>
      <c r="L63" s="183">
        <f t="shared" si="13"/>
        <v>1</v>
      </c>
      <c r="M63" s="183">
        <f t="shared" si="13"/>
        <v>1</v>
      </c>
      <c r="N63" s="183">
        <f t="shared" si="13"/>
        <v>1</v>
      </c>
      <c r="O63" s="183">
        <f t="shared" si="13"/>
        <v>1</v>
      </c>
      <c r="P63" s="183">
        <f t="shared" si="13"/>
        <v>1</v>
      </c>
      <c r="Q63" s="183">
        <f t="shared" si="13"/>
        <v>1</v>
      </c>
      <c r="R63" s="183">
        <f t="shared" si="13"/>
        <v>1</v>
      </c>
      <c r="S63" s="183">
        <f t="shared" si="13"/>
        <v>1</v>
      </c>
      <c r="T63" s="183">
        <f t="shared" si="13"/>
        <v>1</v>
      </c>
      <c r="U63" s="183">
        <f t="shared" si="13"/>
        <v>1</v>
      </c>
      <c r="V63" s="183">
        <f t="shared" si="13"/>
        <v>1</v>
      </c>
      <c r="W63" s="183">
        <f t="shared" si="13"/>
        <v>1</v>
      </c>
      <c r="X63" s="183">
        <f t="shared" si="13"/>
        <v>1</v>
      </c>
      <c r="Y63" s="183">
        <f t="shared" si="13"/>
        <v>1</v>
      </c>
      <c r="Z63" s="183">
        <f t="shared" si="13"/>
        <v>1</v>
      </c>
      <c r="AA63" s="183">
        <f t="shared" si="13"/>
        <v>1</v>
      </c>
      <c r="AB63" s="183">
        <f t="shared" si="13"/>
        <v>1</v>
      </c>
      <c r="AC63" s="183">
        <f t="shared" si="13"/>
        <v>1</v>
      </c>
      <c r="AD63" s="183">
        <f t="shared" si="13"/>
        <v>1</v>
      </c>
      <c r="AE63" s="183">
        <f t="shared" si="13"/>
        <v>1</v>
      </c>
      <c r="AF63" s="183">
        <f t="shared" si="13"/>
        <v>1</v>
      </c>
      <c r="AG63" s="183">
        <f t="shared" si="13"/>
        <v>1</v>
      </c>
      <c r="AH63" s="183">
        <f t="shared" si="13"/>
        <v>1</v>
      </c>
      <c r="AI63" s="183">
        <f t="shared" si="13"/>
        <v>1</v>
      </c>
      <c r="AJ63" s="183">
        <f t="shared" si="13"/>
        <v>1</v>
      </c>
      <c r="AK63" s="183">
        <f t="shared" si="13"/>
        <v>1</v>
      </c>
      <c r="AL63" s="183">
        <f t="shared" si="13"/>
        <v>1</v>
      </c>
      <c r="AM63" s="183">
        <f t="shared" si="13"/>
        <v>1</v>
      </c>
      <c r="AN63" s="183">
        <f t="shared" si="13"/>
        <v>1</v>
      </c>
      <c r="AO63" s="183">
        <f t="shared" si="13"/>
        <v>1</v>
      </c>
      <c r="AP63" s="183">
        <f t="shared" si="13"/>
        <v>1</v>
      </c>
      <c r="AQ63" s="183">
        <f t="shared" si="13"/>
        <v>1</v>
      </c>
      <c r="AR63" s="183">
        <f t="shared" si="13"/>
        <v>1</v>
      </c>
      <c r="AS63" s="183">
        <f t="shared" si="13"/>
        <v>1</v>
      </c>
      <c r="AT63" s="183">
        <f t="shared" si="13"/>
        <v>1</v>
      </c>
      <c r="AU63" s="183">
        <f t="shared" si="13"/>
        <v>1</v>
      </c>
      <c r="AV63" s="183">
        <f t="shared" si="13"/>
        <v>1</v>
      </c>
      <c r="AW63" s="183">
        <f t="shared" si="13"/>
        <v>1</v>
      </c>
      <c r="AX63" s="183">
        <f t="shared" si="13"/>
        <v>1</v>
      </c>
      <c r="AY63" s="183">
        <f t="shared" si="13"/>
        <v>1</v>
      </c>
      <c r="AZ63" s="183">
        <f t="shared" si="13"/>
        <v>1</v>
      </c>
      <c r="BA63" s="183">
        <f t="shared" si="13"/>
        <v>1</v>
      </c>
      <c r="BB63" s="183">
        <f t="shared" si="13"/>
        <v>1</v>
      </c>
      <c r="BC63" s="183">
        <f t="shared" si="13"/>
        <v>1</v>
      </c>
      <c r="BD63" s="183">
        <f t="shared" si="13"/>
        <v>1</v>
      </c>
      <c r="BE63" s="183">
        <f t="shared" si="13"/>
        <v>1</v>
      </c>
      <c r="BF63" s="183">
        <f t="shared" si="13"/>
        <v>1</v>
      </c>
      <c r="BG63" s="183">
        <f t="shared" si="13"/>
        <v>1</v>
      </c>
      <c r="BH63" s="183">
        <f t="shared" si="13"/>
        <v>1</v>
      </c>
      <c r="BI63" s="183">
        <f t="shared" si="13"/>
        <v>1</v>
      </c>
      <c r="BJ63" s="183">
        <f t="shared" si="13"/>
        <v>1</v>
      </c>
      <c r="BK63" s="183">
        <f t="shared" si="13"/>
        <v>1</v>
      </c>
      <c r="BL63" s="183">
        <f t="shared" si="13"/>
        <v>1</v>
      </c>
      <c r="BM63" s="183">
        <f t="shared" si="13"/>
        <v>1</v>
      </c>
      <c r="BN63" s="183">
        <f t="shared" si="13"/>
        <v>1</v>
      </c>
      <c r="BO63" s="183">
        <f t="shared" si="13"/>
        <v>1</v>
      </c>
      <c r="BP63" s="183">
        <f t="shared" ref="BP63:CT63" si="14" xml:space="preserve"> SUM(BP47:BP62)</f>
        <v>1</v>
      </c>
      <c r="BQ63" s="183">
        <f t="shared" si="14"/>
        <v>1</v>
      </c>
      <c r="BR63" s="183">
        <f t="shared" si="14"/>
        <v>1</v>
      </c>
      <c r="BS63" s="183">
        <f t="shared" si="14"/>
        <v>1</v>
      </c>
      <c r="BT63" s="183">
        <f t="shared" si="14"/>
        <v>1</v>
      </c>
      <c r="BU63" s="183">
        <f t="shared" si="14"/>
        <v>1</v>
      </c>
      <c r="BV63" s="183">
        <f t="shared" si="14"/>
        <v>1</v>
      </c>
      <c r="BW63" s="183">
        <f t="shared" si="14"/>
        <v>1</v>
      </c>
      <c r="BX63" s="183">
        <f t="shared" si="14"/>
        <v>1</v>
      </c>
      <c r="BY63" s="183">
        <f t="shared" si="14"/>
        <v>1</v>
      </c>
      <c r="BZ63" s="183">
        <f t="shared" si="14"/>
        <v>1</v>
      </c>
      <c r="CA63" s="183">
        <f t="shared" si="14"/>
        <v>1</v>
      </c>
      <c r="CB63" s="183">
        <f t="shared" si="14"/>
        <v>1</v>
      </c>
      <c r="CC63" s="183">
        <f t="shared" si="14"/>
        <v>1</v>
      </c>
      <c r="CD63" s="183">
        <f t="shared" si="14"/>
        <v>1</v>
      </c>
      <c r="CE63" s="183">
        <f t="shared" si="14"/>
        <v>1</v>
      </c>
      <c r="CF63" s="183">
        <f t="shared" si="14"/>
        <v>1</v>
      </c>
      <c r="CG63" s="183">
        <f t="shared" si="14"/>
        <v>1</v>
      </c>
      <c r="CH63" s="183">
        <f t="shared" si="14"/>
        <v>1</v>
      </c>
      <c r="CI63" s="183">
        <f t="shared" si="14"/>
        <v>1</v>
      </c>
      <c r="CJ63" s="183">
        <f t="shared" si="14"/>
        <v>1</v>
      </c>
      <c r="CK63" s="183">
        <f t="shared" si="14"/>
        <v>1</v>
      </c>
      <c r="CL63" s="183">
        <f t="shared" si="14"/>
        <v>1</v>
      </c>
      <c r="CM63" s="183">
        <f t="shared" si="14"/>
        <v>1</v>
      </c>
      <c r="CN63" s="183">
        <f t="shared" si="14"/>
        <v>1</v>
      </c>
      <c r="CO63" s="183">
        <f t="shared" si="14"/>
        <v>1</v>
      </c>
      <c r="CP63" s="183">
        <f t="shared" si="14"/>
        <v>1</v>
      </c>
      <c r="CQ63" s="183">
        <f t="shared" si="14"/>
        <v>1</v>
      </c>
      <c r="CR63" s="183">
        <f t="shared" si="14"/>
        <v>1</v>
      </c>
      <c r="CS63" s="183">
        <f t="shared" si="14"/>
        <v>1</v>
      </c>
      <c r="CT63" s="183">
        <f t="shared" si="14"/>
        <v>1</v>
      </c>
    </row>
    <row r="64" spans="1:103" x14ac:dyDescent="0.3">
      <c r="C64" s="348" t="s">
        <v>20</v>
      </c>
      <c r="D64" s="341"/>
      <c r="E64" s="341"/>
      <c r="F64" s="341"/>
      <c r="G64" s="341" t="s">
        <v>21</v>
      </c>
      <c r="H64" s="341"/>
      <c r="I64" s="341"/>
      <c r="J64" s="341"/>
      <c r="K64" s="341" t="s">
        <v>23</v>
      </c>
      <c r="L64" s="341"/>
      <c r="M64" s="341"/>
      <c r="N64" s="341"/>
      <c r="O64" s="341" t="s">
        <v>22</v>
      </c>
      <c r="P64" s="341"/>
      <c r="Q64" s="341"/>
      <c r="R64" s="341"/>
      <c r="S64" s="341" t="s">
        <v>0</v>
      </c>
      <c r="T64" s="341"/>
      <c r="U64" s="341"/>
      <c r="V64" s="341"/>
      <c r="W64" s="341" t="s">
        <v>1</v>
      </c>
      <c r="X64" s="341"/>
      <c r="Y64" s="341"/>
      <c r="Z64" s="341"/>
      <c r="AA64" s="341" t="s">
        <v>2</v>
      </c>
      <c r="AB64" s="341"/>
      <c r="AC64" s="341"/>
      <c r="AD64" s="341"/>
      <c r="AE64" s="341" t="s">
        <v>3</v>
      </c>
      <c r="AF64" s="341"/>
      <c r="AG64" s="341"/>
      <c r="AH64" s="341"/>
      <c r="AI64" s="341" t="s">
        <v>4</v>
      </c>
      <c r="AJ64" s="341"/>
      <c r="AK64" s="341"/>
      <c r="AL64" s="341"/>
      <c r="AM64" s="341" t="s">
        <v>5</v>
      </c>
      <c r="AN64" s="341"/>
      <c r="AO64" s="341"/>
      <c r="AP64" s="341"/>
      <c r="AQ64" s="341" t="s">
        <v>6</v>
      </c>
      <c r="AR64" s="341"/>
      <c r="AS64" s="341"/>
      <c r="AT64" s="341"/>
      <c r="AU64" s="341" t="s">
        <v>7</v>
      </c>
      <c r="AV64" s="341"/>
      <c r="AW64" s="341"/>
      <c r="AX64" s="341"/>
      <c r="AY64" s="341" t="s">
        <v>8</v>
      </c>
      <c r="AZ64" s="341"/>
      <c r="BA64" s="341"/>
      <c r="BB64" s="341"/>
      <c r="BC64" s="341" t="s">
        <v>9</v>
      </c>
      <c r="BD64" s="341"/>
      <c r="BE64" s="341"/>
      <c r="BF64" s="341"/>
      <c r="BG64" s="341" t="s">
        <v>10</v>
      </c>
      <c r="BH64" s="341"/>
      <c r="BI64" s="341"/>
      <c r="BJ64" s="341"/>
      <c r="BK64" s="341" t="s">
        <v>11</v>
      </c>
      <c r="BL64" s="341"/>
      <c r="BM64" s="341"/>
      <c r="BN64" s="341"/>
      <c r="BO64" s="341" t="s">
        <v>12</v>
      </c>
      <c r="BP64" s="341"/>
      <c r="BQ64" s="341"/>
      <c r="BR64" s="341"/>
      <c r="BS64" s="341" t="s">
        <v>13</v>
      </c>
      <c r="BT64" s="341"/>
      <c r="BU64" s="341"/>
      <c r="BV64" s="341"/>
      <c r="BW64" s="341" t="s">
        <v>14</v>
      </c>
      <c r="BX64" s="341"/>
      <c r="BY64" s="341"/>
      <c r="BZ64" s="341"/>
      <c r="CA64" s="341" t="s">
        <v>15</v>
      </c>
      <c r="CB64" s="341"/>
      <c r="CC64" s="341"/>
      <c r="CD64" s="341"/>
      <c r="CE64" s="341" t="s">
        <v>16</v>
      </c>
      <c r="CF64" s="341"/>
      <c r="CG64" s="341"/>
      <c r="CH64" s="341"/>
      <c r="CI64" s="341" t="s">
        <v>17</v>
      </c>
      <c r="CJ64" s="341"/>
      <c r="CK64" s="341"/>
      <c r="CL64" s="341"/>
      <c r="CM64" s="341" t="s">
        <v>18</v>
      </c>
      <c r="CN64" s="341"/>
      <c r="CO64" s="341"/>
      <c r="CP64" s="341"/>
      <c r="CQ64" s="341" t="s">
        <v>19</v>
      </c>
      <c r="CR64" s="341"/>
      <c r="CS64" s="341"/>
      <c r="CT64" s="342"/>
    </row>
    <row r="65" spans="1:103" ht="15" thickBot="1" x14ac:dyDescent="0.35"/>
    <row r="66" spans="1:103" x14ac:dyDescent="0.3">
      <c r="AU66" s="345" t="s">
        <v>38</v>
      </c>
      <c r="AV66" s="346"/>
      <c r="AW66" s="346"/>
      <c r="AX66" s="346"/>
      <c r="AY66" s="346"/>
      <c r="AZ66" s="346"/>
      <c r="BA66" s="346"/>
      <c r="BB66" s="346"/>
      <c r="BC66" s="346"/>
      <c r="BD66" s="346"/>
      <c r="BE66" s="346"/>
      <c r="BF66" s="347"/>
    </row>
    <row r="67" spans="1:103" x14ac:dyDescent="0.3">
      <c r="C67" s="354" t="s">
        <v>20</v>
      </c>
      <c r="D67" s="343"/>
      <c r="E67" s="343"/>
      <c r="F67" s="343"/>
      <c r="G67" s="343" t="s">
        <v>21</v>
      </c>
      <c r="H67" s="343"/>
      <c r="I67" s="343"/>
      <c r="J67" s="344"/>
      <c r="K67" s="343" t="s">
        <v>23</v>
      </c>
      <c r="L67" s="343"/>
      <c r="M67" s="343"/>
      <c r="N67" s="343"/>
      <c r="O67" s="343" t="s">
        <v>22</v>
      </c>
      <c r="P67" s="343"/>
      <c r="Q67" s="343"/>
      <c r="R67" s="343"/>
      <c r="S67" s="343" t="s">
        <v>0</v>
      </c>
      <c r="T67" s="343"/>
      <c r="U67" s="343"/>
      <c r="V67" s="343"/>
      <c r="W67" s="343" t="s">
        <v>1</v>
      </c>
      <c r="X67" s="343"/>
      <c r="Y67" s="343"/>
      <c r="Z67" s="343"/>
      <c r="AA67" s="343" t="s">
        <v>2</v>
      </c>
      <c r="AB67" s="343"/>
      <c r="AC67" s="343"/>
      <c r="AD67" s="343"/>
      <c r="AE67" s="343" t="s">
        <v>3</v>
      </c>
      <c r="AF67" s="343"/>
      <c r="AG67" s="343"/>
      <c r="AH67" s="343"/>
      <c r="AI67" s="343" t="s">
        <v>4</v>
      </c>
      <c r="AJ67" s="343"/>
      <c r="AK67" s="343"/>
      <c r="AL67" s="343"/>
      <c r="AM67" s="343" t="s">
        <v>5</v>
      </c>
      <c r="AN67" s="343"/>
      <c r="AO67" s="343"/>
      <c r="AP67" s="343"/>
      <c r="AQ67" s="343" t="s">
        <v>6</v>
      </c>
      <c r="AR67" s="343"/>
      <c r="AS67" s="343"/>
      <c r="AT67" s="343"/>
      <c r="AU67" s="343" t="s">
        <v>7</v>
      </c>
      <c r="AV67" s="343"/>
      <c r="AW67" s="343"/>
      <c r="AX67" s="343"/>
      <c r="AY67" s="343" t="s">
        <v>8</v>
      </c>
      <c r="AZ67" s="343"/>
      <c r="BA67" s="343"/>
      <c r="BB67" s="344"/>
      <c r="BC67" s="343" t="s">
        <v>9</v>
      </c>
      <c r="BD67" s="343"/>
      <c r="BE67" s="343"/>
      <c r="BF67" s="343"/>
      <c r="BG67" s="343" t="s">
        <v>10</v>
      </c>
      <c r="BH67" s="343"/>
      <c r="BI67" s="343"/>
      <c r="BJ67" s="343"/>
      <c r="BK67" s="343" t="s">
        <v>11</v>
      </c>
      <c r="BL67" s="343"/>
      <c r="BM67" s="343"/>
      <c r="BN67" s="343"/>
      <c r="BO67" s="343" t="s">
        <v>12</v>
      </c>
      <c r="BP67" s="343"/>
      <c r="BQ67" s="343"/>
      <c r="BR67" s="343"/>
      <c r="BS67" s="343" t="s">
        <v>13</v>
      </c>
      <c r="BT67" s="343"/>
      <c r="BU67" s="343"/>
      <c r="BV67" s="343"/>
      <c r="BW67" s="343" t="s">
        <v>14</v>
      </c>
      <c r="BX67" s="343"/>
      <c r="BY67" s="343"/>
      <c r="BZ67" s="343"/>
      <c r="CA67" s="343" t="s">
        <v>15</v>
      </c>
      <c r="CB67" s="343"/>
      <c r="CC67" s="343"/>
      <c r="CD67" s="343"/>
      <c r="CE67" s="343" t="s">
        <v>16</v>
      </c>
      <c r="CF67" s="343"/>
      <c r="CG67" s="343"/>
      <c r="CH67" s="343"/>
      <c r="CI67" s="343" t="s">
        <v>17</v>
      </c>
      <c r="CJ67" s="343"/>
      <c r="CK67" s="343"/>
      <c r="CL67" s="343"/>
      <c r="CM67" s="343" t="s">
        <v>18</v>
      </c>
      <c r="CN67" s="343"/>
      <c r="CO67" s="343"/>
      <c r="CP67" s="343"/>
      <c r="CQ67" s="343" t="s">
        <v>19</v>
      </c>
      <c r="CR67" s="343"/>
      <c r="CS67" s="343"/>
      <c r="CT67" s="344"/>
      <c r="CU67" s="197" t="s">
        <v>67</v>
      </c>
      <c r="CV67" s="198" t="s">
        <v>68</v>
      </c>
      <c r="CW67" s="199" t="s">
        <v>69</v>
      </c>
    </row>
    <row r="68" spans="1:103" x14ac:dyDescent="0.3">
      <c r="A68" s="349" t="s">
        <v>25</v>
      </c>
      <c r="B68" s="14" t="s">
        <v>27</v>
      </c>
      <c r="C68" s="25"/>
      <c r="D68" s="26"/>
      <c r="E68" s="27"/>
      <c r="F68" s="27"/>
      <c r="G68" s="25"/>
      <c r="H68" s="26"/>
      <c r="I68" s="27"/>
      <c r="J68" s="30"/>
      <c r="K68" s="32"/>
      <c r="L68" s="26"/>
      <c r="M68" s="27"/>
      <c r="N68" s="30"/>
      <c r="O68" s="25"/>
      <c r="P68" s="26"/>
      <c r="Q68" s="27"/>
      <c r="R68" s="30"/>
      <c r="S68" s="25"/>
      <c r="T68" s="26"/>
      <c r="U68" s="27"/>
      <c r="V68" s="30"/>
      <c r="W68" s="25"/>
      <c r="X68" s="26"/>
      <c r="Y68" s="27"/>
      <c r="Z68" s="30"/>
      <c r="AA68" s="25"/>
      <c r="AB68" s="26"/>
      <c r="AC68" s="27"/>
      <c r="AD68" s="30"/>
      <c r="AE68" s="25"/>
      <c r="AF68" s="26"/>
      <c r="AG68" s="27"/>
      <c r="AH68" s="30"/>
      <c r="AI68" s="25"/>
      <c r="AJ68" s="26"/>
      <c r="AK68" s="27"/>
      <c r="AL68" s="30"/>
      <c r="AM68" s="25"/>
      <c r="AN68" s="26"/>
      <c r="AO68" s="27"/>
      <c r="AP68" s="30"/>
      <c r="AQ68" s="25"/>
      <c r="AR68" s="26"/>
      <c r="AS68" s="27"/>
      <c r="AT68" s="30"/>
      <c r="AU68" s="25"/>
      <c r="AV68" s="26"/>
      <c r="AW68" s="27"/>
      <c r="AX68" s="30"/>
      <c r="AY68" s="25"/>
      <c r="AZ68" s="26"/>
      <c r="BA68" s="27"/>
      <c r="BB68" s="30"/>
      <c r="BC68" s="32"/>
      <c r="BD68" s="26"/>
      <c r="BE68" s="27"/>
      <c r="BF68" s="30"/>
      <c r="BG68" s="25"/>
      <c r="BH68" s="26"/>
      <c r="BI68" s="27"/>
      <c r="BJ68" s="30"/>
      <c r="BK68" s="25"/>
      <c r="BL68" s="26"/>
      <c r="BM68" s="27"/>
      <c r="BN68" s="30"/>
      <c r="BO68" s="25"/>
      <c r="BP68" s="26"/>
      <c r="BQ68" s="27"/>
      <c r="BR68" s="30"/>
      <c r="BS68" s="25"/>
      <c r="BT68" s="26"/>
      <c r="BU68" s="27"/>
      <c r="BV68" s="30"/>
      <c r="BW68" s="25"/>
      <c r="BX68" s="26"/>
      <c r="BY68" s="27"/>
      <c r="BZ68" s="30"/>
      <c r="CA68" s="25"/>
      <c r="CB68" s="26"/>
      <c r="CC68" s="27"/>
      <c r="CD68" s="30"/>
      <c r="CE68" s="25"/>
      <c r="CF68" s="26"/>
      <c r="CG68" s="27"/>
      <c r="CH68" s="30"/>
      <c r="CI68" s="25"/>
      <c r="CJ68" s="26"/>
      <c r="CK68" s="27"/>
      <c r="CL68" s="30"/>
      <c r="CM68" s="25"/>
      <c r="CN68" s="26"/>
      <c r="CO68" s="27"/>
      <c r="CP68" s="30"/>
      <c r="CQ68" s="25"/>
      <c r="CR68" s="26"/>
      <c r="CS68" s="27"/>
      <c r="CT68" s="30"/>
      <c r="CU68" s="238">
        <f>SUM(C68:BJ68)/4</f>
        <v>0</v>
      </c>
      <c r="CV68" s="239">
        <f>SUM(BK68:CT68)/4</f>
        <v>0</v>
      </c>
      <c r="CW68" s="240">
        <f>SUM(CU68:CV68)</f>
        <v>0</v>
      </c>
    </row>
    <row r="69" spans="1:103" x14ac:dyDescent="0.3">
      <c r="A69" s="349"/>
      <c r="B69" s="15" t="s">
        <v>28</v>
      </c>
      <c r="C69" s="8"/>
      <c r="D69" s="9"/>
      <c r="E69" s="6"/>
      <c r="F69" s="7"/>
      <c r="G69" s="34"/>
      <c r="H69" s="9"/>
      <c r="I69" s="6"/>
      <c r="J69" s="7"/>
      <c r="K69" s="34"/>
      <c r="L69" s="9"/>
      <c r="M69" s="6"/>
      <c r="N69" s="7"/>
      <c r="O69" s="8"/>
      <c r="P69" s="9"/>
      <c r="Q69" s="6">
        <v>1</v>
      </c>
      <c r="R69" s="7">
        <v>1</v>
      </c>
      <c r="S69" s="8">
        <v>1</v>
      </c>
      <c r="T69" s="9">
        <v>1</v>
      </c>
      <c r="U69" s="6">
        <v>1</v>
      </c>
      <c r="V69" s="7">
        <v>1</v>
      </c>
      <c r="W69" s="8">
        <v>1</v>
      </c>
      <c r="X69" s="9">
        <v>1</v>
      </c>
      <c r="Y69" s="6">
        <v>1</v>
      </c>
      <c r="Z69" s="7">
        <v>1</v>
      </c>
      <c r="AA69" s="8">
        <v>1</v>
      </c>
      <c r="AB69" s="9">
        <v>1</v>
      </c>
      <c r="AC69" s="6">
        <v>1</v>
      </c>
      <c r="AD69" s="7">
        <v>1</v>
      </c>
      <c r="AE69" s="8">
        <v>1</v>
      </c>
      <c r="AF69" s="9">
        <v>1</v>
      </c>
      <c r="AG69" s="6">
        <v>1</v>
      </c>
      <c r="AH69" s="7">
        <v>1</v>
      </c>
      <c r="AI69" s="8">
        <v>1</v>
      </c>
      <c r="AJ69" s="9">
        <v>1</v>
      </c>
      <c r="AK69" s="6">
        <v>1</v>
      </c>
      <c r="AL69" s="7">
        <v>1</v>
      </c>
      <c r="AM69" s="8">
        <v>1</v>
      </c>
      <c r="AN69" s="9">
        <v>1</v>
      </c>
      <c r="AO69" s="6">
        <v>1</v>
      </c>
      <c r="AP69" s="7">
        <v>1</v>
      </c>
      <c r="AQ69" s="8">
        <v>1</v>
      </c>
      <c r="AR69" s="9">
        <v>1</v>
      </c>
      <c r="AS69" s="6">
        <v>1</v>
      </c>
      <c r="AT69" s="7">
        <v>1</v>
      </c>
      <c r="AU69" s="8">
        <v>1</v>
      </c>
      <c r="AV69" s="9">
        <v>1</v>
      </c>
      <c r="AW69" s="6">
        <v>1</v>
      </c>
      <c r="AX69" s="7">
        <v>1</v>
      </c>
      <c r="AY69" s="8"/>
      <c r="AZ69" s="9"/>
      <c r="BA69" s="6"/>
      <c r="BB69" s="7"/>
      <c r="BC69" s="34"/>
      <c r="BD69" s="9"/>
      <c r="BE69" s="6"/>
      <c r="BF69" s="7"/>
      <c r="BG69" s="8"/>
      <c r="BH69" s="9"/>
      <c r="BI69" s="6"/>
      <c r="BJ69" s="7"/>
      <c r="BK69" s="8"/>
      <c r="BL69" s="9"/>
      <c r="BM69" s="6"/>
      <c r="BN69" s="7"/>
      <c r="BO69" s="8"/>
      <c r="BP69" s="9"/>
      <c r="BQ69" s="6"/>
      <c r="BR69" s="7"/>
      <c r="BS69" s="8"/>
      <c r="BT69" s="9"/>
      <c r="BU69" s="6"/>
      <c r="BV69" s="7"/>
      <c r="BW69" s="8"/>
      <c r="BX69" s="9"/>
      <c r="BY69" s="6"/>
      <c r="BZ69" s="7"/>
      <c r="CA69" s="8"/>
      <c r="CB69" s="9"/>
      <c r="CC69" s="6"/>
      <c r="CD69" s="7"/>
      <c r="CE69" s="8"/>
      <c r="CF69" s="9"/>
      <c r="CG69" s="6"/>
      <c r="CH69" s="7"/>
      <c r="CI69" s="8"/>
      <c r="CJ69" s="9"/>
      <c r="CK69" s="6"/>
      <c r="CL69" s="7"/>
      <c r="CM69" s="8"/>
      <c r="CN69" s="9"/>
      <c r="CO69" s="6"/>
      <c r="CP69" s="7"/>
      <c r="CQ69" s="8"/>
      <c r="CR69" s="9"/>
      <c r="CS69" s="6"/>
      <c r="CT69" s="7"/>
      <c r="CU69" s="238">
        <f t="shared" ref="CU69:CU83" si="15">SUM(C69:BJ69)/4</f>
        <v>8.5</v>
      </c>
      <c r="CV69" s="239">
        <f t="shared" ref="CV69:CV83" si="16">SUM(BK69:CT69)/4</f>
        <v>0</v>
      </c>
      <c r="CW69" s="240">
        <f t="shared" ref="CW69:CW83" si="17">SUM(CU69:CV69)</f>
        <v>8.5</v>
      </c>
    </row>
    <row r="70" spans="1:103" x14ac:dyDescent="0.3">
      <c r="A70" s="349"/>
      <c r="B70" s="15" t="s">
        <v>28</v>
      </c>
      <c r="C70" s="8"/>
      <c r="D70" s="9"/>
      <c r="E70" s="6"/>
      <c r="F70" s="6"/>
      <c r="G70" s="8"/>
      <c r="H70" s="9"/>
      <c r="I70" s="6"/>
      <c r="J70" s="7"/>
      <c r="K70" s="34"/>
      <c r="L70" s="9"/>
      <c r="M70" s="6"/>
      <c r="N70" s="7"/>
      <c r="O70" s="8"/>
      <c r="P70" s="9"/>
      <c r="Q70" s="6"/>
      <c r="R70" s="7"/>
      <c r="S70" s="8"/>
      <c r="T70" s="9"/>
      <c r="U70" s="6"/>
      <c r="V70" s="7"/>
      <c r="W70" s="8"/>
      <c r="X70" s="9"/>
      <c r="Y70" s="6"/>
      <c r="Z70" s="7"/>
      <c r="AA70" s="8"/>
      <c r="AB70" s="9"/>
      <c r="AC70" s="6"/>
      <c r="AD70" s="7"/>
      <c r="AE70" s="8"/>
      <c r="AF70" s="9"/>
      <c r="AG70" s="6"/>
      <c r="AH70" s="7"/>
      <c r="AI70" s="8"/>
      <c r="AJ70" s="9"/>
      <c r="AK70" s="6"/>
      <c r="AL70" s="7"/>
      <c r="AM70" s="8"/>
      <c r="AN70" s="9"/>
      <c r="AO70" s="6"/>
      <c r="AP70" s="7"/>
      <c r="AQ70" s="8"/>
      <c r="AR70" s="9"/>
      <c r="AS70" s="6"/>
      <c r="AT70" s="7"/>
      <c r="AU70" s="8"/>
      <c r="AV70" s="9"/>
      <c r="AW70" s="6"/>
      <c r="AX70" s="7"/>
      <c r="AY70" s="8"/>
      <c r="AZ70" s="9"/>
      <c r="BA70" s="6"/>
      <c r="BB70" s="7"/>
      <c r="BC70" s="34"/>
      <c r="BD70" s="9"/>
      <c r="BE70" s="6"/>
      <c r="BF70" s="7"/>
      <c r="BG70" s="8"/>
      <c r="BH70" s="9"/>
      <c r="BI70" s="6"/>
      <c r="BJ70" s="7"/>
      <c r="BK70" s="8"/>
      <c r="BL70" s="9"/>
      <c r="BM70" s="6"/>
      <c r="BN70" s="7"/>
      <c r="BO70" s="8"/>
      <c r="BP70" s="9"/>
      <c r="BQ70" s="6"/>
      <c r="BR70" s="7"/>
      <c r="BS70" s="8"/>
      <c r="BT70" s="9"/>
      <c r="BU70" s="6"/>
      <c r="BV70" s="7"/>
      <c r="BW70" s="8"/>
      <c r="BX70" s="9"/>
      <c r="BY70" s="6"/>
      <c r="BZ70" s="7"/>
      <c r="CA70" s="8"/>
      <c r="CB70" s="9"/>
      <c r="CC70" s="6"/>
      <c r="CD70" s="7"/>
      <c r="CE70" s="8"/>
      <c r="CF70" s="9"/>
      <c r="CG70" s="6"/>
      <c r="CH70" s="7"/>
      <c r="CI70" s="8"/>
      <c r="CJ70" s="9"/>
      <c r="CK70" s="6"/>
      <c r="CL70" s="7"/>
      <c r="CM70" s="8"/>
      <c r="CN70" s="9"/>
      <c r="CO70" s="6"/>
      <c r="CP70" s="7"/>
      <c r="CQ70" s="8"/>
      <c r="CR70" s="9"/>
      <c r="CS70" s="6"/>
      <c r="CT70" s="7"/>
      <c r="CU70" s="238">
        <f t="shared" si="15"/>
        <v>0</v>
      </c>
      <c r="CV70" s="239">
        <f t="shared" si="16"/>
        <v>0</v>
      </c>
      <c r="CW70" s="240">
        <f t="shared" si="17"/>
        <v>0</v>
      </c>
    </row>
    <row r="71" spans="1:103" x14ac:dyDescent="0.3">
      <c r="A71" s="349"/>
      <c r="B71" s="15" t="s">
        <v>28</v>
      </c>
      <c r="C71" s="8"/>
      <c r="D71" s="9"/>
      <c r="E71" s="6"/>
      <c r="F71" s="7"/>
      <c r="G71" s="8"/>
      <c r="H71" s="9"/>
      <c r="I71" s="6"/>
      <c r="J71" s="7"/>
      <c r="K71" s="34"/>
      <c r="L71" s="9"/>
      <c r="M71" s="6"/>
      <c r="N71" s="7"/>
      <c r="O71" s="8"/>
      <c r="P71" s="9"/>
      <c r="Q71" s="6"/>
      <c r="R71" s="7"/>
      <c r="S71" s="8"/>
      <c r="T71" s="9"/>
      <c r="U71" s="6"/>
      <c r="V71" s="7"/>
      <c r="W71" s="8"/>
      <c r="X71" s="9"/>
      <c r="Y71" s="6"/>
      <c r="Z71" s="7"/>
      <c r="AA71" s="8"/>
      <c r="AB71" s="9"/>
      <c r="AC71" s="6"/>
      <c r="AD71" s="7"/>
      <c r="AE71" s="8"/>
      <c r="AF71" s="9"/>
      <c r="AG71" s="6"/>
      <c r="AH71" s="7"/>
      <c r="AI71" s="8"/>
      <c r="AJ71" s="9"/>
      <c r="AK71" s="6"/>
      <c r="AL71" s="7"/>
      <c r="AM71" s="8"/>
      <c r="AN71" s="9"/>
      <c r="AO71" s="6"/>
      <c r="AP71" s="7"/>
      <c r="AQ71" s="8"/>
      <c r="AR71" s="9"/>
      <c r="AS71" s="6"/>
      <c r="AT71" s="7"/>
      <c r="AU71" s="8"/>
      <c r="AV71" s="9"/>
      <c r="AW71" s="6"/>
      <c r="AX71" s="7"/>
      <c r="AY71" s="8"/>
      <c r="AZ71" s="9"/>
      <c r="BA71" s="6"/>
      <c r="BB71" s="7"/>
      <c r="BC71" s="34"/>
      <c r="BD71" s="9"/>
      <c r="BE71" s="6"/>
      <c r="BF71" s="7"/>
      <c r="BG71" s="8"/>
      <c r="BH71" s="9"/>
      <c r="BI71" s="6"/>
      <c r="BJ71" s="7"/>
      <c r="BK71" s="8"/>
      <c r="BL71" s="9"/>
      <c r="BM71" s="6"/>
      <c r="BN71" s="7"/>
      <c r="BO71" s="8"/>
      <c r="BP71" s="9"/>
      <c r="BQ71" s="6"/>
      <c r="BR71" s="7"/>
      <c r="BS71" s="8"/>
      <c r="BT71" s="9"/>
      <c r="BU71" s="6"/>
      <c r="BV71" s="7"/>
      <c r="BW71" s="8"/>
      <c r="BX71" s="9"/>
      <c r="BY71" s="6"/>
      <c r="BZ71" s="7"/>
      <c r="CA71" s="8"/>
      <c r="CB71" s="9"/>
      <c r="CC71" s="6"/>
      <c r="CD71" s="7"/>
      <c r="CE71" s="8"/>
      <c r="CF71" s="9"/>
      <c r="CG71" s="6"/>
      <c r="CH71" s="7"/>
      <c r="CI71" s="8"/>
      <c r="CJ71" s="9"/>
      <c r="CK71" s="6"/>
      <c r="CL71" s="7"/>
      <c r="CM71" s="8"/>
      <c r="CN71" s="9"/>
      <c r="CO71" s="6"/>
      <c r="CP71" s="7"/>
      <c r="CQ71" s="8"/>
      <c r="CR71" s="9"/>
      <c r="CS71" s="6"/>
      <c r="CT71" s="7"/>
      <c r="CU71" s="238">
        <f t="shared" si="15"/>
        <v>0</v>
      </c>
      <c r="CV71" s="239">
        <f t="shared" si="16"/>
        <v>0</v>
      </c>
      <c r="CW71" s="240">
        <f t="shared" si="17"/>
        <v>0</v>
      </c>
    </row>
    <row r="72" spans="1:103" x14ac:dyDescent="0.3">
      <c r="A72" s="349"/>
      <c r="B72" s="15" t="s">
        <v>28</v>
      </c>
      <c r="C72" s="8"/>
      <c r="D72" s="9"/>
      <c r="E72" s="6"/>
      <c r="F72" s="7"/>
      <c r="G72" s="8"/>
      <c r="H72" s="9"/>
      <c r="I72" s="6"/>
      <c r="J72" s="7"/>
      <c r="K72" s="34"/>
      <c r="L72" s="9"/>
      <c r="M72" s="6"/>
      <c r="N72" s="7"/>
      <c r="O72" s="8"/>
      <c r="P72" s="9"/>
      <c r="Q72" s="6"/>
      <c r="R72" s="7"/>
      <c r="S72" s="8"/>
      <c r="T72" s="9"/>
      <c r="U72" s="6"/>
      <c r="V72" s="7"/>
      <c r="W72" s="8"/>
      <c r="X72" s="9"/>
      <c r="Y72" s="6"/>
      <c r="Z72" s="7"/>
      <c r="AA72" s="8"/>
      <c r="AB72" s="9"/>
      <c r="AC72" s="6"/>
      <c r="AD72" s="7"/>
      <c r="AE72" s="8"/>
      <c r="AF72" s="9"/>
      <c r="AG72" s="6"/>
      <c r="AH72" s="7"/>
      <c r="AI72" s="8"/>
      <c r="AJ72" s="9"/>
      <c r="AK72" s="6"/>
      <c r="AL72" s="7"/>
      <c r="AM72" s="8"/>
      <c r="AN72" s="9"/>
      <c r="AO72" s="6"/>
      <c r="AP72" s="7"/>
      <c r="AQ72" s="8"/>
      <c r="AR72" s="9"/>
      <c r="AS72" s="6"/>
      <c r="AT72" s="7"/>
      <c r="AU72" s="8"/>
      <c r="AV72" s="9"/>
      <c r="AW72" s="6"/>
      <c r="AX72" s="7"/>
      <c r="AY72" s="8"/>
      <c r="AZ72" s="9"/>
      <c r="BA72" s="6"/>
      <c r="BB72" s="7"/>
      <c r="BC72" s="34"/>
      <c r="BD72" s="9"/>
      <c r="BE72" s="6"/>
      <c r="BF72" s="7"/>
      <c r="BG72" s="8"/>
      <c r="BH72" s="9"/>
      <c r="BI72" s="6"/>
      <c r="BJ72" s="7"/>
      <c r="BK72" s="8"/>
      <c r="BL72" s="9"/>
      <c r="BM72" s="6"/>
      <c r="BN72" s="7"/>
      <c r="BO72" s="8"/>
      <c r="BP72" s="9"/>
      <c r="BQ72" s="6"/>
      <c r="BR72" s="7"/>
      <c r="BS72" s="8"/>
      <c r="BT72" s="9"/>
      <c r="BU72" s="6"/>
      <c r="BV72" s="7"/>
      <c r="BW72" s="8"/>
      <c r="BX72" s="9"/>
      <c r="BY72" s="6"/>
      <c r="BZ72" s="7"/>
      <c r="CA72" s="8"/>
      <c r="CB72" s="9"/>
      <c r="CC72" s="6"/>
      <c r="CD72" s="7"/>
      <c r="CE72" s="8"/>
      <c r="CF72" s="9"/>
      <c r="CG72" s="6"/>
      <c r="CH72" s="7"/>
      <c r="CI72" s="8"/>
      <c r="CJ72" s="9"/>
      <c r="CK72" s="6"/>
      <c r="CL72" s="7"/>
      <c r="CM72" s="8"/>
      <c r="CN72" s="9"/>
      <c r="CO72" s="6"/>
      <c r="CP72" s="7"/>
      <c r="CQ72" s="8"/>
      <c r="CR72" s="9"/>
      <c r="CS72" s="6"/>
      <c r="CT72" s="7"/>
      <c r="CU72" s="238">
        <f t="shared" si="15"/>
        <v>0</v>
      </c>
      <c r="CV72" s="239">
        <f t="shared" si="16"/>
        <v>0</v>
      </c>
      <c r="CW72" s="240">
        <f t="shared" si="17"/>
        <v>0</v>
      </c>
    </row>
    <row r="73" spans="1:103" x14ac:dyDescent="0.3">
      <c r="A73" s="349"/>
      <c r="B73" s="15" t="s">
        <v>35</v>
      </c>
      <c r="C73" s="8"/>
      <c r="D73" s="9"/>
      <c r="E73" s="6"/>
      <c r="F73" s="34"/>
      <c r="G73" s="8"/>
      <c r="H73" s="9"/>
      <c r="I73" s="6"/>
      <c r="J73" s="7"/>
      <c r="K73" s="34"/>
      <c r="L73" s="9"/>
      <c r="M73" s="6"/>
      <c r="N73" s="7"/>
      <c r="O73" s="8"/>
      <c r="P73" s="9"/>
      <c r="Q73" s="6"/>
      <c r="R73" s="7"/>
      <c r="S73" s="8"/>
      <c r="T73" s="9"/>
      <c r="U73" s="6"/>
      <c r="V73" s="7"/>
      <c r="W73" s="8"/>
      <c r="X73" s="9"/>
      <c r="Y73" s="6"/>
      <c r="Z73" s="7"/>
      <c r="AA73" s="8"/>
      <c r="AB73" s="9"/>
      <c r="AC73" s="6"/>
      <c r="AD73" s="7"/>
      <c r="AE73" s="8"/>
      <c r="AF73" s="9"/>
      <c r="AG73" s="6"/>
      <c r="AH73" s="7"/>
      <c r="AI73" s="8"/>
      <c r="AJ73" s="9"/>
      <c r="AK73" s="6"/>
      <c r="AL73" s="7"/>
      <c r="AM73" s="8"/>
      <c r="AN73" s="9"/>
      <c r="AO73" s="6"/>
      <c r="AP73" s="7"/>
      <c r="AQ73" s="8"/>
      <c r="AR73" s="9"/>
      <c r="AS73" s="6"/>
      <c r="AT73" s="7"/>
      <c r="AU73" s="8"/>
      <c r="AV73" s="9"/>
      <c r="AW73" s="6"/>
      <c r="AX73" s="7"/>
      <c r="AY73" s="8"/>
      <c r="AZ73" s="9"/>
      <c r="BA73" s="6"/>
      <c r="BB73" s="7"/>
      <c r="BC73" s="34"/>
      <c r="BD73" s="9"/>
      <c r="BE73" s="6"/>
      <c r="BF73" s="7"/>
      <c r="BG73" s="8"/>
      <c r="BH73" s="9"/>
      <c r="BI73" s="6"/>
      <c r="BJ73" s="7"/>
      <c r="BK73" s="8"/>
      <c r="BL73" s="9"/>
      <c r="BM73" s="6"/>
      <c r="BN73" s="7"/>
      <c r="BO73" s="8"/>
      <c r="BP73" s="9"/>
      <c r="BQ73" s="6"/>
      <c r="BR73" s="7"/>
      <c r="BS73" s="8"/>
      <c r="BT73" s="9"/>
      <c r="BU73" s="6"/>
      <c r="BV73" s="7"/>
      <c r="BW73" s="8"/>
      <c r="BX73" s="9"/>
      <c r="BY73" s="6"/>
      <c r="BZ73" s="7"/>
      <c r="CA73" s="8"/>
      <c r="CB73" s="9"/>
      <c r="CC73" s="6"/>
      <c r="CD73" s="7"/>
      <c r="CE73" s="8"/>
      <c r="CF73" s="9"/>
      <c r="CG73" s="6"/>
      <c r="CH73" s="7"/>
      <c r="CI73" s="8"/>
      <c r="CJ73" s="9"/>
      <c r="CK73" s="6"/>
      <c r="CL73" s="7"/>
      <c r="CM73" s="8"/>
      <c r="CN73" s="9"/>
      <c r="CO73" s="6"/>
      <c r="CP73" s="7"/>
      <c r="CQ73" s="8"/>
      <c r="CR73" s="9"/>
      <c r="CS73" s="6"/>
      <c r="CT73" s="7"/>
      <c r="CU73" s="238">
        <f t="shared" si="15"/>
        <v>0</v>
      </c>
      <c r="CV73" s="239">
        <f t="shared" si="16"/>
        <v>0</v>
      </c>
      <c r="CW73" s="240">
        <f t="shared" si="17"/>
        <v>0</v>
      </c>
      <c r="CX73" s="2" t="s">
        <v>31</v>
      </c>
      <c r="CY73" s="255"/>
    </row>
    <row r="74" spans="1:103" ht="15" thickBot="1" x14ac:dyDescent="0.35">
      <c r="A74" s="349"/>
      <c r="B74" s="16" t="s">
        <v>105</v>
      </c>
      <c r="C74" s="8"/>
      <c r="D74" s="9"/>
      <c r="E74" s="6"/>
      <c r="F74" s="7"/>
      <c r="G74" s="8"/>
      <c r="H74" s="9"/>
      <c r="I74" s="6"/>
      <c r="J74" s="7"/>
      <c r="K74" s="34"/>
      <c r="L74" s="9"/>
      <c r="M74" s="6"/>
      <c r="N74" s="7"/>
      <c r="O74" s="8"/>
      <c r="P74" s="9"/>
      <c r="Q74" s="6"/>
      <c r="R74" s="7"/>
      <c r="S74" s="8"/>
      <c r="T74" s="9"/>
      <c r="U74" s="6"/>
      <c r="V74" s="7"/>
      <c r="W74" s="8"/>
      <c r="X74" s="9"/>
      <c r="Y74" s="6"/>
      <c r="Z74" s="7"/>
      <c r="AA74" s="8"/>
      <c r="AB74" s="9"/>
      <c r="AC74" s="6"/>
      <c r="AD74" s="7"/>
      <c r="AE74" s="8"/>
      <c r="AF74" s="9"/>
      <c r="AG74" s="6"/>
      <c r="AH74" s="7"/>
      <c r="AI74" s="8"/>
      <c r="AJ74" s="9"/>
      <c r="AK74" s="6"/>
      <c r="AL74" s="7"/>
      <c r="AM74" s="8"/>
      <c r="AN74" s="9"/>
      <c r="AO74" s="6"/>
      <c r="AP74" s="7"/>
      <c r="AQ74" s="8"/>
      <c r="AR74" s="9"/>
      <c r="AS74" s="6"/>
      <c r="AT74" s="7"/>
      <c r="AU74" s="8"/>
      <c r="AV74" s="9"/>
      <c r="AW74" s="6"/>
      <c r="AX74" s="7"/>
      <c r="AY74" s="8"/>
      <c r="AZ74" s="9"/>
      <c r="BA74" s="6"/>
      <c r="BB74" s="7"/>
      <c r="BC74" s="34"/>
      <c r="BD74" s="9"/>
      <c r="BE74" s="6"/>
      <c r="BF74" s="7"/>
      <c r="BG74" s="8"/>
      <c r="BH74" s="9"/>
      <c r="BI74" s="6"/>
      <c r="BJ74" s="7"/>
      <c r="BK74" s="8"/>
      <c r="BL74" s="9"/>
      <c r="BM74" s="6"/>
      <c r="BN74" s="7"/>
      <c r="BO74" s="8"/>
      <c r="BP74" s="9"/>
      <c r="BQ74" s="6"/>
      <c r="BR74" s="7"/>
      <c r="BS74" s="8"/>
      <c r="BT74" s="9"/>
      <c r="BU74" s="6"/>
      <c r="BV74" s="7"/>
      <c r="BW74" s="8"/>
      <c r="BX74" s="9"/>
      <c r="BY74" s="6"/>
      <c r="BZ74" s="7"/>
      <c r="CA74" s="8"/>
      <c r="CB74" s="9"/>
      <c r="CC74" s="6"/>
      <c r="CD74" s="7"/>
      <c r="CE74" s="8"/>
      <c r="CF74" s="9"/>
      <c r="CG74" s="6"/>
      <c r="CH74" s="7"/>
      <c r="CI74" s="8"/>
      <c r="CJ74" s="9"/>
      <c r="CK74" s="6"/>
      <c r="CL74" s="7"/>
      <c r="CM74" s="8"/>
      <c r="CN74" s="9"/>
      <c r="CO74" s="6"/>
      <c r="CP74" s="7"/>
      <c r="CQ74" s="8"/>
      <c r="CR74" s="9"/>
      <c r="CS74" s="6"/>
      <c r="CT74" s="7"/>
      <c r="CU74" s="238">
        <f t="shared" si="15"/>
        <v>0</v>
      </c>
      <c r="CV74" s="239">
        <f t="shared" si="16"/>
        <v>0</v>
      </c>
      <c r="CW74" s="240">
        <f t="shared" si="17"/>
        <v>0</v>
      </c>
      <c r="CX74" s="265">
        <f>SUM(CW68:CW75)</f>
        <v>8.5</v>
      </c>
      <c r="CY74" s="255"/>
    </row>
    <row r="75" spans="1:103" ht="15" thickBot="1" x14ac:dyDescent="0.35">
      <c r="A75" s="350"/>
      <c r="B75" s="17" t="s">
        <v>106</v>
      </c>
      <c r="C75" s="61"/>
      <c r="D75" s="62"/>
      <c r="E75" s="63"/>
      <c r="F75" s="64"/>
      <c r="G75" s="61"/>
      <c r="H75" s="62"/>
      <c r="I75" s="63"/>
      <c r="J75" s="64"/>
      <c r="K75" s="68"/>
      <c r="L75" s="62"/>
      <c r="M75" s="63"/>
      <c r="N75" s="64"/>
      <c r="O75" s="61"/>
      <c r="P75" s="62"/>
      <c r="Q75" s="63"/>
      <c r="R75" s="64"/>
      <c r="S75" s="61"/>
      <c r="T75" s="62"/>
      <c r="U75" s="63"/>
      <c r="V75" s="64"/>
      <c r="W75" s="61"/>
      <c r="X75" s="62"/>
      <c r="Y75" s="63"/>
      <c r="Z75" s="64"/>
      <c r="AA75" s="61"/>
      <c r="AB75" s="62"/>
      <c r="AC75" s="63"/>
      <c r="AD75" s="64"/>
      <c r="AE75" s="61"/>
      <c r="AF75" s="62"/>
      <c r="AG75" s="63"/>
      <c r="AH75" s="64"/>
      <c r="AI75" s="61"/>
      <c r="AJ75" s="62"/>
      <c r="AK75" s="63"/>
      <c r="AL75" s="64"/>
      <c r="AM75" s="61"/>
      <c r="AN75" s="62"/>
      <c r="AO75" s="63"/>
      <c r="AP75" s="64"/>
      <c r="AQ75" s="61"/>
      <c r="AR75" s="62"/>
      <c r="AS75" s="63"/>
      <c r="AT75" s="64"/>
      <c r="AU75" s="61"/>
      <c r="AV75" s="62"/>
      <c r="AW75" s="63"/>
      <c r="AX75" s="64"/>
      <c r="AY75" s="61"/>
      <c r="AZ75" s="62"/>
      <c r="BA75" s="63"/>
      <c r="BB75" s="64"/>
      <c r="BC75" s="68"/>
      <c r="BD75" s="62"/>
      <c r="BE75" s="63"/>
      <c r="BF75" s="64"/>
      <c r="BG75" s="61"/>
      <c r="BH75" s="62"/>
      <c r="BI75" s="63"/>
      <c r="BJ75" s="64"/>
      <c r="BK75" s="61"/>
      <c r="BL75" s="62"/>
      <c r="BM75" s="63"/>
      <c r="BN75" s="64"/>
      <c r="BO75" s="61"/>
      <c r="BP75" s="62"/>
      <c r="BQ75" s="63"/>
      <c r="BR75" s="64"/>
      <c r="BS75" s="61"/>
      <c r="BT75" s="62"/>
      <c r="BU75" s="63"/>
      <c r="BV75" s="64"/>
      <c r="BW75" s="61"/>
      <c r="BX75" s="62"/>
      <c r="BY75" s="63"/>
      <c r="BZ75" s="64"/>
      <c r="CA75" s="61"/>
      <c r="CB75" s="62"/>
      <c r="CC75" s="63"/>
      <c r="CD75" s="64"/>
      <c r="CE75" s="61"/>
      <c r="CF75" s="62"/>
      <c r="CG75" s="63"/>
      <c r="CH75" s="64"/>
      <c r="CI75" s="61"/>
      <c r="CJ75" s="62"/>
      <c r="CK75" s="63"/>
      <c r="CL75" s="64"/>
      <c r="CM75" s="61"/>
      <c r="CN75" s="62"/>
      <c r="CO75" s="63"/>
      <c r="CP75" s="64"/>
      <c r="CQ75" s="61"/>
      <c r="CR75" s="62"/>
      <c r="CS75" s="63"/>
      <c r="CT75" s="64"/>
      <c r="CU75" s="241">
        <f t="shared" si="15"/>
        <v>0</v>
      </c>
      <c r="CV75" s="241">
        <f t="shared" si="16"/>
        <v>0</v>
      </c>
      <c r="CW75" s="242">
        <f t="shared" si="17"/>
        <v>0</v>
      </c>
      <c r="CX75" s="255"/>
      <c r="CY75" s="44" t="s">
        <v>33</v>
      </c>
    </row>
    <row r="76" spans="1:103" x14ac:dyDescent="0.3">
      <c r="A76" s="351" t="s">
        <v>100</v>
      </c>
      <c r="B76" s="18" t="s">
        <v>27</v>
      </c>
      <c r="C76" s="8"/>
      <c r="D76" s="45"/>
      <c r="E76" s="46"/>
      <c r="F76" s="47"/>
      <c r="G76" s="8"/>
      <c r="H76" s="45"/>
      <c r="I76" s="46"/>
      <c r="J76" s="47"/>
      <c r="K76" s="48"/>
      <c r="L76" s="45"/>
      <c r="M76" s="46"/>
      <c r="N76" s="47"/>
      <c r="O76" s="50"/>
      <c r="P76" s="45"/>
      <c r="Q76" s="46"/>
      <c r="R76" s="47"/>
      <c r="S76" s="50"/>
      <c r="T76" s="45"/>
      <c r="U76" s="46"/>
      <c r="V76" s="47"/>
      <c r="W76" s="50"/>
      <c r="X76" s="45"/>
      <c r="Y76" s="46"/>
      <c r="Z76" s="47"/>
      <c r="AA76" s="50"/>
      <c r="AB76" s="45"/>
      <c r="AC76" s="46"/>
      <c r="AD76" s="47"/>
      <c r="AE76" s="50"/>
      <c r="AF76" s="45"/>
      <c r="AG76" s="46"/>
      <c r="AH76" s="47"/>
      <c r="AI76" s="50"/>
      <c r="AJ76" s="45"/>
      <c r="AK76" s="46"/>
      <c r="AL76" s="47"/>
      <c r="AM76" s="50"/>
      <c r="AN76" s="45"/>
      <c r="AO76" s="46"/>
      <c r="AP76" s="47"/>
      <c r="AQ76" s="50"/>
      <c r="AR76" s="45"/>
      <c r="AS76" s="46"/>
      <c r="AT76" s="47"/>
      <c r="AU76" s="50"/>
      <c r="AV76" s="45"/>
      <c r="AW76" s="46"/>
      <c r="AX76" s="47"/>
      <c r="AY76" s="50"/>
      <c r="AZ76" s="45"/>
      <c r="BA76" s="46"/>
      <c r="BB76" s="47"/>
      <c r="BC76" s="34"/>
      <c r="BD76" s="45"/>
      <c r="BE76" s="46"/>
      <c r="BF76" s="47"/>
      <c r="BG76" s="8"/>
      <c r="BH76" s="45"/>
      <c r="BI76" s="46"/>
      <c r="BJ76" s="47"/>
      <c r="BK76" s="8"/>
      <c r="BL76" s="45"/>
      <c r="BM76" s="46"/>
      <c r="BN76" s="47"/>
      <c r="BO76" s="8"/>
      <c r="BP76" s="45"/>
      <c r="BQ76" s="46"/>
      <c r="BR76" s="47"/>
      <c r="BS76" s="8"/>
      <c r="BT76" s="45"/>
      <c r="BU76" s="46"/>
      <c r="BV76" s="47"/>
      <c r="BW76" s="8"/>
      <c r="BX76" s="45"/>
      <c r="BY76" s="46"/>
      <c r="BZ76" s="47"/>
      <c r="CA76" s="8"/>
      <c r="CB76" s="45"/>
      <c r="CC76" s="46"/>
      <c r="CD76" s="47"/>
      <c r="CE76" s="8"/>
      <c r="CF76" s="45"/>
      <c r="CG76" s="46"/>
      <c r="CH76" s="47"/>
      <c r="CI76" s="8"/>
      <c r="CJ76" s="45"/>
      <c r="CK76" s="46"/>
      <c r="CL76" s="47"/>
      <c r="CM76" s="8"/>
      <c r="CN76" s="45"/>
      <c r="CO76" s="46"/>
      <c r="CP76" s="47"/>
      <c r="CQ76" s="8"/>
      <c r="CR76" s="45"/>
      <c r="CS76" s="46"/>
      <c r="CT76" s="47"/>
      <c r="CU76" s="235">
        <f t="shared" si="15"/>
        <v>0</v>
      </c>
      <c r="CV76" s="236">
        <f t="shared" si="16"/>
        <v>0</v>
      </c>
      <c r="CW76" s="237">
        <f t="shared" si="17"/>
        <v>0</v>
      </c>
      <c r="CX76" s="255"/>
      <c r="CY76" s="254">
        <f>SUM(CX74,CX78)</f>
        <v>24</v>
      </c>
    </row>
    <row r="77" spans="1:103" x14ac:dyDescent="0.3">
      <c r="A77" s="351"/>
      <c r="B77" s="19" t="s">
        <v>28</v>
      </c>
      <c r="C77" s="8">
        <v>1</v>
      </c>
      <c r="D77" s="9">
        <v>1</v>
      </c>
      <c r="E77" s="6">
        <v>1</v>
      </c>
      <c r="F77" s="53">
        <v>1</v>
      </c>
      <c r="G77" s="8">
        <v>1</v>
      </c>
      <c r="H77" s="9">
        <v>1</v>
      </c>
      <c r="I77" s="6">
        <v>1</v>
      </c>
      <c r="J77" s="53">
        <v>1</v>
      </c>
      <c r="K77" s="34">
        <v>1</v>
      </c>
      <c r="L77" s="9">
        <v>1</v>
      </c>
      <c r="M77" s="6">
        <v>1</v>
      </c>
      <c r="N77" s="53">
        <v>1</v>
      </c>
      <c r="O77" s="8">
        <v>1</v>
      </c>
      <c r="P77" s="9">
        <v>1</v>
      </c>
      <c r="Q77" s="6"/>
      <c r="R77" s="53"/>
      <c r="S77" s="8"/>
      <c r="T77" s="9"/>
      <c r="U77" s="6"/>
      <c r="V77" s="53"/>
      <c r="W77" s="8"/>
      <c r="X77" s="9"/>
      <c r="Y77" s="6"/>
      <c r="Z77" s="53"/>
      <c r="AA77" s="8"/>
      <c r="AB77" s="9"/>
      <c r="AC77" s="6"/>
      <c r="AD77" s="53"/>
      <c r="AE77" s="8"/>
      <c r="AF77" s="9"/>
      <c r="AG77" s="6"/>
      <c r="AH77" s="53"/>
      <c r="AI77" s="8"/>
      <c r="AJ77" s="9"/>
      <c r="AK77" s="6"/>
      <c r="AL77" s="53"/>
      <c r="AM77" s="8"/>
      <c r="AN77" s="9"/>
      <c r="AO77" s="6"/>
      <c r="AP77" s="53"/>
      <c r="AQ77" s="8"/>
      <c r="AR77" s="9"/>
      <c r="AS77" s="6"/>
      <c r="AT77" s="53"/>
      <c r="AU77" s="8"/>
      <c r="AV77" s="9"/>
      <c r="AW77" s="6"/>
      <c r="AX77" s="53"/>
      <c r="AY77" s="8">
        <v>1</v>
      </c>
      <c r="AZ77" s="9">
        <v>1</v>
      </c>
      <c r="BA77" s="6">
        <v>1</v>
      </c>
      <c r="BB77" s="53">
        <v>1</v>
      </c>
      <c r="BC77" s="34">
        <v>1</v>
      </c>
      <c r="BD77" s="9">
        <v>1</v>
      </c>
      <c r="BE77" s="6">
        <v>1</v>
      </c>
      <c r="BF77" s="53">
        <v>1</v>
      </c>
      <c r="BG77" s="8">
        <v>1</v>
      </c>
      <c r="BH77" s="9">
        <v>1</v>
      </c>
      <c r="BI77" s="6">
        <v>1</v>
      </c>
      <c r="BJ77" s="53">
        <v>1</v>
      </c>
      <c r="BK77" s="8">
        <v>1</v>
      </c>
      <c r="BL77" s="9">
        <v>1</v>
      </c>
      <c r="BM77" s="6">
        <v>1</v>
      </c>
      <c r="BN77" s="53">
        <v>1</v>
      </c>
      <c r="BO77" s="8">
        <v>1</v>
      </c>
      <c r="BP77" s="9">
        <v>1</v>
      </c>
      <c r="BQ77" s="6">
        <v>1</v>
      </c>
      <c r="BR77" s="53">
        <v>1</v>
      </c>
      <c r="BS77" s="8">
        <v>1</v>
      </c>
      <c r="BT77" s="9">
        <v>1</v>
      </c>
      <c r="BU77" s="6">
        <v>1</v>
      </c>
      <c r="BV77" s="53">
        <v>1</v>
      </c>
      <c r="BW77" s="8">
        <v>1</v>
      </c>
      <c r="BX77" s="9">
        <v>1</v>
      </c>
      <c r="BY77" s="6">
        <v>1</v>
      </c>
      <c r="BZ77" s="53">
        <v>1</v>
      </c>
      <c r="CA77" s="8">
        <v>1</v>
      </c>
      <c r="CB77" s="9">
        <v>1</v>
      </c>
      <c r="CC77" s="6">
        <v>1</v>
      </c>
      <c r="CD77" s="53">
        <v>1</v>
      </c>
      <c r="CE77" s="8">
        <v>1</v>
      </c>
      <c r="CF77" s="9">
        <v>1</v>
      </c>
      <c r="CG77" s="6">
        <v>1</v>
      </c>
      <c r="CH77" s="53">
        <v>1</v>
      </c>
      <c r="CI77" s="8">
        <v>1</v>
      </c>
      <c r="CJ77" s="9">
        <v>1</v>
      </c>
      <c r="CK77" s="6">
        <v>1</v>
      </c>
      <c r="CL77" s="53">
        <v>1</v>
      </c>
      <c r="CM77" s="8">
        <v>1</v>
      </c>
      <c r="CN77" s="9">
        <v>1</v>
      </c>
      <c r="CO77" s="6">
        <v>1</v>
      </c>
      <c r="CP77" s="53">
        <v>1</v>
      </c>
      <c r="CQ77" s="8">
        <v>1</v>
      </c>
      <c r="CR77" s="9">
        <v>1</v>
      </c>
      <c r="CS77" s="6">
        <v>1</v>
      </c>
      <c r="CT77" s="53">
        <v>1</v>
      </c>
      <c r="CU77" s="216">
        <f t="shared" si="15"/>
        <v>6.5</v>
      </c>
      <c r="CV77" s="217">
        <f t="shared" si="16"/>
        <v>9</v>
      </c>
      <c r="CW77" s="218">
        <f t="shared" si="17"/>
        <v>15.5</v>
      </c>
      <c r="CX77" s="3" t="s">
        <v>99</v>
      </c>
      <c r="CY77" s="33"/>
    </row>
    <row r="78" spans="1:103" x14ac:dyDescent="0.3">
      <c r="A78" s="349"/>
      <c r="B78" s="19" t="s">
        <v>28</v>
      </c>
      <c r="C78" s="8"/>
      <c r="D78" s="9"/>
      <c r="E78" s="6"/>
      <c r="F78" s="53"/>
      <c r="G78" s="8"/>
      <c r="H78" s="9"/>
      <c r="I78" s="6"/>
      <c r="J78" s="53"/>
      <c r="K78" s="34"/>
      <c r="L78" s="9"/>
      <c r="M78" s="6"/>
      <c r="N78" s="53"/>
      <c r="O78" s="8"/>
      <c r="P78" s="9"/>
      <c r="Q78" s="6"/>
      <c r="R78" s="53"/>
      <c r="S78" s="8"/>
      <c r="T78" s="9"/>
      <c r="U78" s="6"/>
      <c r="V78" s="53"/>
      <c r="W78" s="8"/>
      <c r="X78" s="9"/>
      <c r="Y78" s="6"/>
      <c r="Z78" s="53"/>
      <c r="AA78" s="8"/>
      <c r="AB78" s="9"/>
      <c r="AC78" s="6"/>
      <c r="AD78" s="53"/>
      <c r="AE78" s="8"/>
      <c r="AF78" s="9"/>
      <c r="AG78" s="6"/>
      <c r="AH78" s="53"/>
      <c r="AI78" s="8"/>
      <c r="AJ78" s="9"/>
      <c r="AK78" s="6"/>
      <c r="AL78" s="53"/>
      <c r="AM78" s="8"/>
      <c r="AN78" s="9"/>
      <c r="AO78" s="6"/>
      <c r="AP78" s="53"/>
      <c r="AQ78" s="8"/>
      <c r="AR78" s="9"/>
      <c r="AS78" s="6"/>
      <c r="AT78" s="53"/>
      <c r="AU78" s="8"/>
      <c r="AV78" s="9"/>
      <c r="AW78" s="6"/>
      <c r="AX78" s="53"/>
      <c r="AY78" s="8"/>
      <c r="AZ78" s="9"/>
      <c r="BA78" s="6"/>
      <c r="BB78" s="53"/>
      <c r="BC78" s="34"/>
      <c r="BD78" s="9"/>
      <c r="BE78" s="6"/>
      <c r="BF78" s="53"/>
      <c r="BG78" s="8"/>
      <c r="BH78" s="9"/>
      <c r="BI78" s="6"/>
      <c r="BJ78" s="53"/>
      <c r="BK78" s="8"/>
      <c r="BL78" s="9"/>
      <c r="BM78" s="6"/>
      <c r="BN78" s="53"/>
      <c r="BO78" s="8"/>
      <c r="BP78" s="9"/>
      <c r="BQ78" s="6"/>
      <c r="BR78" s="53"/>
      <c r="BS78" s="8"/>
      <c r="BT78" s="9"/>
      <c r="BU78" s="6"/>
      <c r="BV78" s="53"/>
      <c r="BW78" s="8"/>
      <c r="BX78" s="9"/>
      <c r="BY78" s="6"/>
      <c r="BZ78" s="53"/>
      <c r="CA78" s="8"/>
      <c r="CB78" s="9"/>
      <c r="CC78" s="6"/>
      <c r="CD78" s="53"/>
      <c r="CE78" s="8"/>
      <c r="CF78" s="9"/>
      <c r="CG78" s="6"/>
      <c r="CH78" s="53"/>
      <c r="CI78" s="8"/>
      <c r="CJ78" s="9"/>
      <c r="CK78" s="6"/>
      <c r="CL78" s="53"/>
      <c r="CM78" s="8"/>
      <c r="CN78" s="9"/>
      <c r="CO78" s="6"/>
      <c r="CP78" s="53"/>
      <c r="CQ78" s="8"/>
      <c r="CR78" s="9"/>
      <c r="CS78" s="6"/>
      <c r="CT78" s="53"/>
      <c r="CU78" s="216">
        <f t="shared" si="15"/>
        <v>0</v>
      </c>
      <c r="CV78" s="217">
        <f t="shared" si="16"/>
        <v>0</v>
      </c>
      <c r="CW78" s="218">
        <f t="shared" si="17"/>
        <v>0</v>
      </c>
      <c r="CX78" s="308">
        <f>+SUM(CW76:CW83)</f>
        <v>15.5</v>
      </c>
      <c r="CY78" s="255"/>
    </row>
    <row r="79" spans="1:103" x14ac:dyDescent="0.3">
      <c r="A79" s="349"/>
      <c r="B79" s="19" t="s">
        <v>28</v>
      </c>
      <c r="C79" s="8"/>
      <c r="D79" s="9"/>
      <c r="E79" s="6"/>
      <c r="F79" s="53"/>
      <c r="G79" s="8"/>
      <c r="H79" s="9"/>
      <c r="I79" s="6"/>
      <c r="J79" s="53"/>
      <c r="K79" s="34"/>
      <c r="L79" s="9"/>
      <c r="M79" s="6"/>
      <c r="N79" s="53"/>
      <c r="O79" s="8"/>
      <c r="P79" s="9"/>
      <c r="Q79" s="6"/>
      <c r="R79" s="53"/>
      <c r="S79" s="8"/>
      <c r="T79" s="9"/>
      <c r="U79" s="6"/>
      <c r="V79" s="53"/>
      <c r="W79" s="8"/>
      <c r="X79" s="9"/>
      <c r="Y79" s="6"/>
      <c r="Z79" s="53"/>
      <c r="AA79" s="8"/>
      <c r="AB79" s="9"/>
      <c r="AC79" s="6"/>
      <c r="AD79" s="53"/>
      <c r="AE79" s="8"/>
      <c r="AF79" s="9"/>
      <c r="AG79" s="6"/>
      <c r="AH79" s="53"/>
      <c r="AI79" s="8"/>
      <c r="AJ79" s="9"/>
      <c r="AK79" s="6"/>
      <c r="AL79" s="53"/>
      <c r="AM79" s="8"/>
      <c r="AN79" s="9"/>
      <c r="AO79" s="6"/>
      <c r="AP79" s="53"/>
      <c r="AQ79" s="8"/>
      <c r="AR79" s="9"/>
      <c r="AS79" s="6"/>
      <c r="AT79" s="53"/>
      <c r="AU79" s="8"/>
      <c r="AV79" s="9"/>
      <c r="AW79" s="6"/>
      <c r="AX79" s="53"/>
      <c r="AY79" s="8"/>
      <c r="AZ79" s="9"/>
      <c r="BA79" s="6"/>
      <c r="BB79" s="53"/>
      <c r="BC79" s="34"/>
      <c r="BD79" s="9"/>
      <c r="BE79" s="6"/>
      <c r="BF79" s="53"/>
      <c r="BG79" s="8"/>
      <c r="BH79" s="9"/>
      <c r="BI79" s="6"/>
      <c r="BJ79" s="53"/>
      <c r="BK79" s="8"/>
      <c r="BL79" s="9"/>
      <c r="BM79" s="6"/>
      <c r="BN79" s="53"/>
      <c r="BO79" s="8"/>
      <c r="BP79" s="9"/>
      <c r="BQ79" s="6"/>
      <c r="BR79" s="53"/>
      <c r="BS79" s="8"/>
      <c r="BT79" s="9"/>
      <c r="BU79" s="6"/>
      <c r="BV79" s="53"/>
      <c r="BW79" s="8"/>
      <c r="BX79" s="9"/>
      <c r="BY79" s="6"/>
      <c r="BZ79" s="53"/>
      <c r="CA79" s="8"/>
      <c r="CB79" s="9"/>
      <c r="CC79" s="6"/>
      <c r="CD79" s="53"/>
      <c r="CE79" s="8"/>
      <c r="CF79" s="9"/>
      <c r="CG79" s="6"/>
      <c r="CH79" s="53"/>
      <c r="CI79" s="8"/>
      <c r="CJ79" s="9"/>
      <c r="CK79" s="6"/>
      <c r="CL79" s="53"/>
      <c r="CM79" s="8"/>
      <c r="CN79" s="9"/>
      <c r="CO79" s="6"/>
      <c r="CP79" s="53"/>
      <c r="CQ79" s="8"/>
      <c r="CR79" s="9"/>
      <c r="CS79" s="6"/>
      <c r="CT79" s="53"/>
      <c r="CU79" s="216">
        <f t="shared" si="15"/>
        <v>0</v>
      </c>
      <c r="CV79" s="217">
        <f t="shared" si="16"/>
        <v>0</v>
      </c>
      <c r="CW79" s="218">
        <f t="shared" si="17"/>
        <v>0</v>
      </c>
    </row>
    <row r="80" spans="1:103" x14ac:dyDescent="0.3">
      <c r="A80" s="349"/>
      <c r="B80" s="19" t="s">
        <v>28</v>
      </c>
      <c r="C80" s="8"/>
      <c r="D80" s="9"/>
      <c r="E80" s="6"/>
      <c r="F80" s="53"/>
      <c r="G80" s="8"/>
      <c r="H80" s="9"/>
      <c r="I80" s="6"/>
      <c r="J80" s="53"/>
      <c r="K80" s="34"/>
      <c r="L80" s="9"/>
      <c r="M80" s="6"/>
      <c r="N80" s="53"/>
      <c r="O80" s="8"/>
      <c r="P80" s="9"/>
      <c r="Q80" s="6"/>
      <c r="R80" s="53"/>
      <c r="S80" s="8"/>
      <c r="T80" s="9"/>
      <c r="U80" s="6"/>
      <c r="V80" s="53"/>
      <c r="W80" s="8"/>
      <c r="X80" s="9"/>
      <c r="Y80" s="6"/>
      <c r="Z80" s="53"/>
      <c r="AA80" s="8"/>
      <c r="AB80" s="9"/>
      <c r="AC80" s="6"/>
      <c r="AD80" s="53"/>
      <c r="AE80" s="8"/>
      <c r="AF80" s="9"/>
      <c r="AG80" s="6"/>
      <c r="AH80" s="53"/>
      <c r="AI80" s="8"/>
      <c r="AJ80" s="9"/>
      <c r="AK80" s="6"/>
      <c r="AL80" s="53"/>
      <c r="AM80" s="8"/>
      <c r="AN80" s="9"/>
      <c r="AO80" s="6"/>
      <c r="AP80" s="53"/>
      <c r="AQ80" s="8"/>
      <c r="AR80" s="9"/>
      <c r="AS80" s="6"/>
      <c r="AT80" s="53"/>
      <c r="AU80" s="8"/>
      <c r="AV80" s="9"/>
      <c r="AW80" s="6"/>
      <c r="AX80" s="53"/>
      <c r="AY80" s="8"/>
      <c r="AZ80" s="9"/>
      <c r="BA80" s="6"/>
      <c r="BB80" s="53"/>
      <c r="BC80" s="34"/>
      <c r="BD80" s="9"/>
      <c r="BE80" s="6"/>
      <c r="BF80" s="53"/>
      <c r="BG80" s="8"/>
      <c r="BH80" s="9"/>
      <c r="BI80" s="6"/>
      <c r="BJ80" s="53"/>
      <c r="BK80" s="8"/>
      <c r="BL80" s="9"/>
      <c r="BM80" s="6"/>
      <c r="BN80" s="53"/>
      <c r="BO80" s="8"/>
      <c r="BP80" s="9"/>
      <c r="BQ80" s="6"/>
      <c r="BR80" s="53"/>
      <c r="BS80" s="8"/>
      <c r="BT80" s="9"/>
      <c r="BU80" s="6"/>
      <c r="BV80" s="53"/>
      <c r="BW80" s="8"/>
      <c r="BX80" s="9"/>
      <c r="BY80" s="6"/>
      <c r="BZ80" s="53"/>
      <c r="CA80" s="8"/>
      <c r="CB80" s="9"/>
      <c r="CC80" s="6"/>
      <c r="CD80" s="53"/>
      <c r="CE80" s="8"/>
      <c r="CF80" s="9"/>
      <c r="CG80" s="6"/>
      <c r="CH80" s="53"/>
      <c r="CI80" s="8"/>
      <c r="CJ80" s="9"/>
      <c r="CK80" s="6"/>
      <c r="CL80" s="53"/>
      <c r="CM80" s="8"/>
      <c r="CN80" s="9"/>
      <c r="CO80" s="6"/>
      <c r="CP80" s="53"/>
      <c r="CQ80" s="8"/>
      <c r="CR80" s="9"/>
      <c r="CS80" s="6"/>
      <c r="CT80" s="53"/>
      <c r="CU80" s="216">
        <f t="shared" si="15"/>
        <v>0</v>
      </c>
      <c r="CV80" s="217">
        <f t="shared" si="16"/>
        <v>0</v>
      </c>
      <c r="CW80" s="218">
        <f t="shared" si="17"/>
        <v>0</v>
      </c>
    </row>
    <row r="81" spans="1:103" x14ac:dyDescent="0.3">
      <c r="A81" s="349"/>
      <c r="B81" s="19" t="s">
        <v>35</v>
      </c>
      <c r="C81" s="8"/>
      <c r="D81" s="9"/>
      <c r="E81" s="6"/>
      <c r="F81" s="7"/>
      <c r="G81" s="8"/>
      <c r="H81" s="9"/>
      <c r="I81" s="6"/>
      <c r="J81" s="7"/>
      <c r="K81" s="34"/>
      <c r="L81" s="9"/>
      <c r="M81" s="6"/>
      <c r="N81" s="7"/>
      <c r="O81" s="8"/>
      <c r="P81" s="9"/>
      <c r="Q81" s="6"/>
      <c r="R81" s="7"/>
      <c r="S81" s="8"/>
      <c r="T81" s="9"/>
      <c r="U81" s="6"/>
      <c r="V81" s="7"/>
      <c r="W81" s="8"/>
      <c r="X81" s="9"/>
      <c r="Y81" s="6"/>
      <c r="Z81" s="7"/>
      <c r="AA81" s="8"/>
      <c r="AB81" s="9"/>
      <c r="AC81" s="6"/>
      <c r="AD81" s="7"/>
      <c r="AE81" s="8"/>
      <c r="AF81" s="9"/>
      <c r="AG81" s="6"/>
      <c r="AH81" s="7"/>
      <c r="AI81" s="8"/>
      <c r="AJ81" s="9"/>
      <c r="AK81" s="6"/>
      <c r="AL81" s="7"/>
      <c r="AM81" s="8"/>
      <c r="AN81" s="9"/>
      <c r="AO81" s="6"/>
      <c r="AP81" s="7"/>
      <c r="AQ81" s="8"/>
      <c r="AR81" s="9"/>
      <c r="AS81" s="6"/>
      <c r="AT81" s="7"/>
      <c r="AU81" s="8"/>
      <c r="AV81" s="9"/>
      <c r="AW81" s="6"/>
      <c r="AX81" s="7"/>
      <c r="AY81" s="8"/>
      <c r="AZ81" s="9"/>
      <c r="BA81" s="6"/>
      <c r="BB81" s="7"/>
      <c r="BC81" s="34"/>
      <c r="BD81" s="9"/>
      <c r="BE81" s="6"/>
      <c r="BF81" s="7"/>
      <c r="BG81" s="8"/>
      <c r="BH81" s="9"/>
      <c r="BI81" s="6"/>
      <c r="BJ81" s="7"/>
      <c r="BK81" s="8"/>
      <c r="BL81" s="9"/>
      <c r="BM81" s="6"/>
      <c r="BN81" s="7"/>
      <c r="BO81" s="8"/>
      <c r="BP81" s="9"/>
      <c r="BQ81" s="6"/>
      <c r="BR81" s="7"/>
      <c r="BS81" s="8"/>
      <c r="BT81" s="9"/>
      <c r="BU81" s="6"/>
      <c r="BV81" s="7"/>
      <c r="BW81" s="8"/>
      <c r="BX81" s="9"/>
      <c r="BY81" s="6"/>
      <c r="BZ81" s="7"/>
      <c r="CA81" s="8"/>
      <c r="CB81" s="9"/>
      <c r="CC81" s="6"/>
      <c r="CD81" s="7"/>
      <c r="CE81" s="8"/>
      <c r="CF81" s="9"/>
      <c r="CG81" s="6"/>
      <c r="CH81" s="7"/>
      <c r="CI81" s="8"/>
      <c r="CJ81" s="9"/>
      <c r="CK81" s="6"/>
      <c r="CL81" s="7"/>
      <c r="CM81" s="8"/>
      <c r="CN81" s="9"/>
      <c r="CO81" s="6"/>
      <c r="CP81" s="7"/>
      <c r="CQ81" s="8"/>
      <c r="CR81" s="9"/>
      <c r="CS81" s="6"/>
      <c r="CT81" s="7"/>
      <c r="CU81" s="216">
        <f t="shared" si="15"/>
        <v>0</v>
      </c>
      <c r="CV81" s="217">
        <f t="shared" si="16"/>
        <v>0</v>
      </c>
      <c r="CW81" s="218">
        <f t="shared" si="17"/>
        <v>0</v>
      </c>
    </row>
    <row r="82" spans="1:103" ht="15" thickBot="1" x14ac:dyDescent="0.35">
      <c r="A82" s="349"/>
      <c r="B82" s="20" t="s">
        <v>105</v>
      </c>
      <c r="C82" s="8"/>
      <c r="D82" s="9"/>
      <c r="E82" s="6"/>
      <c r="F82" s="7"/>
      <c r="G82" s="8"/>
      <c r="H82" s="9"/>
      <c r="I82" s="6"/>
      <c r="J82" s="7"/>
      <c r="K82" s="34"/>
      <c r="L82" s="9"/>
      <c r="M82" s="6"/>
      <c r="N82" s="7"/>
      <c r="O82" s="8"/>
      <c r="P82" s="9"/>
      <c r="Q82" s="6"/>
      <c r="R82" s="7"/>
      <c r="S82" s="8"/>
      <c r="T82" s="9"/>
      <c r="U82" s="6"/>
      <c r="V82" s="7"/>
      <c r="W82" s="8"/>
      <c r="X82" s="9"/>
      <c r="Y82" s="6"/>
      <c r="Z82" s="7"/>
      <c r="AA82" s="8"/>
      <c r="AB82" s="9"/>
      <c r="AC82" s="6"/>
      <c r="AD82" s="7"/>
      <c r="AE82" s="8"/>
      <c r="AF82" s="9"/>
      <c r="AG82" s="6"/>
      <c r="AH82" s="7"/>
      <c r="AI82" s="8"/>
      <c r="AJ82" s="9"/>
      <c r="AK82" s="6"/>
      <c r="AL82" s="7"/>
      <c r="AM82" s="8"/>
      <c r="AN82" s="9"/>
      <c r="AO82" s="6"/>
      <c r="AP82" s="7"/>
      <c r="AQ82" s="8"/>
      <c r="AR82" s="9"/>
      <c r="AS82" s="6"/>
      <c r="AT82" s="7"/>
      <c r="AU82" s="8"/>
      <c r="AV82" s="9"/>
      <c r="AW82" s="6"/>
      <c r="AX82" s="7"/>
      <c r="AY82" s="8"/>
      <c r="AZ82" s="9"/>
      <c r="BA82" s="6"/>
      <c r="BB82" s="7"/>
      <c r="BC82" s="34"/>
      <c r="BD82" s="9"/>
      <c r="BE82" s="6"/>
      <c r="BF82" s="7"/>
      <c r="BG82" s="8"/>
      <c r="BH82" s="9"/>
      <c r="BI82" s="6"/>
      <c r="BJ82" s="7"/>
      <c r="BK82" s="8"/>
      <c r="BL82" s="9"/>
      <c r="BM82" s="6"/>
      <c r="BN82" s="7"/>
      <c r="BO82" s="8"/>
      <c r="BP82" s="9"/>
      <c r="BQ82" s="6"/>
      <c r="BR82" s="7"/>
      <c r="BS82" s="8"/>
      <c r="BT82" s="9"/>
      <c r="BU82" s="6"/>
      <c r="BV82" s="7"/>
      <c r="BW82" s="8"/>
      <c r="BX82" s="9"/>
      <c r="BY82" s="6"/>
      <c r="BZ82" s="7"/>
      <c r="CA82" s="8"/>
      <c r="CB82" s="9"/>
      <c r="CC82" s="6"/>
      <c r="CD82" s="7"/>
      <c r="CE82" s="8"/>
      <c r="CF82" s="9"/>
      <c r="CG82" s="6"/>
      <c r="CH82" s="7"/>
      <c r="CI82" s="8"/>
      <c r="CJ82" s="9"/>
      <c r="CK82" s="6"/>
      <c r="CL82" s="7"/>
      <c r="CM82" s="8"/>
      <c r="CN82" s="9"/>
      <c r="CO82" s="6"/>
      <c r="CP82" s="7"/>
      <c r="CQ82" s="8"/>
      <c r="CR82" s="9"/>
      <c r="CS82" s="6"/>
      <c r="CT82" s="7"/>
      <c r="CU82" s="216">
        <f t="shared" si="15"/>
        <v>0</v>
      </c>
      <c r="CV82" s="217">
        <f t="shared" si="16"/>
        <v>0</v>
      </c>
      <c r="CW82" s="218">
        <f t="shared" si="17"/>
        <v>0</v>
      </c>
    </row>
    <row r="83" spans="1:103" x14ac:dyDescent="0.3">
      <c r="A83" s="349"/>
      <c r="B83" s="21" t="s">
        <v>106</v>
      </c>
      <c r="C83" s="69"/>
      <c r="D83" s="70"/>
      <c r="E83" s="71"/>
      <c r="F83" s="72"/>
      <c r="G83" s="69"/>
      <c r="H83" s="70"/>
      <c r="I83" s="71"/>
      <c r="J83" s="72"/>
      <c r="K83" s="74"/>
      <c r="L83" s="70"/>
      <c r="M83" s="71"/>
      <c r="N83" s="72"/>
      <c r="O83" s="69"/>
      <c r="P83" s="70"/>
      <c r="Q83" s="71"/>
      <c r="R83" s="72"/>
      <c r="S83" s="69"/>
      <c r="T83" s="70"/>
      <c r="U83" s="71"/>
      <c r="V83" s="72"/>
      <c r="W83" s="69"/>
      <c r="X83" s="70"/>
      <c r="Y83" s="71"/>
      <c r="Z83" s="72"/>
      <c r="AA83" s="69"/>
      <c r="AB83" s="70"/>
      <c r="AC83" s="71"/>
      <c r="AD83" s="72"/>
      <c r="AE83" s="69"/>
      <c r="AF83" s="70"/>
      <c r="AG83" s="71"/>
      <c r="AH83" s="72"/>
      <c r="AI83" s="69"/>
      <c r="AJ83" s="70"/>
      <c r="AK83" s="71"/>
      <c r="AL83" s="72"/>
      <c r="AM83" s="69"/>
      <c r="AN83" s="70"/>
      <c r="AO83" s="71"/>
      <c r="AP83" s="72"/>
      <c r="AQ83" s="69"/>
      <c r="AR83" s="70"/>
      <c r="AS83" s="71"/>
      <c r="AT83" s="72"/>
      <c r="AU83" s="69"/>
      <c r="AV83" s="70"/>
      <c r="AW83" s="71"/>
      <c r="AX83" s="72"/>
      <c r="AY83" s="69"/>
      <c r="AZ83" s="70"/>
      <c r="BA83" s="71"/>
      <c r="BB83" s="72"/>
      <c r="BC83" s="74"/>
      <c r="BD83" s="70"/>
      <c r="BE83" s="71"/>
      <c r="BF83" s="72"/>
      <c r="BG83" s="69"/>
      <c r="BH83" s="70"/>
      <c r="BI83" s="71"/>
      <c r="BJ83" s="72"/>
      <c r="BK83" s="69"/>
      <c r="BL83" s="70"/>
      <c r="BM83" s="71"/>
      <c r="BN83" s="72"/>
      <c r="BO83" s="69"/>
      <c r="BP83" s="70"/>
      <c r="BQ83" s="71"/>
      <c r="BR83" s="72"/>
      <c r="BS83" s="69"/>
      <c r="BT83" s="70"/>
      <c r="BU83" s="71"/>
      <c r="BV83" s="72"/>
      <c r="BW83" s="69"/>
      <c r="BX83" s="70"/>
      <c r="BY83" s="71"/>
      <c r="BZ83" s="72"/>
      <c r="CA83" s="69"/>
      <c r="CB83" s="70"/>
      <c r="CC83" s="71"/>
      <c r="CD83" s="72"/>
      <c r="CE83" s="69"/>
      <c r="CF83" s="70"/>
      <c r="CG83" s="71"/>
      <c r="CH83" s="72"/>
      <c r="CI83" s="69"/>
      <c r="CJ83" s="70"/>
      <c r="CK83" s="71"/>
      <c r="CL83" s="72"/>
      <c r="CM83" s="69"/>
      <c r="CN83" s="70"/>
      <c r="CO83" s="71"/>
      <c r="CP83" s="72"/>
      <c r="CQ83" s="69"/>
      <c r="CR83" s="70"/>
      <c r="CS83" s="71"/>
      <c r="CT83" s="72"/>
      <c r="CU83" s="216">
        <f t="shared" si="15"/>
        <v>0</v>
      </c>
      <c r="CV83" s="217">
        <f t="shared" si="16"/>
        <v>0</v>
      </c>
      <c r="CW83" s="218">
        <f t="shared" si="17"/>
        <v>0</v>
      </c>
    </row>
    <row r="84" spans="1:103" x14ac:dyDescent="0.3">
      <c r="C84" s="183">
        <f xml:space="preserve"> SUM(C68:C83)</f>
        <v>1</v>
      </c>
      <c r="D84" s="183">
        <f t="shared" ref="D84:BO84" si="18" xml:space="preserve"> SUM(D68:D83)</f>
        <v>1</v>
      </c>
      <c r="E84" s="183">
        <f t="shared" si="18"/>
        <v>1</v>
      </c>
      <c r="F84" s="183">
        <f t="shared" si="18"/>
        <v>1</v>
      </c>
      <c r="G84" s="183">
        <f t="shared" si="18"/>
        <v>1</v>
      </c>
      <c r="H84" s="183">
        <f t="shared" si="18"/>
        <v>1</v>
      </c>
      <c r="I84" s="183">
        <f t="shared" si="18"/>
        <v>1</v>
      </c>
      <c r="J84" s="183">
        <f t="shared" si="18"/>
        <v>1</v>
      </c>
      <c r="K84" s="183">
        <f t="shared" si="18"/>
        <v>1</v>
      </c>
      <c r="L84" s="183">
        <f t="shared" si="18"/>
        <v>1</v>
      </c>
      <c r="M84" s="183">
        <f t="shared" si="18"/>
        <v>1</v>
      </c>
      <c r="N84" s="183">
        <f t="shared" si="18"/>
        <v>1</v>
      </c>
      <c r="O84" s="183">
        <f t="shared" si="18"/>
        <v>1</v>
      </c>
      <c r="P84" s="183">
        <f t="shared" si="18"/>
        <v>1</v>
      </c>
      <c r="Q84" s="183">
        <f t="shared" si="18"/>
        <v>1</v>
      </c>
      <c r="R84" s="183">
        <f t="shared" si="18"/>
        <v>1</v>
      </c>
      <c r="S84" s="183">
        <f t="shared" si="18"/>
        <v>1</v>
      </c>
      <c r="T84" s="183">
        <f t="shared" si="18"/>
        <v>1</v>
      </c>
      <c r="U84" s="183">
        <f t="shared" si="18"/>
        <v>1</v>
      </c>
      <c r="V84" s="183">
        <f t="shared" si="18"/>
        <v>1</v>
      </c>
      <c r="W84" s="183">
        <f t="shared" si="18"/>
        <v>1</v>
      </c>
      <c r="X84" s="183">
        <f t="shared" si="18"/>
        <v>1</v>
      </c>
      <c r="Y84" s="183">
        <f t="shared" si="18"/>
        <v>1</v>
      </c>
      <c r="Z84" s="183">
        <f t="shared" si="18"/>
        <v>1</v>
      </c>
      <c r="AA84" s="183">
        <f t="shared" si="18"/>
        <v>1</v>
      </c>
      <c r="AB84" s="183">
        <f t="shared" si="18"/>
        <v>1</v>
      </c>
      <c r="AC84" s="183">
        <f t="shared" si="18"/>
        <v>1</v>
      </c>
      <c r="AD84" s="183">
        <f t="shared" si="18"/>
        <v>1</v>
      </c>
      <c r="AE84" s="183">
        <f t="shared" si="18"/>
        <v>1</v>
      </c>
      <c r="AF84" s="183">
        <f t="shared" si="18"/>
        <v>1</v>
      </c>
      <c r="AG84" s="183">
        <f t="shared" si="18"/>
        <v>1</v>
      </c>
      <c r="AH84" s="183">
        <f t="shared" si="18"/>
        <v>1</v>
      </c>
      <c r="AI84" s="183">
        <f t="shared" si="18"/>
        <v>1</v>
      </c>
      <c r="AJ84" s="183">
        <f t="shared" si="18"/>
        <v>1</v>
      </c>
      <c r="AK84" s="183">
        <f t="shared" si="18"/>
        <v>1</v>
      </c>
      <c r="AL84" s="183">
        <f t="shared" si="18"/>
        <v>1</v>
      </c>
      <c r="AM84" s="183">
        <f t="shared" si="18"/>
        <v>1</v>
      </c>
      <c r="AN84" s="183">
        <f t="shared" si="18"/>
        <v>1</v>
      </c>
      <c r="AO84" s="183">
        <f t="shared" si="18"/>
        <v>1</v>
      </c>
      <c r="AP84" s="183">
        <f t="shared" si="18"/>
        <v>1</v>
      </c>
      <c r="AQ84" s="183">
        <f t="shared" si="18"/>
        <v>1</v>
      </c>
      <c r="AR84" s="183">
        <f t="shared" si="18"/>
        <v>1</v>
      </c>
      <c r="AS84" s="183">
        <f t="shared" si="18"/>
        <v>1</v>
      </c>
      <c r="AT84" s="183">
        <f t="shared" si="18"/>
        <v>1</v>
      </c>
      <c r="AU84" s="183">
        <f t="shared" si="18"/>
        <v>1</v>
      </c>
      <c r="AV84" s="183">
        <f t="shared" si="18"/>
        <v>1</v>
      </c>
      <c r="AW84" s="183">
        <f t="shared" si="18"/>
        <v>1</v>
      </c>
      <c r="AX84" s="183">
        <f t="shared" si="18"/>
        <v>1</v>
      </c>
      <c r="AY84" s="183">
        <f t="shared" si="18"/>
        <v>1</v>
      </c>
      <c r="AZ84" s="183">
        <f t="shared" si="18"/>
        <v>1</v>
      </c>
      <c r="BA84" s="183">
        <f t="shared" si="18"/>
        <v>1</v>
      </c>
      <c r="BB84" s="183">
        <f t="shared" si="18"/>
        <v>1</v>
      </c>
      <c r="BC84" s="183">
        <f t="shared" si="18"/>
        <v>1</v>
      </c>
      <c r="BD84" s="183">
        <f t="shared" si="18"/>
        <v>1</v>
      </c>
      <c r="BE84" s="183">
        <f t="shared" si="18"/>
        <v>1</v>
      </c>
      <c r="BF84" s="183">
        <f t="shared" si="18"/>
        <v>1</v>
      </c>
      <c r="BG84" s="183">
        <f t="shared" si="18"/>
        <v>1</v>
      </c>
      <c r="BH84" s="183">
        <f t="shared" si="18"/>
        <v>1</v>
      </c>
      <c r="BI84" s="183">
        <f t="shared" si="18"/>
        <v>1</v>
      </c>
      <c r="BJ84" s="183">
        <f t="shared" si="18"/>
        <v>1</v>
      </c>
      <c r="BK84" s="183">
        <f t="shared" si="18"/>
        <v>1</v>
      </c>
      <c r="BL84" s="183">
        <f t="shared" si="18"/>
        <v>1</v>
      </c>
      <c r="BM84" s="183">
        <f t="shared" si="18"/>
        <v>1</v>
      </c>
      <c r="BN84" s="183">
        <f t="shared" si="18"/>
        <v>1</v>
      </c>
      <c r="BO84" s="183">
        <f t="shared" si="18"/>
        <v>1</v>
      </c>
      <c r="BP84" s="183">
        <f t="shared" ref="BP84:CT84" si="19" xml:space="preserve"> SUM(BP68:BP83)</f>
        <v>1</v>
      </c>
      <c r="BQ84" s="183">
        <f t="shared" si="19"/>
        <v>1</v>
      </c>
      <c r="BR84" s="183">
        <f t="shared" si="19"/>
        <v>1</v>
      </c>
      <c r="BS84" s="183">
        <f t="shared" si="19"/>
        <v>1</v>
      </c>
      <c r="BT84" s="183">
        <f t="shared" si="19"/>
        <v>1</v>
      </c>
      <c r="BU84" s="183">
        <f t="shared" si="19"/>
        <v>1</v>
      </c>
      <c r="BV84" s="183">
        <f t="shared" si="19"/>
        <v>1</v>
      </c>
      <c r="BW84" s="183">
        <f t="shared" si="19"/>
        <v>1</v>
      </c>
      <c r="BX84" s="183">
        <f t="shared" si="19"/>
        <v>1</v>
      </c>
      <c r="BY84" s="183">
        <f t="shared" si="19"/>
        <v>1</v>
      </c>
      <c r="BZ84" s="183">
        <f t="shared" si="19"/>
        <v>1</v>
      </c>
      <c r="CA84" s="183">
        <f t="shared" si="19"/>
        <v>1</v>
      </c>
      <c r="CB84" s="183">
        <f t="shared" si="19"/>
        <v>1</v>
      </c>
      <c r="CC84" s="183">
        <f t="shared" si="19"/>
        <v>1</v>
      </c>
      <c r="CD84" s="183">
        <f t="shared" si="19"/>
        <v>1</v>
      </c>
      <c r="CE84" s="183">
        <f t="shared" si="19"/>
        <v>1</v>
      </c>
      <c r="CF84" s="183">
        <f t="shared" si="19"/>
        <v>1</v>
      </c>
      <c r="CG84" s="183">
        <f t="shared" si="19"/>
        <v>1</v>
      </c>
      <c r="CH84" s="183">
        <f t="shared" si="19"/>
        <v>1</v>
      </c>
      <c r="CI84" s="183">
        <f t="shared" si="19"/>
        <v>1</v>
      </c>
      <c r="CJ84" s="183">
        <f t="shared" si="19"/>
        <v>1</v>
      </c>
      <c r="CK84" s="183">
        <f t="shared" si="19"/>
        <v>1</v>
      </c>
      <c r="CL84" s="183">
        <f t="shared" si="19"/>
        <v>1</v>
      </c>
      <c r="CM84" s="183">
        <f t="shared" si="19"/>
        <v>1</v>
      </c>
      <c r="CN84" s="183">
        <f t="shared" si="19"/>
        <v>1</v>
      </c>
      <c r="CO84" s="183">
        <f t="shared" si="19"/>
        <v>1</v>
      </c>
      <c r="CP84" s="183">
        <f t="shared" si="19"/>
        <v>1</v>
      </c>
      <c r="CQ84" s="183">
        <f t="shared" si="19"/>
        <v>1</v>
      </c>
      <c r="CR84" s="183">
        <f t="shared" si="19"/>
        <v>1</v>
      </c>
      <c r="CS84" s="183">
        <f t="shared" si="19"/>
        <v>1</v>
      </c>
      <c r="CT84" s="183">
        <f t="shared" si="19"/>
        <v>1</v>
      </c>
    </row>
    <row r="85" spans="1:103" x14ac:dyDescent="0.3">
      <c r="C85" s="348" t="s">
        <v>20</v>
      </c>
      <c r="D85" s="341"/>
      <c r="E85" s="341"/>
      <c r="F85" s="341"/>
      <c r="G85" s="341" t="s">
        <v>21</v>
      </c>
      <c r="H85" s="341"/>
      <c r="I85" s="341"/>
      <c r="J85" s="341"/>
      <c r="K85" s="341" t="s">
        <v>23</v>
      </c>
      <c r="L85" s="341"/>
      <c r="M85" s="341"/>
      <c r="N85" s="341"/>
      <c r="O85" s="341" t="s">
        <v>22</v>
      </c>
      <c r="P85" s="341"/>
      <c r="Q85" s="341"/>
      <c r="R85" s="341"/>
      <c r="S85" s="341" t="s">
        <v>0</v>
      </c>
      <c r="T85" s="341"/>
      <c r="U85" s="341"/>
      <c r="V85" s="341"/>
      <c r="W85" s="341" t="s">
        <v>1</v>
      </c>
      <c r="X85" s="341"/>
      <c r="Y85" s="341"/>
      <c r="Z85" s="341"/>
      <c r="AA85" s="341" t="s">
        <v>2</v>
      </c>
      <c r="AB85" s="341"/>
      <c r="AC85" s="341"/>
      <c r="AD85" s="341"/>
      <c r="AE85" s="341" t="s">
        <v>3</v>
      </c>
      <c r="AF85" s="341"/>
      <c r="AG85" s="341"/>
      <c r="AH85" s="341"/>
      <c r="AI85" s="341" t="s">
        <v>4</v>
      </c>
      <c r="AJ85" s="341"/>
      <c r="AK85" s="341"/>
      <c r="AL85" s="341"/>
      <c r="AM85" s="341" t="s">
        <v>5</v>
      </c>
      <c r="AN85" s="341"/>
      <c r="AO85" s="341"/>
      <c r="AP85" s="341"/>
      <c r="AQ85" s="341" t="s">
        <v>6</v>
      </c>
      <c r="AR85" s="341"/>
      <c r="AS85" s="341"/>
      <c r="AT85" s="341"/>
      <c r="AU85" s="341" t="s">
        <v>7</v>
      </c>
      <c r="AV85" s="341"/>
      <c r="AW85" s="341"/>
      <c r="AX85" s="341"/>
      <c r="AY85" s="341" t="s">
        <v>8</v>
      </c>
      <c r="AZ85" s="341"/>
      <c r="BA85" s="341"/>
      <c r="BB85" s="341"/>
      <c r="BC85" s="341" t="s">
        <v>9</v>
      </c>
      <c r="BD85" s="341"/>
      <c r="BE85" s="341"/>
      <c r="BF85" s="341"/>
      <c r="BG85" s="341" t="s">
        <v>10</v>
      </c>
      <c r="BH85" s="341"/>
      <c r="BI85" s="341"/>
      <c r="BJ85" s="341"/>
      <c r="BK85" s="341" t="s">
        <v>11</v>
      </c>
      <c r="BL85" s="341"/>
      <c r="BM85" s="341"/>
      <c r="BN85" s="341"/>
      <c r="BO85" s="341" t="s">
        <v>12</v>
      </c>
      <c r="BP85" s="341"/>
      <c r="BQ85" s="341"/>
      <c r="BR85" s="341"/>
      <c r="BS85" s="341" t="s">
        <v>13</v>
      </c>
      <c r="BT85" s="341"/>
      <c r="BU85" s="341"/>
      <c r="BV85" s="341"/>
      <c r="BW85" s="341" t="s">
        <v>14</v>
      </c>
      <c r="BX85" s="341"/>
      <c r="BY85" s="341"/>
      <c r="BZ85" s="341"/>
      <c r="CA85" s="341" t="s">
        <v>15</v>
      </c>
      <c r="CB85" s="341"/>
      <c r="CC85" s="341"/>
      <c r="CD85" s="341"/>
      <c r="CE85" s="341" t="s">
        <v>16</v>
      </c>
      <c r="CF85" s="341"/>
      <c r="CG85" s="341"/>
      <c r="CH85" s="341"/>
      <c r="CI85" s="341" t="s">
        <v>17</v>
      </c>
      <c r="CJ85" s="341"/>
      <c r="CK85" s="341"/>
      <c r="CL85" s="341"/>
      <c r="CM85" s="341" t="s">
        <v>18</v>
      </c>
      <c r="CN85" s="341"/>
      <c r="CO85" s="341"/>
      <c r="CP85" s="341"/>
      <c r="CQ85" s="341" t="s">
        <v>19</v>
      </c>
      <c r="CR85" s="341"/>
      <c r="CS85" s="341"/>
      <c r="CT85" s="342"/>
    </row>
    <row r="86" spans="1:103" ht="15" thickBot="1" x14ac:dyDescent="0.35"/>
    <row r="87" spans="1:103" x14ac:dyDescent="0.3">
      <c r="AU87" s="345" t="s">
        <v>39</v>
      </c>
      <c r="AV87" s="346"/>
      <c r="AW87" s="346"/>
      <c r="AX87" s="346"/>
      <c r="AY87" s="346"/>
      <c r="AZ87" s="346"/>
      <c r="BA87" s="346"/>
      <c r="BB87" s="346"/>
      <c r="BC87" s="346"/>
      <c r="BD87" s="346"/>
      <c r="BE87" s="346"/>
      <c r="BF87" s="347"/>
    </row>
    <row r="88" spans="1:103" x14ac:dyDescent="0.3">
      <c r="C88" s="354" t="s">
        <v>20</v>
      </c>
      <c r="D88" s="343"/>
      <c r="E88" s="343"/>
      <c r="F88" s="343"/>
      <c r="G88" s="343" t="s">
        <v>21</v>
      </c>
      <c r="H88" s="343"/>
      <c r="I88" s="343"/>
      <c r="J88" s="344"/>
      <c r="K88" s="343" t="s">
        <v>23</v>
      </c>
      <c r="L88" s="343"/>
      <c r="M88" s="343"/>
      <c r="N88" s="343"/>
      <c r="O88" s="343" t="s">
        <v>22</v>
      </c>
      <c r="P88" s="343"/>
      <c r="Q88" s="343"/>
      <c r="R88" s="343"/>
      <c r="S88" s="343" t="s">
        <v>0</v>
      </c>
      <c r="T88" s="343"/>
      <c r="U88" s="343"/>
      <c r="V88" s="343"/>
      <c r="W88" s="343" t="s">
        <v>1</v>
      </c>
      <c r="X88" s="343"/>
      <c r="Y88" s="343"/>
      <c r="Z88" s="343"/>
      <c r="AA88" s="343" t="s">
        <v>2</v>
      </c>
      <c r="AB88" s="343"/>
      <c r="AC88" s="343"/>
      <c r="AD88" s="343"/>
      <c r="AE88" s="343" t="s">
        <v>3</v>
      </c>
      <c r="AF88" s="343"/>
      <c r="AG88" s="343"/>
      <c r="AH88" s="343"/>
      <c r="AI88" s="343" t="s">
        <v>4</v>
      </c>
      <c r="AJ88" s="343"/>
      <c r="AK88" s="343"/>
      <c r="AL88" s="343"/>
      <c r="AM88" s="343" t="s">
        <v>5</v>
      </c>
      <c r="AN88" s="343"/>
      <c r="AO88" s="343"/>
      <c r="AP88" s="343"/>
      <c r="AQ88" s="343" t="s">
        <v>6</v>
      </c>
      <c r="AR88" s="343"/>
      <c r="AS88" s="343"/>
      <c r="AT88" s="343"/>
      <c r="AU88" s="343" t="s">
        <v>7</v>
      </c>
      <c r="AV88" s="343"/>
      <c r="AW88" s="343"/>
      <c r="AX88" s="343"/>
      <c r="AY88" s="343" t="s">
        <v>8</v>
      </c>
      <c r="AZ88" s="343"/>
      <c r="BA88" s="343"/>
      <c r="BB88" s="344"/>
      <c r="BC88" s="343" t="s">
        <v>9</v>
      </c>
      <c r="BD88" s="343"/>
      <c r="BE88" s="343"/>
      <c r="BF88" s="343"/>
      <c r="BG88" s="343" t="s">
        <v>10</v>
      </c>
      <c r="BH88" s="343"/>
      <c r="BI88" s="343"/>
      <c r="BJ88" s="343"/>
      <c r="BK88" s="343" t="s">
        <v>11</v>
      </c>
      <c r="BL88" s="343"/>
      <c r="BM88" s="343"/>
      <c r="BN88" s="343"/>
      <c r="BO88" s="343" t="s">
        <v>12</v>
      </c>
      <c r="BP88" s="343"/>
      <c r="BQ88" s="343"/>
      <c r="BR88" s="343"/>
      <c r="BS88" s="343" t="s">
        <v>13</v>
      </c>
      <c r="BT88" s="343"/>
      <c r="BU88" s="343"/>
      <c r="BV88" s="343"/>
      <c r="BW88" s="343" t="s">
        <v>14</v>
      </c>
      <c r="BX88" s="343"/>
      <c r="BY88" s="343"/>
      <c r="BZ88" s="343"/>
      <c r="CA88" s="343" t="s">
        <v>15</v>
      </c>
      <c r="CB88" s="343"/>
      <c r="CC88" s="343"/>
      <c r="CD88" s="343"/>
      <c r="CE88" s="343" t="s">
        <v>16</v>
      </c>
      <c r="CF88" s="343"/>
      <c r="CG88" s="343"/>
      <c r="CH88" s="343"/>
      <c r="CI88" s="343" t="s">
        <v>17</v>
      </c>
      <c r="CJ88" s="343"/>
      <c r="CK88" s="343"/>
      <c r="CL88" s="343"/>
      <c r="CM88" s="343" t="s">
        <v>18</v>
      </c>
      <c r="CN88" s="343"/>
      <c r="CO88" s="343"/>
      <c r="CP88" s="343"/>
      <c r="CQ88" s="343" t="s">
        <v>19</v>
      </c>
      <c r="CR88" s="343"/>
      <c r="CS88" s="343"/>
      <c r="CT88" s="344"/>
      <c r="CU88" s="197" t="s">
        <v>67</v>
      </c>
      <c r="CV88" s="198" t="s">
        <v>68</v>
      </c>
      <c r="CW88" s="199" t="s">
        <v>69</v>
      </c>
    </row>
    <row r="89" spans="1:103" x14ac:dyDescent="0.3">
      <c r="A89" s="349" t="s">
        <v>25</v>
      </c>
      <c r="B89" s="14" t="s">
        <v>27</v>
      </c>
      <c r="C89" s="25"/>
      <c r="D89" s="26"/>
      <c r="E89" s="27"/>
      <c r="F89" s="27"/>
      <c r="G89" s="25"/>
      <c r="H89" s="26"/>
      <c r="I89" s="27"/>
      <c r="J89" s="30"/>
      <c r="K89" s="32"/>
      <c r="L89" s="26"/>
      <c r="M89" s="27"/>
      <c r="N89" s="30"/>
      <c r="O89" s="25"/>
      <c r="P89" s="26"/>
      <c r="Q89" s="27"/>
      <c r="R89" s="30"/>
      <c r="S89" s="25"/>
      <c r="T89" s="26"/>
      <c r="U89" s="27"/>
      <c r="V89" s="30"/>
      <c r="W89" s="25"/>
      <c r="X89" s="26"/>
      <c r="Y89" s="27"/>
      <c r="Z89" s="30"/>
      <c r="AA89" s="25"/>
      <c r="AB89" s="26"/>
      <c r="AC89" s="27"/>
      <c r="AD89" s="30"/>
      <c r="AE89" s="25"/>
      <c r="AF89" s="26"/>
      <c r="AG89" s="27"/>
      <c r="AH89" s="30"/>
      <c r="AI89" s="25"/>
      <c r="AJ89" s="26"/>
      <c r="AK89" s="27"/>
      <c r="AL89" s="30"/>
      <c r="AM89" s="25"/>
      <c r="AN89" s="26"/>
      <c r="AO89" s="27"/>
      <c r="AP89" s="30"/>
      <c r="AQ89" s="25"/>
      <c r="AR89" s="26"/>
      <c r="AS89" s="27"/>
      <c r="AT89" s="30"/>
      <c r="AU89" s="25"/>
      <c r="AV89" s="26"/>
      <c r="AW89" s="27"/>
      <c r="AX89" s="30"/>
      <c r="AY89" s="25"/>
      <c r="AZ89" s="26"/>
      <c r="BA89" s="27"/>
      <c r="BB89" s="30"/>
      <c r="BC89" s="32"/>
      <c r="BD89" s="26"/>
      <c r="BE89" s="27"/>
      <c r="BF89" s="30"/>
      <c r="BG89" s="25"/>
      <c r="BH89" s="26"/>
      <c r="BI89" s="27"/>
      <c r="BJ89" s="30"/>
      <c r="BK89" s="25"/>
      <c r="BL89" s="26"/>
      <c r="BM89" s="27"/>
      <c r="BN89" s="30"/>
      <c r="BO89" s="25"/>
      <c r="BP89" s="26"/>
      <c r="BQ89" s="27"/>
      <c r="BR89" s="30"/>
      <c r="BS89" s="25"/>
      <c r="BT89" s="26"/>
      <c r="BU89" s="27"/>
      <c r="BV89" s="30"/>
      <c r="BW89" s="25"/>
      <c r="BX89" s="26"/>
      <c r="BY89" s="27"/>
      <c r="BZ89" s="30"/>
      <c r="CA89" s="25"/>
      <c r="CB89" s="26"/>
      <c r="CC89" s="27"/>
      <c r="CD89" s="30"/>
      <c r="CE89" s="25"/>
      <c r="CF89" s="26"/>
      <c r="CG89" s="27"/>
      <c r="CH89" s="30"/>
      <c r="CI89" s="25"/>
      <c r="CJ89" s="26"/>
      <c r="CK89" s="27"/>
      <c r="CL89" s="30"/>
      <c r="CM89" s="25"/>
      <c r="CN89" s="26"/>
      <c r="CO89" s="27"/>
      <c r="CP89" s="30"/>
      <c r="CQ89" s="25"/>
      <c r="CR89" s="26"/>
      <c r="CS89" s="27"/>
      <c r="CT89" s="30"/>
      <c r="CU89" s="238">
        <f>SUM(C89:BJ89)/4</f>
        <v>0</v>
      </c>
      <c r="CV89" s="239">
        <f>SUM(BK89:CT89)/4</f>
        <v>0</v>
      </c>
      <c r="CW89" s="240">
        <f>SUM(CU89:CV89)</f>
        <v>0</v>
      </c>
    </row>
    <row r="90" spans="1:103" x14ac:dyDescent="0.3">
      <c r="A90" s="349"/>
      <c r="B90" s="15" t="s">
        <v>28</v>
      </c>
      <c r="C90" s="8"/>
      <c r="D90" s="9"/>
      <c r="E90" s="6"/>
      <c r="F90" s="7"/>
      <c r="G90" s="34"/>
      <c r="H90" s="9"/>
      <c r="I90" s="6"/>
      <c r="J90" s="7"/>
      <c r="K90" s="34"/>
      <c r="L90" s="9"/>
      <c r="M90" s="6"/>
      <c r="N90" s="7"/>
      <c r="O90" s="8"/>
      <c r="P90" s="9"/>
      <c r="Q90" s="6">
        <v>1</v>
      </c>
      <c r="R90" s="7">
        <v>1</v>
      </c>
      <c r="S90" s="8">
        <v>1</v>
      </c>
      <c r="T90" s="9">
        <v>1</v>
      </c>
      <c r="U90" s="6">
        <v>1</v>
      </c>
      <c r="V90" s="7">
        <v>1</v>
      </c>
      <c r="W90" s="8">
        <v>1</v>
      </c>
      <c r="X90" s="9">
        <v>1</v>
      </c>
      <c r="Y90" s="6">
        <v>1</v>
      </c>
      <c r="Z90" s="7">
        <v>1</v>
      </c>
      <c r="AA90" s="8">
        <v>1</v>
      </c>
      <c r="AB90" s="9">
        <v>1</v>
      </c>
      <c r="AC90" s="6">
        <v>1</v>
      </c>
      <c r="AD90" s="7">
        <v>1</v>
      </c>
      <c r="AE90" s="8">
        <v>1</v>
      </c>
      <c r="AF90" s="9">
        <v>1</v>
      </c>
      <c r="AG90" s="6">
        <v>1</v>
      </c>
      <c r="AH90" s="7">
        <v>1</v>
      </c>
      <c r="AI90" s="8">
        <v>1</v>
      </c>
      <c r="AJ90" s="9">
        <v>1</v>
      </c>
      <c r="AK90" s="6">
        <v>1</v>
      </c>
      <c r="AL90" s="7">
        <v>1</v>
      </c>
      <c r="AM90" s="8">
        <v>1</v>
      </c>
      <c r="AN90" s="9">
        <v>1</v>
      </c>
      <c r="AO90" s="6">
        <v>1</v>
      </c>
      <c r="AP90" s="7">
        <v>1</v>
      </c>
      <c r="AQ90" s="8">
        <v>1</v>
      </c>
      <c r="AR90" s="9">
        <v>1</v>
      </c>
      <c r="AS90" s="6">
        <v>1</v>
      </c>
      <c r="AT90" s="7">
        <v>1</v>
      </c>
      <c r="AU90" s="8">
        <v>1</v>
      </c>
      <c r="AV90" s="9">
        <v>1</v>
      </c>
      <c r="AW90" s="6">
        <v>1</v>
      </c>
      <c r="AX90" s="7">
        <v>1</v>
      </c>
      <c r="AY90" s="8"/>
      <c r="AZ90" s="9"/>
      <c r="BA90" s="6"/>
      <c r="BB90" s="7"/>
      <c r="BC90" s="34"/>
      <c r="BD90" s="9"/>
      <c r="BE90" s="6"/>
      <c r="BF90" s="7"/>
      <c r="BG90" s="8"/>
      <c r="BH90" s="9"/>
      <c r="BI90" s="6"/>
      <c r="BJ90" s="7"/>
      <c r="BK90" s="8"/>
      <c r="BL90" s="9"/>
      <c r="BM90" s="6"/>
      <c r="BN90" s="7"/>
      <c r="BO90" s="8"/>
      <c r="BP90" s="9"/>
      <c r="BQ90" s="6"/>
      <c r="BR90" s="7"/>
      <c r="BS90" s="8"/>
      <c r="BT90" s="9"/>
      <c r="BU90" s="6"/>
      <c r="BV90" s="7"/>
      <c r="BW90" s="8"/>
      <c r="BX90" s="9"/>
      <c r="BY90" s="6"/>
      <c r="BZ90" s="7"/>
      <c r="CA90" s="8"/>
      <c r="CB90" s="9"/>
      <c r="CC90" s="6"/>
      <c r="CD90" s="7"/>
      <c r="CE90" s="8"/>
      <c r="CF90" s="9"/>
      <c r="CG90" s="6"/>
      <c r="CH90" s="7"/>
      <c r="CI90" s="8"/>
      <c r="CJ90" s="9"/>
      <c r="CK90" s="6"/>
      <c r="CL90" s="7"/>
      <c r="CM90" s="8"/>
      <c r="CN90" s="9"/>
      <c r="CO90" s="6"/>
      <c r="CP90" s="7"/>
      <c r="CQ90" s="8"/>
      <c r="CR90" s="9"/>
      <c r="CS90" s="6"/>
      <c r="CT90" s="7"/>
      <c r="CU90" s="238">
        <f t="shared" ref="CU90:CU104" si="20">SUM(C90:BJ90)/4</f>
        <v>8.5</v>
      </c>
      <c r="CV90" s="239">
        <f t="shared" ref="CV90:CV104" si="21">SUM(BK90:CT90)/4</f>
        <v>0</v>
      </c>
      <c r="CW90" s="240">
        <f t="shared" ref="CW90:CW104" si="22">SUM(CU90:CV90)</f>
        <v>8.5</v>
      </c>
    </row>
    <row r="91" spans="1:103" x14ac:dyDescent="0.3">
      <c r="A91" s="349"/>
      <c r="B91" s="15" t="s">
        <v>28</v>
      </c>
      <c r="C91" s="8"/>
      <c r="D91" s="9"/>
      <c r="E91" s="6"/>
      <c r="F91" s="6"/>
      <c r="G91" s="8"/>
      <c r="H91" s="9"/>
      <c r="I91" s="6"/>
      <c r="J91" s="7"/>
      <c r="K91" s="34"/>
      <c r="L91" s="9"/>
      <c r="M91" s="6"/>
      <c r="N91" s="7"/>
      <c r="O91" s="8"/>
      <c r="P91" s="9"/>
      <c r="Q91" s="6"/>
      <c r="R91" s="7"/>
      <c r="S91" s="8"/>
      <c r="T91" s="9"/>
      <c r="U91" s="6"/>
      <c r="V91" s="7"/>
      <c r="W91" s="8"/>
      <c r="X91" s="9"/>
      <c r="Y91" s="6"/>
      <c r="Z91" s="7"/>
      <c r="AA91" s="8"/>
      <c r="AB91" s="9"/>
      <c r="AC91" s="6"/>
      <c r="AD91" s="7"/>
      <c r="AE91" s="8"/>
      <c r="AF91" s="9"/>
      <c r="AG91" s="6"/>
      <c r="AH91" s="7"/>
      <c r="AI91" s="8"/>
      <c r="AJ91" s="9"/>
      <c r="AK91" s="6"/>
      <c r="AL91" s="7"/>
      <c r="AM91" s="8"/>
      <c r="AN91" s="9"/>
      <c r="AO91" s="6"/>
      <c r="AP91" s="7"/>
      <c r="AQ91" s="8"/>
      <c r="AR91" s="9"/>
      <c r="AS91" s="6"/>
      <c r="AT91" s="7"/>
      <c r="AU91" s="8"/>
      <c r="AV91" s="9"/>
      <c r="AW91" s="6"/>
      <c r="AX91" s="7"/>
      <c r="AY91" s="8"/>
      <c r="AZ91" s="9"/>
      <c r="BA91" s="6"/>
      <c r="BB91" s="7"/>
      <c r="BC91" s="34"/>
      <c r="BD91" s="9"/>
      <c r="BE91" s="6"/>
      <c r="BF91" s="7"/>
      <c r="BG91" s="8"/>
      <c r="BH91" s="9"/>
      <c r="BI91" s="6"/>
      <c r="BJ91" s="7"/>
      <c r="BK91" s="8"/>
      <c r="BL91" s="9"/>
      <c r="BM91" s="6"/>
      <c r="BN91" s="7"/>
      <c r="BO91" s="8"/>
      <c r="BP91" s="9"/>
      <c r="BQ91" s="6"/>
      <c r="BR91" s="7"/>
      <c r="BS91" s="8"/>
      <c r="BT91" s="9"/>
      <c r="BU91" s="6"/>
      <c r="BV91" s="7"/>
      <c r="BW91" s="8"/>
      <c r="BX91" s="9"/>
      <c r="BY91" s="6"/>
      <c r="BZ91" s="7"/>
      <c r="CA91" s="8"/>
      <c r="CB91" s="9"/>
      <c r="CC91" s="6"/>
      <c r="CD91" s="7"/>
      <c r="CE91" s="8"/>
      <c r="CF91" s="9"/>
      <c r="CG91" s="6"/>
      <c r="CH91" s="7"/>
      <c r="CI91" s="8"/>
      <c r="CJ91" s="9"/>
      <c r="CK91" s="6"/>
      <c r="CL91" s="7"/>
      <c r="CM91" s="8"/>
      <c r="CN91" s="9"/>
      <c r="CO91" s="6"/>
      <c r="CP91" s="7"/>
      <c r="CQ91" s="8"/>
      <c r="CR91" s="9"/>
      <c r="CS91" s="6"/>
      <c r="CT91" s="7"/>
      <c r="CU91" s="238">
        <f t="shared" si="20"/>
        <v>0</v>
      </c>
      <c r="CV91" s="239">
        <f t="shared" si="21"/>
        <v>0</v>
      </c>
      <c r="CW91" s="240">
        <f t="shared" si="22"/>
        <v>0</v>
      </c>
    </row>
    <row r="92" spans="1:103" x14ac:dyDescent="0.3">
      <c r="A92" s="349"/>
      <c r="B92" s="15" t="s">
        <v>28</v>
      </c>
      <c r="C92" s="8"/>
      <c r="D92" s="9"/>
      <c r="E92" s="6"/>
      <c r="F92" s="7"/>
      <c r="G92" s="8"/>
      <c r="H92" s="9"/>
      <c r="I92" s="6"/>
      <c r="J92" s="7"/>
      <c r="K92" s="34"/>
      <c r="L92" s="9"/>
      <c r="M92" s="6"/>
      <c r="N92" s="7"/>
      <c r="O92" s="8"/>
      <c r="P92" s="9"/>
      <c r="Q92" s="6"/>
      <c r="R92" s="7"/>
      <c r="S92" s="8"/>
      <c r="T92" s="9"/>
      <c r="U92" s="6"/>
      <c r="V92" s="7"/>
      <c r="W92" s="8"/>
      <c r="X92" s="9"/>
      <c r="Y92" s="6"/>
      <c r="Z92" s="7"/>
      <c r="AA92" s="8"/>
      <c r="AB92" s="9"/>
      <c r="AC92" s="6"/>
      <c r="AD92" s="7"/>
      <c r="AE92" s="8"/>
      <c r="AF92" s="9"/>
      <c r="AG92" s="6"/>
      <c r="AH92" s="7"/>
      <c r="AI92" s="8"/>
      <c r="AJ92" s="9"/>
      <c r="AK92" s="6"/>
      <c r="AL92" s="7"/>
      <c r="AM92" s="8"/>
      <c r="AN92" s="9"/>
      <c r="AO92" s="6"/>
      <c r="AP92" s="7"/>
      <c r="AQ92" s="8"/>
      <c r="AR92" s="9"/>
      <c r="AS92" s="6"/>
      <c r="AT92" s="7"/>
      <c r="AU92" s="8"/>
      <c r="AV92" s="9"/>
      <c r="AW92" s="6"/>
      <c r="AX92" s="7"/>
      <c r="AY92" s="8"/>
      <c r="AZ92" s="9"/>
      <c r="BA92" s="6"/>
      <c r="BB92" s="7"/>
      <c r="BC92" s="34"/>
      <c r="BD92" s="9"/>
      <c r="BE92" s="6"/>
      <c r="BF92" s="7"/>
      <c r="BG92" s="8"/>
      <c r="BH92" s="9"/>
      <c r="BI92" s="6"/>
      <c r="BJ92" s="7"/>
      <c r="BK92" s="8"/>
      <c r="BL92" s="9"/>
      <c r="BM92" s="6"/>
      <c r="BN92" s="7"/>
      <c r="BO92" s="8"/>
      <c r="BP92" s="9"/>
      <c r="BQ92" s="6"/>
      <c r="BR92" s="7"/>
      <c r="BS92" s="8"/>
      <c r="BT92" s="9"/>
      <c r="BU92" s="6"/>
      <c r="BV92" s="7"/>
      <c r="BW92" s="8"/>
      <c r="BX92" s="9"/>
      <c r="BY92" s="6"/>
      <c r="BZ92" s="7"/>
      <c r="CA92" s="8"/>
      <c r="CB92" s="9"/>
      <c r="CC92" s="6"/>
      <c r="CD92" s="7"/>
      <c r="CE92" s="8"/>
      <c r="CF92" s="9"/>
      <c r="CG92" s="6"/>
      <c r="CH92" s="7"/>
      <c r="CI92" s="8"/>
      <c r="CJ92" s="9"/>
      <c r="CK92" s="6"/>
      <c r="CL92" s="7"/>
      <c r="CM92" s="8"/>
      <c r="CN92" s="9"/>
      <c r="CO92" s="6"/>
      <c r="CP92" s="7"/>
      <c r="CQ92" s="8"/>
      <c r="CR92" s="9"/>
      <c r="CS92" s="6"/>
      <c r="CT92" s="7"/>
      <c r="CU92" s="238">
        <f t="shared" si="20"/>
        <v>0</v>
      </c>
      <c r="CV92" s="239">
        <f t="shared" si="21"/>
        <v>0</v>
      </c>
      <c r="CW92" s="240">
        <f t="shared" si="22"/>
        <v>0</v>
      </c>
    </row>
    <row r="93" spans="1:103" x14ac:dyDescent="0.3">
      <c r="A93" s="349"/>
      <c r="B93" s="15" t="s">
        <v>28</v>
      </c>
      <c r="C93" s="8"/>
      <c r="D93" s="9"/>
      <c r="E93" s="6"/>
      <c r="F93" s="7"/>
      <c r="G93" s="8"/>
      <c r="H93" s="9"/>
      <c r="I93" s="6"/>
      <c r="J93" s="7"/>
      <c r="K93" s="34"/>
      <c r="L93" s="9"/>
      <c r="M93" s="6"/>
      <c r="N93" s="7"/>
      <c r="O93" s="8"/>
      <c r="P93" s="9"/>
      <c r="Q93" s="6"/>
      <c r="R93" s="7"/>
      <c r="S93" s="8"/>
      <c r="T93" s="9"/>
      <c r="U93" s="6"/>
      <c r="V93" s="7"/>
      <c r="W93" s="8"/>
      <c r="X93" s="9"/>
      <c r="Y93" s="6"/>
      <c r="Z93" s="7"/>
      <c r="AA93" s="8"/>
      <c r="AB93" s="9"/>
      <c r="AC93" s="6"/>
      <c r="AD93" s="7"/>
      <c r="AE93" s="8"/>
      <c r="AF93" s="9"/>
      <c r="AG93" s="6"/>
      <c r="AH93" s="7"/>
      <c r="AI93" s="8"/>
      <c r="AJ93" s="9"/>
      <c r="AK93" s="6"/>
      <c r="AL93" s="7"/>
      <c r="AM93" s="8"/>
      <c r="AN93" s="9"/>
      <c r="AO93" s="6"/>
      <c r="AP93" s="7"/>
      <c r="AQ93" s="8"/>
      <c r="AR93" s="9"/>
      <c r="AS93" s="6"/>
      <c r="AT93" s="7"/>
      <c r="AU93" s="8"/>
      <c r="AV93" s="9"/>
      <c r="AW93" s="6"/>
      <c r="AX93" s="7"/>
      <c r="AY93" s="8"/>
      <c r="AZ93" s="9"/>
      <c r="BA93" s="6"/>
      <c r="BB93" s="7"/>
      <c r="BC93" s="34"/>
      <c r="BD93" s="9"/>
      <c r="BE93" s="6"/>
      <c r="BF93" s="7"/>
      <c r="BG93" s="8"/>
      <c r="BH93" s="9"/>
      <c r="BI93" s="6"/>
      <c r="BJ93" s="7"/>
      <c r="BK93" s="8"/>
      <c r="BL93" s="9"/>
      <c r="BM93" s="6"/>
      <c r="BN93" s="7"/>
      <c r="BO93" s="8"/>
      <c r="BP93" s="9"/>
      <c r="BQ93" s="6"/>
      <c r="BR93" s="7"/>
      <c r="BS93" s="8"/>
      <c r="BT93" s="9"/>
      <c r="BU93" s="6"/>
      <c r="BV93" s="7"/>
      <c r="BW93" s="8"/>
      <c r="BX93" s="9"/>
      <c r="BY93" s="6"/>
      <c r="BZ93" s="7"/>
      <c r="CA93" s="8"/>
      <c r="CB93" s="9"/>
      <c r="CC93" s="6"/>
      <c r="CD93" s="7"/>
      <c r="CE93" s="8"/>
      <c r="CF93" s="9"/>
      <c r="CG93" s="6"/>
      <c r="CH93" s="7"/>
      <c r="CI93" s="8"/>
      <c r="CJ93" s="9"/>
      <c r="CK93" s="6"/>
      <c r="CL93" s="7"/>
      <c r="CM93" s="8"/>
      <c r="CN93" s="9"/>
      <c r="CO93" s="6"/>
      <c r="CP93" s="7"/>
      <c r="CQ93" s="8"/>
      <c r="CR93" s="9"/>
      <c r="CS93" s="6"/>
      <c r="CT93" s="7"/>
      <c r="CU93" s="238">
        <f t="shared" si="20"/>
        <v>0</v>
      </c>
      <c r="CV93" s="239">
        <f t="shared" si="21"/>
        <v>0</v>
      </c>
      <c r="CW93" s="240">
        <f t="shared" si="22"/>
        <v>0</v>
      </c>
    </row>
    <row r="94" spans="1:103" x14ac:dyDescent="0.3">
      <c r="A94" s="349"/>
      <c r="B94" s="15" t="s">
        <v>35</v>
      </c>
      <c r="C94" s="8"/>
      <c r="D94" s="9"/>
      <c r="E94" s="6"/>
      <c r="F94" s="34"/>
      <c r="G94" s="8"/>
      <c r="H94" s="9"/>
      <c r="I94" s="6"/>
      <c r="J94" s="7"/>
      <c r="K94" s="34"/>
      <c r="L94" s="9"/>
      <c r="M94" s="6"/>
      <c r="N94" s="7"/>
      <c r="O94" s="8"/>
      <c r="P94" s="9"/>
      <c r="Q94" s="6"/>
      <c r="R94" s="7"/>
      <c r="S94" s="8"/>
      <c r="T94" s="9"/>
      <c r="U94" s="6"/>
      <c r="V94" s="7"/>
      <c r="W94" s="8"/>
      <c r="X94" s="9"/>
      <c r="Y94" s="6"/>
      <c r="Z94" s="7"/>
      <c r="AA94" s="8"/>
      <c r="AB94" s="9"/>
      <c r="AC94" s="6"/>
      <c r="AD94" s="7"/>
      <c r="AE94" s="8"/>
      <c r="AF94" s="9"/>
      <c r="AG94" s="6"/>
      <c r="AH94" s="7"/>
      <c r="AI94" s="8"/>
      <c r="AJ94" s="9"/>
      <c r="AK94" s="6"/>
      <c r="AL94" s="7"/>
      <c r="AM94" s="8"/>
      <c r="AN94" s="9"/>
      <c r="AO94" s="6"/>
      <c r="AP94" s="7"/>
      <c r="AQ94" s="8"/>
      <c r="AR94" s="9"/>
      <c r="AS94" s="6"/>
      <c r="AT94" s="7"/>
      <c r="AU94" s="8"/>
      <c r="AV94" s="9"/>
      <c r="AW94" s="6"/>
      <c r="AX94" s="7"/>
      <c r="AY94" s="8"/>
      <c r="AZ94" s="9"/>
      <c r="BA94" s="6"/>
      <c r="BB94" s="7"/>
      <c r="BC94" s="34"/>
      <c r="BD94" s="9"/>
      <c r="BE94" s="6"/>
      <c r="BF94" s="7"/>
      <c r="BG94" s="8"/>
      <c r="BH94" s="9"/>
      <c r="BI94" s="6"/>
      <c r="BJ94" s="7"/>
      <c r="BK94" s="8"/>
      <c r="BL94" s="9"/>
      <c r="BM94" s="6"/>
      <c r="BN94" s="7"/>
      <c r="BO94" s="8"/>
      <c r="BP94" s="9"/>
      <c r="BQ94" s="6"/>
      <c r="BR94" s="7"/>
      <c r="BS94" s="8"/>
      <c r="BT94" s="9"/>
      <c r="BU94" s="6"/>
      <c r="BV94" s="7"/>
      <c r="BW94" s="8"/>
      <c r="BX94" s="9"/>
      <c r="BY94" s="6"/>
      <c r="BZ94" s="7"/>
      <c r="CA94" s="8"/>
      <c r="CB94" s="9"/>
      <c r="CC94" s="6"/>
      <c r="CD94" s="7"/>
      <c r="CE94" s="8"/>
      <c r="CF94" s="9"/>
      <c r="CG94" s="6"/>
      <c r="CH94" s="7"/>
      <c r="CI94" s="8"/>
      <c r="CJ94" s="9"/>
      <c r="CK94" s="6"/>
      <c r="CL94" s="7"/>
      <c r="CM94" s="8"/>
      <c r="CN94" s="9"/>
      <c r="CO94" s="6"/>
      <c r="CP94" s="7"/>
      <c r="CQ94" s="8"/>
      <c r="CR94" s="9"/>
      <c r="CS94" s="6"/>
      <c r="CT94" s="7"/>
      <c r="CU94" s="238">
        <f t="shared" si="20"/>
        <v>0</v>
      </c>
      <c r="CV94" s="239">
        <f t="shared" si="21"/>
        <v>0</v>
      </c>
      <c r="CW94" s="240">
        <f t="shared" si="22"/>
        <v>0</v>
      </c>
      <c r="CX94" s="2" t="s">
        <v>31</v>
      </c>
      <c r="CY94" s="255"/>
    </row>
    <row r="95" spans="1:103" ht="15" thickBot="1" x14ac:dyDescent="0.35">
      <c r="A95" s="349"/>
      <c r="B95" s="16" t="s">
        <v>105</v>
      </c>
      <c r="C95" s="8"/>
      <c r="D95" s="9"/>
      <c r="E95" s="6"/>
      <c r="F95" s="7"/>
      <c r="G95" s="8"/>
      <c r="H95" s="9"/>
      <c r="I95" s="6"/>
      <c r="J95" s="7"/>
      <c r="K95" s="34"/>
      <c r="L95" s="9"/>
      <c r="M95" s="6"/>
      <c r="N95" s="7"/>
      <c r="O95" s="8"/>
      <c r="P95" s="9"/>
      <c r="Q95" s="6"/>
      <c r="R95" s="7"/>
      <c r="S95" s="8"/>
      <c r="T95" s="9"/>
      <c r="U95" s="6"/>
      <c r="V95" s="7"/>
      <c r="W95" s="8"/>
      <c r="X95" s="9"/>
      <c r="Y95" s="6"/>
      <c r="Z95" s="7"/>
      <c r="AA95" s="8"/>
      <c r="AB95" s="9"/>
      <c r="AC95" s="6"/>
      <c r="AD95" s="7"/>
      <c r="AE95" s="8"/>
      <c r="AF95" s="9"/>
      <c r="AG95" s="6"/>
      <c r="AH95" s="7"/>
      <c r="AI95" s="8"/>
      <c r="AJ95" s="9"/>
      <c r="AK95" s="6"/>
      <c r="AL95" s="7"/>
      <c r="AM95" s="8"/>
      <c r="AN95" s="9"/>
      <c r="AO95" s="6"/>
      <c r="AP95" s="7"/>
      <c r="AQ95" s="8"/>
      <c r="AR95" s="9"/>
      <c r="AS95" s="6"/>
      <c r="AT95" s="7"/>
      <c r="AU95" s="8"/>
      <c r="AV95" s="9"/>
      <c r="AW95" s="6"/>
      <c r="AX95" s="7"/>
      <c r="AY95" s="8"/>
      <c r="AZ95" s="9"/>
      <c r="BA95" s="6"/>
      <c r="BB95" s="7"/>
      <c r="BC95" s="34"/>
      <c r="BD95" s="9"/>
      <c r="BE95" s="6"/>
      <c r="BF95" s="7"/>
      <c r="BG95" s="8"/>
      <c r="BH95" s="9"/>
      <c r="BI95" s="6"/>
      <c r="BJ95" s="7"/>
      <c r="BK95" s="8"/>
      <c r="BL95" s="9"/>
      <c r="BM95" s="6"/>
      <c r="BN95" s="7"/>
      <c r="BO95" s="8"/>
      <c r="BP95" s="9"/>
      <c r="BQ95" s="6"/>
      <c r="BR95" s="7"/>
      <c r="BS95" s="8"/>
      <c r="BT95" s="9"/>
      <c r="BU95" s="6"/>
      <c r="BV95" s="7"/>
      <c r="BW95" s="8"/>
      <c r="BX95" s="9"/>
      <c r="BY95" s="6"/>
      <c r="BZ95" s="7"/>
      <c r="CA95" s="8"/>
      <c r="CB95" s="9"/>
      <c r="CC95" s="6"/>
      <c r="CD95" s="7"/>
      <c r="CE95" s="8"/>
      <c r="CF95" s="9"/>
      <c r="CG95" s="6"/>
      <c r="CH95" s="7"/>
      <c r="CI95" s="8"/>
      <c r="CJ95" s="9"/>
      <c r="CK95" s="6"/>
      <c r="CL95" s="7"/>
      <c r="CM95" s="8"/>
      <c r="CN95" s="9"/>
      <c r="CO95" s="6"/>
      <c r="CP95" s="7"/>
      <c r="CQ95" s="8"/>
      <c r="CR95" s="9"/>
      <c r="CS95" s="6"/>
      <c r="CT95" s="7"/>
      <c r="CU95" s="238">
        <f t="shared" si="20"/>
        <v>0</v>
      </c>
      <c r="CV95" s="239">
        <f t="shared" si="21"/>
        <v>0</v>
      </c>
      <c r="CW95" s="240">
        <f t="shared" si="22"/>
        <v>0</v>
      </c>
      <c r="CX95" s="265">
        <f>SUM(CW89:CW96)</f>
        <v>8.5</v>
      </c>
      <c r="CY95" s="255"/>
    </row>
    <row r="96" spans="1:103" ht="15" thickBot="1" x14ac:dyDescent="0.35">
      <c r="A96" s="350"/>
      <c r="B96" s="17" t="s">
        <v>106</v>
      </c>
      <c r="C96" s="61"/>
      <c r="D96" s="62"/>
      <c r="E96" s="63"/>
      <c r="F96" s="64"/>
      <c r="G96" s="61"/>
      <c r="H96" s="62"/>
      <c r="I96" s="63"/>
      <c r="J96" s="64"/>
      <c r="K96" s="68"/>
      <c r="L96" s="62"/>
      <c r="M96" s="63"/>
      <c r="N96" s="64"/>
      <c r="O96" s="61"/>
      <c r="P96" s="62"/>
      <c r="Q96" s="63"/>
      <c r="R96" s="64"/>
      <c r="S96" s="61"/>
      <c r="T96" s="62"/>
      <c r="U96" s="63"/>
      <c r="V96" s="64"/>
      <c r="W96" s="61"/>
      <c r="X96" s="62"/>
      <c r="Y96" s="63"/>
      <c r="Z96" s="64"/>
      <c r="AA96" s="61"/>
      <c r="AB96" s="62"/>
      <c r="AC96" s="63"/>
      <c r="AD96" s="64"/>
      <c r="AE96" s="61"/>
      <c r="AF96" s="62"/>
      <c r="AG96" s="63"/>
      <c r="AH96" s="64"/>
      <c r="AI96" s="61"/>
      <c r="AJ96" s="62"/>
      <c r="AK96" s="63"/>
      <c r="AL96" s="64"/>
      <c r="AM96" s="61"/>
      <c r="AN96" s="62"/>
      <c r="AO96" s="63"/>
      <c r="AP96" s="64"/>
      <c r="AQ96" s="61"/>
      <c r="AR96" s="62"/>
      <c r="AS96" s="63"/>
      <c r="AT96" s="64"/>
      <c r="AU96" s="61"/>
      <c r="AV96" s="62"/>
      <c r="AW96" s="63"/>
      <c r="AX96" s="64"/>
      <c r="AY96" s="61"/>
      <c r="AZ96" s="62"/>
      <c r="BA96" s="63"/>
      <c r="BB96" s="64"/>
      <c r="BC96" s="68"/>
      <c r="BD96" s="62"/>
      <c r="BE96" s="63"/>
      <c r="BF96" s="64"/>
      <c r="BG96" s="61"/>
      <c r="BH96" s="62"/>
      <c r="BI96" s="63"/>
      <c r="BJ96" s="64"/>
      <c r="BK96" s="61"/>
      <c r="BL96" s="62"/>
      <c r="BM96" s="63"/>
      <c r="BN96" s="64"/>
      <c r="BO96" s="61"/>
      <c r="BP96" s="62"/>
      <c r="BQ96" s="63"/>
      <c r="BR96" s="64"/>
      <c r="BS96" s="61"/>
      <c r="BT96" s="62"/>
      <c r="BU96" s="63"/>
      <c r="BV96" s="64"/>
      <c r="BW96" s="61"/>
      <c r="BX96" s="62"/>
      <c r="BY96" s="63"/>
      <c r="BZ96" s="64"/>
      <c r="CA96" s="61"/>
      <c r="CB96" s="62"/>
      <c r="CC96" s="63"/>
      <c r="CD96" s="64"/>
      <c r="CE96" s="61"/>
      <c r="CF96" s="62"/>
      <c r="CG96" s="63"/>
      <c r="CH96" s="64"/>
      <c r="CI96" s="61"/>
      <c r="CJ96" s="62"/>
      <c r="CK96" s="63"/>
      <c r="CL96" s="64"/>
      <c r="CM96" s="61"/>
      <c r="CN96" s="62"/>
      <c r="CO96" s="63"/>
      <c r="CP96" s="64"/>
      <c r="CQ96" s="61"/>
      <c r="CR96" s="62"/>
      <c r="CS96" s="63"/>
      <c r="CT96" s="64"/>
      <c r="CU96" s="241">
        <f t="shared" si="20"/>
        <v>0</v>
      </c>
      <c r="CV96" s="241">
        <f t="shared" si="21"/>
        <v>0</v>
      </c>
      <c r="CW96" s="242">
        <f t="shared" si="22"/>
        <v>0</v>
      </c>
      <c r="CX96" s="255"/>
      <c r="CY96" s="44" t="s">
        <v>33</v>
      </c>
    </row>
    <row r="97" spans="1:103" x14ac:dyDescent="0.3">
      <c r="A97" s="351" t="s">
        <v>100</v>
      </c>
      <c r="B97" s="18" t="s">
        <v>27</v>
      </c>
      <c r="C97" s="8"/>
      <c r="D97" s="45"/>
      <c r="E97" s="46"/>
      <c r="F97" s="47"/>
      <c r="G97" s="8"/>
      <c r="H97" s="45"/>
      <c r="I97" s="46"/>
      <c r="J97" s="47"/>
      <c r="K97" s="48"/>
      <c r="L97" s="45"/>
      <c r="M97" s="46"/>
      <c r="N97" s="47"/>
      <c r="O97" s="50"/>
      <c r="P97" s="45"/>
      <c r="Q97" s="46"/>
      <c r="R97" s="47"/>
      <c r="S97" s="50"/>
      <c r="T97" s="45"/>
      <c r="U97" s="46"/>
      <c r="V97" s="47"/>
      <c r="W97" s="50"/>
      <c r="X97" s="45"/>
      <c r="Y97" s="46"/>
      <c r="Z97" s="47"/>
      <c r="AA97" s="50"/>
      <c r="AB97" s="45"/>
      <c r="AC97" s="46"/>
      <c r="AD97" s="47"/>
      <c r="AE97" s="50"/>
      <c r="AF97" s="45"/>
      <c r="AG97" s="46"/>
      <c r="AH97" s="47"/>
      <c r="AI97" s="50"/>
      <c r="AJ97" s="45"/>
      <c r="AK97" s="46"/>
      <c r="AL97" s="47"/>
      <c r="AM97" s="50"/>
      <c r="AN97" s="45"/>
      <c r="AO97" s="46"/>
      <c r="AP97" s="47"/>
      <c r="AQ97" s="50"/>
      <c r="AR97" s="45"/>
      <c r="AS97" s="46"/>
      <c r="AT97" s="47"/>
      <c r="AU97" s="50"/>
      <c r="AV97" s="45"/>
      <c r="AW97" s="46"/>
      <c r="AX97" s="47"/>
      <c r="AY97" s="50"/>
      <c r="AZ97" s="45"/>
      <c r="BA97" s="46"/>
      <c r="BB97" s="47"/>
      <c r="BC97" s="34"/>
      <c r="BD97" s="45"/>
      <c r="BE97" s="46"/>
      <c r="BF97" s="47"/>
      <c r="BG97" s="8"/>
      <c r="BH97" s="45"/>
      <c r="BI97" s="46"/>
      <c r="BJ97" s="47"/>
      <c r="BK97" s="8"/>
      <c r="BL97" s="45"/>
      <c r="BM97" s="46"/>
      <c r="BN97" s="47"/>
      <c r="BO97" s="8"/>
      <c r="BP97" s="45"/>
      <c r="BQ97" s="46"/>
      <c r="BR97" s="47"/>
      <c r="BS97" s="8"/>
      <c r="BT97" s="45"/>
      <c r="BU97" s="46"/>
      <c r="BV97" s="47"/>
      <c r="BW97" s="8"/>
      <c r="BX97" s="45"/>
      <c r="BY97" s="46"/>
      <c r="BZ97" s="47"/>
      <c r="CA97" s="8"/>
      <c r="CB97" s="45"/>
      <c r="CC97" s="46"/>
      <c r="CD97" s="47"/>
      <c r="CE97" s="8"/>
      <c r="CF97" s="45"/>
      <c r="CG97" s="46"/>
      <c r="CH97" s="47"/>
      <c r="CI97" s="8"/>
      <c r="CJ97" s="45"/>
      <c r="CK97" s="46"/>
      <c r="CL97" s="47"/>
      <c r="CM97" s="8"/>
      <c r="CN97" s="45"/>
      <c r="CO97" s="46"/>
      <c r="CP97" s="47"/>
      <c r="CQ97" s="8"/>
      <c r="CR97" s="45"/>
      <c r="CS97" s="46"/>
      <c r="CT97" s="47"/>
      <c r="CU97" s="235">
        <f t="shared" si="20"/>
        <v>0</v>
      </c>
      <c r="CV97" s="236">
        <f t="shared" si="21"/>
        <v>0</v>
      </c>
      <c r="CW97" s="237">
        <f t="shared" si="22"/>
        <v>0</v>
      </c>
      <c r="CX97" s="255"/>
      <c r="CY97" s="254">
        <f>SUM(CX95,CX99)</f>
        <v>24</v>
      </c>
    </row>
    <row r="98" spans="1:103" x14ac:dyDescent="0.3">
      <c r="A98" s="351"/>
      <c r="B98" s="19" t="s">
        <v>28</v>
      </c>
      <c r="C98" s="8">
        <v>1</v>
      </c>
      <c r="D98" s="9">
        <v>1</v>
      </c>
      <c r="E98" s="6">
        <v>1</v>
      </c>
      <c r="F98" s="53">
        <v>1</v>
      </c>
      <c r="G98" s="8">
        <v>1</v>
      </c>
      <c r="H98" s="9">
        <v>1</v>
      </c>
      <c r="I98" s="6">
        <v>1</v>
      </c>
      <c r="J98" s="53">
        <v>1</v>
      </c>
      <c r="K98" s="34">
        <v>1</v>
      </c>
      <c r="L98" s="9">
        <v>1</v>
      </c>
      <c r="M98" s="6">
        <v>1</v>
      </c>
      <c r="N98" s="53">
        <v>1</v>
      </c>
      <c r="O98" s="8">
        <v>1</v>
      </c>
      <c r="P98" s="9">
        <v>1</v>
      </c>
      <c r="Q98" s="6"/>
      <c r="R98" s="53"/>
      <c r="S98" s="8"/>
      <c r="T98" s="9"/>
      <c r="U98" s="6"/>
      <c r="V98" s="53"/>
      <c r="W98" s="8"/>
      <c r="X98" s="9"/>
      <c r="Y98" s="6"/>
      <c r="Z98" s="53"/>
      <c r="AA98" s="8"/>
      <c r="AB98" s="9"/>
      <c r="AC98" s="6"/>
      <c r="AD98" s="53"/>
      <c r="AE98" s="8"/>
      <c r="AF98" s="9"/>
      <c r="AG98" s="6"/>
      <c r="AH98" s="53"/>
      <c r="AI98" s="8"/>
      <c r="AJ98" s="9"/>
      <c r="AK98" s="6"/>
      <c r="AL98" s="53"/>
      <c r="AM98" s="8"/>
      <c r="AN98" s="9"/>
      <c r="AO98" s="6"/>
      <c r="AP98" s="53"/>
      <c r="AQ98" s="8"/>
      <c r="AR98" s="9"/>
      <c r="AS98" s="6"/>
      <c r="AT98" s="53"/>
      <c r="AU98" s="8"/>
      <c r="AV98" s="9"/>
      <c r="AW98" s="6"/>
      <c r="AX98" s="53"/>
      <c r="AY98" s="8">
        <v>1</v>
      </c>
      <c r="AZ98" s="9">
        <v>1</v>
      </c>
      <c r="BA98" s="6">
        <v>1</v>
      </c>
      <c r="BB98" s="53">
        <v>1</v>
      </c>
      <c r="BC98" s="34">
        <v>1</v>
      </c>
      <c r="BD98" s="9">
        <v>1</v>
      </c>
      <c r="BE98" s="6">
        <v>1</v>
      </c>
      <c r="BF98" s="53">
        <v>1</v>
      </c>
      <c r="BG98" s="8">
        <v>1</v>
      </c>
      <c r="BH98" s="9">
        <v>1</v>
      </c>
      <c r="BI98" s="6">
        <v>1</v>
      </c>
      <c r="BJ98" s="53">
        <v>1</v>
      </c>
      <c r="BK98" s="8">
        <v>1</v>
      </c>
      <c r="BL98" s="9">
        <v>1</v>
      </c>
      <c r="BM98" s="6">
        <v>1</v>
      </c>
      <c r="BN98" s="53">
        <v>1</v>
      </c>
      <c r="BO98" s="8">
        <v>1</v>
      </c>
      <c r="BP98" s="9">
        <v>1</v>
      </c>
      <c r="BQ98" s="6">
        <v>1</v>
      </c>
      <c r="BR98" s="53">
        <v>1</v>
      </c>
      <c r="BS98" s="8">
        <v>1</v>
      </c>
      <c r="BT98" s="9">
        <v>1</v>
      </c>
      <c r="BU98" s="6">
        <v>1</v>
      </c>
      <c r="BV98" s="53">
        <v>1</v>
      </c>
      <c r="BW98" s="8">
        <v>1</v>
      </c>
      <c r="BX98" s="9">
        <v>1</v>
      </c>
      <c r="BY98" s="6">
        <v>1</v>
      </c>
      <c r="BZ98" s="53">
        <v>1</v>
      </c>
      <c r="CA98" s="8">
        <v>1</v>
      </c>
      <c r="CB98" s="9">
        <v>1</v>
      </c>
      <c r="CC98" s="6">
        <v>1</v>
      </c>
      <c r="CD98" s="53">
        <v>1</v>
      </c>
      <c r="CE98" s="8">
        <v>1</v>
      </c>
      <c r="CF98" s="9">
        <v>1</v>
      </c>
      <c r="CG98" s="6">
        <v>1</v>
      </c>
      <c r="CH98" s="53">
        <v>1</v>
      </c>
      <c r="CI98" s="8">
        <v>1</v>
      </c>
      <c r="CJ98" s="9">
        <v>1</v>
      </c>
      <c r="CK98" s="6">
        <v>1</v>
      </c>
      <c r="CL98" s="53">
        <v>1</v>
      </c>
      <c r="CM98" s="8">
        <v>1</v>
      </c>
      <c r="CN98" s="9">
        <v>1</v>
      </c>
      <c r="CO98" s="6">
        <v>1</v>
      </c>
      <c r="CP98" s="53">
        <v>1</v>
      </c>
      <c r="CQ98" s="8">
        <v>1</v>
      </c>
      <c r="CR98" s="9">
        <v>1</v>
      </c>
      <c r="CS98" s="6">
        <v>1</v>
      </c>
      <c r="CT98" s="53">
        <v>1</v>
      </c>
      <c r="CU98" s="216">
        <f t="shared" si="20"/>
        <v>6.5</v>
      </c>
      <c r="CV98" s="217">
        <f t="shared" si="21"/>
        <v>9</v>
      </c>
      <c r="CW98" s="218">
        <f t="shared" si="22"/>
        <v>15.5</v>
      </c>
      <c r="CX98" s="3" t="s">
        <v>99</v>
      </c>
      <c r="CY98" s="33"/>
    </row>
    <row r="99" spans="1:103" x14ac:dyDescent="0.3">
      <c r="A99" s="349"/>
      <c r="B99" s="19" t="s">
        <v>28</v>
      </c>
      <c r="C99" s="8"/>
      <c r="D99" s="9"/>
      <c r="E99" s="6"/>
      <c r="F99" s="53"/>
      <c r="G99" s="8"/>
      <c r="H99" s="9"/>
      <c r="I99" s="6"/>
      <c r="J99" s="53"/>
      <c r="K99" s="34"/>
      <c r="L99" s="9"/>
      <c r="M99" s="6"/>
      <c r="N99" s="53"/>
      <c r="O99" s="8"/>
      <c r="P99" s="9"/>
      <c r="Q99" s="6"/>
      <c r="R99" s="53"/>
      <c r="S99" s="8"/>
      <c r="T99" s="9"/>
      <c r="U99" s="6"/>
      <c r="V99" s="53"/>
      <c r="W99" s="8"/>
      <c r="X99" s="9"/>
      <c r="Y99" s="6"/>
      <c r="Z99" s="53"/>
      <c r="AA99" s="8"/>
      <c r="AB99" s="9"/>
      <c r="AC99" s="6"/>
      <c r="AD99" s="53"/>
      <c r="AE99" s="8"/>
      <c r="AF99" s="9"/>
      <c r="AG99" s="6"/>
      <c r="AH99" s="53"/>
      <c r="AI99" s="8"/>
      <c r="AJ99" s="9"/>
      <c r="AK99" s="6"/>
      <c r="AL99" s="53"/>
      <c r="AM99" s="8"/>
      <c r="AN99" s="9"/>
      <c r="AO99" s="6"/>
      <c r="AP99" s="53"/>
      <c r="AQ99" s="8"/>
      <c r="AR99" s="9"/>
      <c r="AS99" s="6"/>
      <c r="AT99" s="53"/>
      <c r="AU99" s="8"/>
      <c r="AV99" s="9"/>
      <c r="AW99" s="6"/>
      <c r="AX99" s="53"/>
      <c r="AY99" s="8"/>
      <c r="AZ99" s="9"/>
      <c r="BA99" s="6"/>
      <c r="BB99" s="53"/>
      <c r="BC99" s="34"/>
      <c r="BD99" s="9"/>
      <c r="BE99" s="6"/>
      <c r="BF99" s="53"/>
      <c r="BG99" s="8"/>
      <c r="BH99" s="9"/>
      <c r="BI99" s="6"/>
      <c r="BJ99" s="53"/>
      <c r="BK99" s="8"/>
      <c r="BL99" s="9"/>
      <c r="BM99" s="6"/>
      <c r="BN99" s="53"/>
      <c r="BO99" s="8"/>
      <c r="BP99" s="9"/>
      <c r="BQ99" s="6"/>
      <c r="BR99" s="53"/>
      <c r="BS99" s="8"/>
      <c r="BT99" s="9"/>
      <c r="BU99" s="6"/>
      <c r="BV99" s="53"/>
      <c r="BW99" s="8"/>
      <c r="BX99" s="9"/>
      <c r="BY99" s="6"/>
      <c r="BZ99" s="53"/>
      <c r="CA99" s="8"/>
      <c r="CB99" s="9"/>
      <c r="CC99" s="6"/>
      <c r="CD99" s="53"/>
      <c r="CE99" s="8"/>
      <c r="CF99" s="9"/>
      <c r="CG99" s="6"/>
      <c r="CH99" s="53"/>
      <c r="CI99" s="8"/>
      <c r="CJ99" s="9"/>
      <c r="CK99" s="6"/>
      <c r="CL99" s="53"/>
      <c r="CM99" s="8"/>
      <c r="CN99" s="9"/>
      <c r="CO99" s="6"/>
      <c r="CP99" s="53"/>
      <c r="CQ99" s="8"/>
      <c r="CR99" s="9"/>
      <c r="CS99" s="6"/>
      <c r="CT99" s="53"/>
      <c r="CU99" s="216">
        <f t="shared" si="20"/>
        <v>0</v>
      </c>
      <c r="CV99" s="217">
        <f t="shared" si="21"/>
        <v>0</v>
      </c>
      <c r="CW99" s="218">
        <f t="shared" si="22"/>
        <v>0</v>
      </c>
      <c r="CX99" s="308">
        <f>+SUM(CW97:CW104)</f>
        <v>15.5</v>
      </c>
      <c r="CY99" s="255"/>
    </row>
    <row r="100" spans="1:103" x14ac:dyDescent="0.3">
      <c r="A100" s="349"/>
      <c r="B100" s="19" t="s">
        <v>28</v>
      </c>
      <c r="C100" s="8"/>
      <c r="D100" s="9"/>
      <c r="E100" s="6"/>
      <c r="F100" s="53"/>
      <c r="G100" s="8"/>
      <c r="H100" s="9"/>
      <c r="I100" s="6"/>
      <c r="J100" s="53"/>
      <c r="K100" s="34"/>
      <c r="L100" s="9"/>
      <c r="M100" s="6"/>
      <c r="N100" s="53"/>
      <c r="O100" s="8"/>
      <c r="P100" s="9"/>
      <c r="Q100" s="6"/>
      <c r="R100" s="53"/>
      <c r="S100" s="8"/>
      <c r="T100" s="9"/>
      <c r="U100" s="6"/>
      <c r="V100" s="53"/>
      <c r="W100" s="8"/>
      <c r="X100" s="9"/>
      <c r="Y100" s="6"/>
      <c r="Z100" s="53"/>
      <c r="AA100" s="8"/>
      <c r="AB100" s="9"/>
      <c r="AC100" s="6"/>
      <c r="AD100" s="53"/>
      <c r="AE100" s="8"/>
      <c r="AF100" s="9"/>
      <c r="AG100" s="6"/>
      <c r="AH100" s="53"/>
      <c r="AI100" s="8"/>
      <c r="AJ100" s="9"/>
      <c r="AK100" s="6"/>
      <c r="AL100" s="53"/>
      <c r="AM100" s="8"/>
      <c r="AN100" s="9"/>
      <c r="AO100" s="6"/>
      <c r="AP100" s="53"/>
      <c r="AQ100" s="8"/>
      <c r="AR100" s="9"/>
      <c r="AS100" s="6"/>
      <c r="AT100" s="53"/>
      <c r="AU100" s="8"/>
      <c r="AV100" s="9"/>
      <c r="AW100" s="6"/>
      <c r="AX100" s="53"/>
      <c r="AY100" s="8"/>
      <c r="AZ100" s="9"/>
      <c r="BA100" s="6"/>
      <c r="BB100" s="53"/>
      <c r="BC100" s="34"/>
      <c r="BD100" s="9"/>
      <c r="BE100" s="6"/>
      <c r="BF100" s="53"/>
      <c r="BG100" s="8"/>
      <c r="BH100" s="9"/>
      <c r="BI100" s="6"/>
      <c r="BJ100" s="53"/>
      <c r="BK100" s="8"/>
      <c r="BL100" s="9"/>
      <c r="BM100" s="6"/>
      <c r="BN100" s="53"/>
      <c r="BO100" s="8"/>
      <c r="BP100" s="9"/>
      <c r="BQ100" s="6"/>
      <c r="BR100" s="53"/>
      <c r="BS100" s="8"/>
      <c r="BT100" s="9"/>
      <c r="BU100" s="6"/>
      <c r="BV100" s="53"/>
      <c r="BW100" s="8"/>
      <c r="BX100" s="9"/>
      <c r="BY100" s="6"/>
      <c r="BZ100" s="53"/>
      <c r="CA100" s="8"/>
      <c r="CB100" s="9"/>
      <c r="CC100" s="6"/>
      <c r="CD100" s="53"/>
      <c r="CE100" s="8"/>
      <c r="CF100" s="9"/>
      <c r="CG100" s="6"/>
      <c r="CH100" s="53"/>
      <c r="CI100" s="8"/>
      <c r="CJ100" s="9"/>
      <c r="CK100" s="6"/>
      <c r="CL100" s="53"/>
      <c r="CM100" s="8"/>
      <c r="CN100" s="9"/>
      <c r="CO100" s="6"/>
      <c r="CP100" s="53"/>
      <c r="CQ100" s="8"/>
      <c r="CR100" s="9"/>
      <c r="CS100" s="6"/>
      <c r="CT100" s="53"/>
      <c r="CU100" s="216">
        <f t="shared" si="20"/>
        <v>0</v>
      </c>
      <c r="CV100" s="217">
        <f t="shared" si="21"/>
        <v>0</v>
      </c>
      <c r="CW100" s="218">
        <f t="shared" si="22"/>
        <v>0</v>
      </c>
    </row>
    <row r="101" spans="1:103" x14ac:dyDescent="0.3">
      <c r="A101" s="349"/>
      <c r="B101" s="19" t="s">
        <v>28</v>
      </c>
      <c r="C101" s="8"/>
      <c r="D101" s="9"/>
      <c r="E101" s="6"/>
      <c r="F101" s="53"/>
      <c r="G101" s="8"/>
      <c r="H101" s="9"/>
      <c r="I101" s="6"/>
      <c r="J101" s="53"/>
      <c r="K101" s="34"/>
      <c r="L101" s="9"/>
      <c r="M101" s="6"/>
      <c r="N101" s="53"/>
      <c r="O101" s="8"/>
      <c r="P101" s="9"/>
      <c r="Q101" s="6"/>
      <c r="R101" s="53"/>
      <c r="S101" s="8"/>
      <c r="T101" s="9"/>
      <c r="U101" s="6"/>
      <c r="V101" s="53"/>
      <c r="W101" s="8"/>
      <c r="X101" s="9"/>
      <c r="Y101" s="6"/>
      <c r="Z101" s="53"/>
      <c r="AA101" s="8"/>
      <c r="AB101" s="9"/>
      <c r="AC101" s="6"/>
      <c r="AD101" s="53"/>
      <c r="AE101" s="8"/>
      <c r="AF101" s="9"/>
      <c r="AG101" s="6"/>
      <c r="AH101" s="53"/>
      <c r="AI101" s="8"/>
      <c r="AJ101" s="9"/>
      <c r="AK101" s="6"/>
      <c r="AL101" s="53"/>
      <c r="AM101" s="8"/>
      <c r="AN101" s="9"/>
      <c r="AO101" s="6"/>
      <c r="AP101" s="53"/>
      <c r="AQ101" s="8"/>
      <c r="AR101" s="9"/>
      <c r="AS101" s="6"/>
      <c r="AT101" s="53"/>
      <c r="AU101" s="8"/>
      <c r="AV101" s="9"/>
      <c r="AW101" s="6"/>
      <c r="AX101" s="53"/>
      <c r="AY101" s="8"/>
      <c r="AZ101" s="9"/>
      <c r="BA101" s="6"/>
      <c r="BB101" s="53"/>
      <c r="BC101" s="34"/>
      <c r="BD101" s="9"/>
      <c r="BE101" s="6"/>
      <c r="BF101" s="53"/>
      <c r="BG101" s="8"/>
      <c r="BH101" s="9"/>
      <c r="BI101" s="6"/>
      <c r="BJ101" s="53"/>
      <c r="BK101" s="8"/>
      <c r="BL101" s="9"/>
      <c r="BM101" s="6"/>
      <c r="BN101" s="53"/>
      <c r="BO101" s="8"/>
      <c r="BP101" s="9"/>
      <c r="BQ101" s="6"/>
      <c r="BR101" s="53"/>
      <c r="BS101" s="8"/>
      <c r="BT101" s="9"/>
      <c r="BU101" s="6"/>
      <c r="BV101" s="53"/>
      <c r="BW101" s="8"/>
      <c r="BX101" s="9"/>
      <c r="BY101" s="6"/>
      <c r="BZ101" s="53"/>
      <c r="CA101" s="8"/>
      <c r="CB101" s="9"/>
      <c r="CC101" s="6"/>
      <c r="CD101" s="53"/>
      <c r="CE101" s="8"/>
      <c r="CF101" s="9"/>
      <c r="CG101" s="6"/>
      <c r="CH101" s="53"/>
      <c r="CI101" s="8"/>
      <c r="CJ101" s="9"/>
      <c r="CK101" s="6"/>
      <c r="CL101" s="53"/>
      <c r="CM101" s="8"/>
      <c r="CN101" s="9"/>
      <c r="CO101" s="6"/>
      <c r="CP101" s="53"/>
      <c r="CQ101" s="8"/>
      <c r="CR101" s="9"/>
      <c r="CS101" s="6"/>
      <c r="CT101" s="53"/>
      <c r="CU101" s="216">
        <f t="shared" si="20"/>
        <v>0</v>
      </c>
      <c r="CV101" s="217">
        <f t="shared" si="21"/>
        <v>0</v>
      </c>
      <c r="CW101" s="218">
        <f t="shared" si="22"/>
        <v>0</v>
      </c>
    </row>
    <row r="102" spans="1:103" x14ac:dyDescent="0.3">
      <c r="A102" s="349"/>
      <c r="B102" s="19" t="s">
        <v>35</v>
      </c>
      <c r="C102" s="8"/>
      <c r="D102" s="9"/>
      <c r="E102" s="6"/>
      <c r="F102" s="7"/>
      <c r="G102" s="8"/>
      <c r="H102" s="9"/>
      <c r="I102" s="6"/>
      <c r="J102" s="7"/>
      <c r="K102" s="34"/>
      <c r="L102" s="9"/>
      <c r="M102" s="6"/>
      <c r="N102" s="7"/>
      <c r="O102" s="8"/>
      <c r="P102" s="9"/>
      <c r="Q102" s="6"/>
      <c r="R102" s="7"/>
      <c r="S102" s="8"/>
      <c r="T102" s="9"/>
      <c r="U102" s="6"/>
      <c r="V102" s="7"/>
      <c r="W102" s="8"/>
      <c r="X102" s="9"/>
      <c r="Y102" s="6"/>
      <c r="Z102" s="7"/>
      <c r="AA102" s="8"/>
      <c r="AB102" s="9"/>
      <c r="AC102" s="6"/>
      <c r="AD102" s="7"/>
      <c r="AE102" s="8"/>
      <c r="AF102" s="9"/>
      <c r="AG102" s="6"/>
      <c r="AH102" s="7"/>
      <c r="AI102" s="8"/>
      <c r="AJ102" s="9"/>
      <c r="AK102" s="6"/>
      <c r="AL102" s="7"/>
      <c r="AM102" s="8"/>
      <c r="AN102" s="9"/>
      <c r="AO102" s="6"/>
      <c r="AP102" s="7"/>
      <c r="AQ102" s="8"/>
      <c r="AR102" s="9"/>
      <c r="AS102" s="6"/>
      <c r="AT102" s="7"/>
      <c r="AU102" s="8"/>
      <c r="AV102" s="9"/>
      <c r="AW102" s="6"/>
      <c r="AX102" s="7"/>
      <c r="AY102" s="8"/>
      <c r="AZ102" s="9"/>
      <c r="BA102" s="6"/>
      <c r="BB102" s="7"/>
      <c r="BC102" s="34"/>
      <c r="BD102" s="9"/>
      <c r="BE102" s="6"/>
      <c r="BF102" s="7"/>
      <c r="BG102" s="8"/>
      <c r="BH102" s="9"/>
      <c r="BI102" s="6"/>
      <c r="BJ102" s="7"/>
      <c r="BK102" s="8"/>
      <c r="BL102" s="9"/>
      <c r="BM102" s="6"/>
      <c r="BN102" s="7"/>
      <c r="BO102" s="8"/>
      <c r="BP102" s="9"/>
      <c r="BQ102" s="6"/>
      <c r="BR102" s="7"/>
      <c r="BS102" s="8"/>
      <c r="BT102" s="9"/>
      <c r="BU102" s="6"/>
      <c r="BV102" s="7"/>
      <c r="BW102" s="8"/>
      <c r="BX102" s="9"/>
      <c r="BY102" s="6"/>
      <c r="BZ102" s="7"/>
      <c r="CA102" s="8"/>
      <c r="CB102" s="9"/>
      <c r="CC102" s="6"/>
      <c r="CD102" s="7"/>
      <c r="CE102" s="8"/>
      <c r="CF102" s="9"/>
      <c r="CG102" s="6"/>
      <c r="CH102" s="7"/>
      <c r="CI102" s="8"/>
      <c r="CJ102" s="9"/>
      <c r="CK102" s="6"/>
      <c r="CL102" s="7"/>
      <c r="CM102" s="8"/>
      <c r="CN102" s="9"/>
      <c r="CO102" s="6"/>
      <c r="CP102" s="7"/>
      <c r="CQ102" s="8"/>
      <c r="CR102" s="9"/>
      <c r="CS102" s="6"/>
      <c r="CT102" s="7"/>
      <c r="CU102" s="216">
        <f t="shared" si="20"/>
        <v>0</v>
      </c>
      <c r="CV102" s="217">
        <f t="shared" si="21"/>
        <v>0</v>
      </c>
      <c r="CW102" s="218">
        <f t="shared" si="22"/>
        <v>0</v>
      </c>
    </row>
    <row r="103" spans="1:103" ht="15" thickBot="1" x14ac:dyDescent="0.35">
      <c r="A103" s="349"/>
      <c r="B103" s="20" t="s">
        <v>105</v>
      </c>
      <c r="C103" s="8"/>
      <c r="D103" s="9"/>
      <c r="E103" s="6"/>
      <c r="F103" s="7"/>
      <c r="G103" s="8"/>
      <c r="H103" s="9"/>
      <c r="I103" s="6"/>
      <c r="J103" s="7"/>
      <c r="K103" s="34"/>
      <c r="L103" s="9"/>
      <c r="M103" s="6"/>
      <c r="N103" s="7"/>
      <c r="O103" s="8"/>
      <c r="P103" s="9"/>
      <c r="Q103" s="6"/>
      <c r="R103" s="7"/>
      <c r="S103" s="8"/>
      <c r="T103" s="9"/>
      <c r="U103" s="6"/>
      <c r="V103" s="7"/>
      <c r="W103" s="8"/>
      <c r="X103" s="9"/>
      <c r="Y103" s="6"/>
      <c r="Z103" s="7"/>
      <c r="AA103" s="8"/>
      <c r="AB103" s="9"/>
      <c r="AC103" s="6"/>
      <c r="AD103" s="7"/>
      <c r="AE103" s="8"/>
      <c r="AF103" s="9"/>
      <c r="AG103" s="6"/>
      <c r="AH103" s="7"/>
      <c r="AI103" s="8"/>
      <c r="AJ103" s="9"/>
      <c r="AK103" s="6"/>
      <c r="AL103" s="7"/>
      <c r="AM103" s="8"/>
      <c r="AN103" s="9"/>
      <c r="AO103" s="6"/>
      <c r="AP103" s="7"/>
      <c r="AQ103" s="8"/>
      <c r="AR103" s="9"/>
      <c r="AS103" s="6"/>
      <c r="AT103" s="7"/>
      <c r="AU103" s="8"/>
      <c r="AV103" s="9"/>
      <c r="AW103" s="6"/>
      <c r="AX103" s="7"/>
      <c r="AY103" s="8"/>
      <c r="AZ103" s="9"/>
      <c r="BA103" s="6"/>
      <c r="BB103" s="7"/>
      <c r="BC103" s="34"/>
      <c r="BD103" s="9"/>
      <c r="BE103" s="6"/>
      <c r="BF103" s="7"/>
      <c r="BG103" s="8"/>
      <c r="BH103" s="9"/>
      <c r="BI103" s="6"/>
      <c r="BJ103" s="7"/>
      <c r="BK103" s="8"/>
      <c r="BL103" s="9"/>
      <c r="BM103" s="6"/>
      <c r="BN103" s="7"/>
      <c r="BO103" s="8"/>
      <c r="BP103" s="9"/>
      <c r="BQ103" s="6"/>
      <c r="BR103" s="7"/>
      <c r="BS103" s="8"/>
      <c r="BT103" s="9"/>
      <c r="BU103" s="6"/>
      <c r="BV103" s="7"/>
      <c r="BW103" s="8"/>
      <c r="BX103" s="9"/>
      <c r="BY103" s="6"/>
      <c r="BZ103" s="7"/>
      <c r="CA103" s="8"/>
      <c r="CB103" s="9"/>
      <c r="CC103" s="6"/>
      <c r="CD103" s="7"/>
      <c r="CE103" s="8"/>
      <c r="CF103" s="9"/>
      <c r="CG103" s="6"/>
      <c r="CH103" s="7"/>
      <c r="CI103" s="8"/>
      <c r="CJ103" s="9"/>
      <c r="CK103" s="6"/>
      <c r="CL103" s="7"/>
      <c r="CM103" s="8"/>
      <c r="CN103" s="9"/>
      <c r="CO103" s="6"/>
      <c r="CP103" s="7"/>
      <c r="CQ103" s="8"/>
      <c r="CR103" s="9"/>
      <c r="CS103" s="6"/>
      <c r="CT103" s="7"/>
      <c r="CU103" s="216">
        <f t="shared" si="20"/>
        <v>0</v>
      </c>
      <c r="CV103" s="217">
        <f t="shared" si="21"/>
        <v>0</v>
      </c>
      <c r="CW103" s="218">
        <f t="shared" si="22"/>
        <v>0</v>
      </c>
    </row>
    <row r="104" spans="1:103" x14ac:dyDescent="0.3">
      <c r="A104" s="349"/>
      <c r="B104" s="21" t="s">
        <v>106</v>
      </c>
      <c r="C104" s="69"/>
      <c r="D104" s="70"/>
      <c r="E104" s="71"/>
      <c r="F104" s="72"/>
      <c r="G104" s="69"/>
      <c r="H104" s="70"/>
      <c r="I104" s="71"/>
      <c r="J104" s="72"/>
      <c r="K104" s="74"/>
      <c r="L104" s="70"/>
      <c r="M104" s="71"/>
      <c r="N104" s="72"/>
      <c r="O104" s="69"/>
      <c r="P104" s="70"/>
      <c r="Q104" s="71"/>
      <c r="R104" s="72"/>
      <c r="S104" s="69"/>
      <c r="T104" s="70"/>
      <c r="U104" s="71"/>
      <c r="V104" s="72"/>
      <c r="W104" s="69"/>
      <c r="X104" s="70"/>
      <c r="Y104" s="71"/>
      <c r="Z104" s="72"/>
      <c r="AA104" s="69"/>
      <c r="AB104" s="70"/>
      <c r="AC104" s="71"/>
      <c r="AD104" s="72"/>
      <c r="AE104" s="69"/>
      <c r="AF104" s="70"/>
      <c r="AG104" s="71"/>
      <c r="AH104" s="72"/>
      <c r="AI104" s="69"/>
      <c r="AJ104" s="70"/>
      <c r="AK104" s="71"/>
      <c r="AL104" s="72"/>
      <c r="AM104" s="69"/>
      <c r="AN104" s="70"/>
      <c r="AO104" s="71"/>
      <c r="AP104" s="72"/>
      <c r="AQ104" s="69"/>
      <c r="AR104" s="70"/>
      <c r="AS104" s="71"/>
      <c r="AT104" s="72"/>
      <c r="AU104" s="69"/>
      <c r="AV104" s="70"/>
      <c r="AW104" s="71"/>
      <c r="AX104" s="72"/>
      <c r="AY104" s="69"/>
      <c r="AZ104" s="70"/>
      <c r="BA104" s="71"/>
      <c r="BB104" s="72"/>
      <c r="BC104" s="74"/>
      <c r="BD104" s="70"/>
      <c r="BE104" s="71"/>
      <c r="BF104" s="72"/>
      <c r="BG104" s="69"/>
      <c r="BH104" s="70"/>
      <c r="BI104" s="71"/>
      <c r="BJ104" s="72"/>
      <c r="BK104" s="69"/>
      <c r="BL104" s="70"/>
      <c r="BM104" s="71"/>
      <c r="BN104" s="72"/>
      <c r="BO104" s="69"/>
      <c r="BP104" s="70"/>
      <c r="BQ104" s="71"/>
      <c r="BR104" s="72"/>
      <c r="BS104" s="69"/>
      <c r="BT104" s="70"/>
      <c r="BU104" s="71"/>
      <c r="BV104" s="72"/>
      <c r="BW104" s="69"/>
      <c r="BX104" s="70"/>
      <c r="BY104" s="71"/>
      <c r="BZ104" s="72"/>
      <c r="CA104" s="69"/>
      <c r="CB104" s="70"/>
      <c r="CC104" s="71"/>
      <c r="CD104" s="72"/>
      <c r="CE104" s="69"/>
      <c r="CF104" s="70"/>
      <c r="CG104" s="71"/>
      <c r="CH104" s="72"/>
      <c r="CI104" s="69"/>
      <c r="CJ104" s="70"/>
      <c r="CK104" s="71"/>
      <c r="CL104" s="72"/>
      <c r="CM104" s="69"/>
      <c r="CN104" s="70"/>
      <c r="CO104" s="71"/>
      <c r="CP104" s="72"/>
      <c r="CQ104" s="69"/>
      <c r="CR104" s="70"/>
      <c r="CS104" s="71"/>
      <c r="CT104" s="72"/>
      <c r="CU104" s="216">
        <f t="shared" si="20"/>
        <v>0</v>
      </c>
      <c r="CV104" s="217">
        <f t="shared" si="21"/>
        <v>0</v>
      </c>
      <c r="CW104" s="218">
        <f t="shared" si="22"/>
        <v>0</v>
      </c>
    </row>
    <row r="105" spans="1:103" x14ac:dyDescent="0.3">
      <c r="C105" s="183">
        <f xml:space="preserve"> SUM(C89:C104)</f>
        <v>1</v>
      </c>
      <c r="D105" s="183">
        <f t="shared" ref="D105:BO105" si="23" xml:space="preserve"> SUM(D89:D104)</f>
        <v>1</v>
      </c>
      <c r="E105" s="183">
        <f t="shared" si="23"/>
        <v>1</v>
      </c>
      <c r="F105" s="183">
        <f t="shared" si="23"/>
        <v>1</v>
      </c>
      <c r="G105" s="183">
        <f t="shared" si="23"/>
        <v>1</v>
      </c>
      <c r="H105" s="183">
        <f t="shared" si="23"/>
        <v>1</v>
      </c>
      <c r="I105" s="183">
        <f t="shared" si="23"/>
        <v>1</v>
      </c>
      <c r="J105" s="183">
        <f t="shared" si="23"/>
        <v>1</v>
      </c>
      <c r="K105" s="183">
        <f t="shared" si="23"/>
        <v>1</v>
      </c>
      <c r="L105" s="183">
        <f t="shared" si="23"/>
        <v>1</v>
      </c>
      <c r="M105" s="183">
        <f t="shared" si="23"/>
        <v>1</v>
      </c>
      <c r="N105" s="183">
        <f t="shared" si="23"/>
        <v>1</v>
      </c>
      <c r="O105" s="183">
        <f t="shared" si="23"/>
        <v>1</v>
      </c>
      <c r="P105" s="183">
        <f t="shared" si="23"/>
        <v>1</v>
      </c>
      <c r="Q105" s="183">
        <f t="shared" si="23"/>
        <v>1</v>
      </c>
      <c r="R105" s="183">
        <f t="shared" si="23"/>
        <v>1</v>
      </c>
      <c r="S105" s="183">
        <f t="shared" si="23"/>
        <v>1</v>
      </c>
      <c r="T105" s="183">
        <f t="shared" si="23"/>
        <v>1</v>
      </c>
      <c r="U105" s="183">
        <f t="shared" si="23"/>
        <v>1</v>
      </c>
      <c r="V105" s="183">
        <f t="shared" si="23"/>
        <v>1</v>
      </c>
      <c r="W105" s="183">
        <f t="shared" si="23"/>
        <v>1</v>
      </c>
      <c r="X105" s="183">
        <f t="shared" si="23"/>
        <v>1</v>
      </c>
      <c r="Y105" s="183">
        <f t="shared" si="23"/>
        <v>1</v>
      </c>
      <c r="Z105" s="183">
        <f t="shared" si="23"/>
        <v>1</v>
      </c>
      <c r="AA105" s="183">
        <f t="shared" si="23"/>
        <v>1</v>
      </c>
      <c r="AB105" s="183">
        <f t="shared" si="23"/>
        <v>1</v>
      </c>
      <c r="AC105" s="183">
        <f t="shared" si="23"/>
        <v>1</v>
      </c>
      <c r="AD105" s="183">
        <f t="shared" si="23"/>
        <v>1</v>
      </c>
      <c r="AE105" s="183">
        <f t="shared" si="23"/>
        <v>1</v>
      </c>
      <c r="AF105" s="183">
        <f t="shared" si="23"/>
        <v>1</v>
      </c>
      <c r="AG105" s="183">
        <f t="shared" si="23"/>
        <v>1</v>
      </c>
      <c r="AH105" s="183">
        <f t="shared" si="23"/>
        <v>1</v>
      </c>
      <c r="AI105" s="183">
        <f t="shared" si="23"/>
        <v>1</v>
      </c>
      <c r="AJ105" s="183">
        <f t="shared" si="23"/>
        <v>1</v>
      </c>
      <c r="AK105" s="183">
        <f t="shared" si="23"/>
        <v>1</v>
      </c>
      <c r="AL105" s="183">
        <f t="shared" si="23"/>
        <v>1</v>
      </c>
      <c r="AM105" s="183">
        <f t="shared" si="23"/>
        <v>1</v>
      </c>
      <c r="AN105" s="183">
        <f t="shared" si="23"/>
        <v>1</v>
      </c>
      <c r="AO105" s="183">
        <f t="shared" si="23"/>
        <v>1</v>
      </c>
      <c r="AP105" s="183">
        <f t="shared" si="23"/>
        <v>1</v>
      </c>
      <c r="AQ105" s="183">
        <f t="shared" si="23"/>
        <v>1</v>
      </c>
      <c r="AR105" s="183">
        <f t="shared" si="23"/>
        <v>1</v>
      </c>
      <c r="AS105" s="183">
        <f t="shared" si="23"/>
        <v>1</v>
      </c>
      <c r="AT105" s="183">
        <f t="shared" si="23"/>
        <v>1</v>
      </c>
      <c r="AU105" s="183">
        <f t="shared" si="23"/>
        <v>1</v>
      </c>
      <c r="AV105" s="183">
        <f t="shared" si="23"/>
        <v>1</v>
      </c>
      <c r="AW105" s="183">
        <f t="shared" si="23"/>
        <v>1</v>
      </c>
      <c r="AX105" s="183">
        <f t="shared" si="23"/>
        <v>1</v>
      </c>
      <c r="AY105" s="183">
        <f t="shared" si="23"/>
        <v>1</v>
      </c>
      <c r="AZ105" s="183">
        <f t="shared" si="23"/>
        <v>1</v>
      </c>
      <c r="BA105" s="183">
        <f t="shared" si="23"/>
        <v>1</v>
      </c>
      <c r="BB105" s="183">
        <f t="shared" si="23"/>
        <v>1</v>
      </c>
      <c r="BC105" s="183">
        <f t="shared" si="23"/>
        <v>1</v>
      </c>
      <c r="BD105" s="183">
        <f t="shared" si="23"/>
        <v>1</v>
      </c>
      <c r="BE105" s="183">
        <f t="shared" si="23"/>
        <v>1</v>
      </c>
      <c r="BF105" s="183">
        <f t="shared" si="23"/>
        <v>1</v>
      </c>
      <c r="BG105" s="183">
        <f t="shared" si="23"/>
        <v>1</v>
      </c>
      <c r="BH105" s="183">
        <f t="shared" si="23"/>
        <v>1</v>
      </c>
      <c r="BI105" s="183">
        <f t="shared" si="23"/>
        <v>1</v>
      </c>
      <c r="BJ105" s="183">
        <f t="shared" si="23"/>
        <v>1</v>
      </c>
      <c r="BK105" s="183">
        <f t="shared" si="23"/>
        <v>1</v>
      </c>
      <c r="BL105" s="183">
        <f t="shared" si="23"/>
        <v>1</v>
      </c>
      <c r="BM105" s="183">
        <f t="shared" si="23"/>
        <v>1</v>
      </c>
      <c r="BN105" s="183">
        <f t="shared" si="23"/>
        <v>1</v>
      </c>
      <c r="BO105" s="183">
        <f t="shared" si="23"/>
        <v>1</v>
      </c>
      <c r="BP105" s="183">
        <f t="shared" ref="BP105:CT105" si="24" xml:space="preserve"> SUM(BP89:BP104)</f>
        <v>1</v>
      </c>
      <c r="BQ105" s="183">
        <f t="shared" si="24"/>
        <v>1</v>
      </c>
      <c r="BR105" s="183">
        <f t="shared" si="24"/>
        <v>1</v>
      </c>
      <c r="BS105" s="183">
        <f t="shared" si="24"/>
        <v>1</v>
      </c>
      <c r="BT105" s="183">
        <f t="shared" si="24"/>
        <v>1</v>
      </c>
      <c r="BU105" s="183">
        <f t="shared" si="24"/>
        <v>1</v>
      </c>
      <c r="BV105" s="183">
        <f t="shared" si="24"/>
        <v>1</v>
      </c>
      <c r="BW105" s="183">
        <f t="shared" si="24"/>
        <v>1</v>
      </c>
      <c r="BX105" s="183">
        <f t="shared" si="24"/>
        <v>1</v>
      </c>
      <c r="BY105" s="183">
        <f t="shared" si="24"/>
        <v>1</v>
      </c>
      <c r="BZ105" s="183">
        <f t="shared" si="24"/>
        <v>1</v>
      </c>
      <c r="CA105" s="183">
        <f t="shared" si="24"/>
        <v>1</v>
      </c>
      <c r="CB105" s="183">
        <f t="shared" si="24"/>
        <v>1</v>
      </c>
      <c r="CC105" s="183">
        <f t="shared" si="24"/>
        <v>1</v>
      </c>
      <c r="CD105" s="183">
        <f t="shared" si="24"/>
        <v>1</v>
      </c>
      <c r="CE105" s="183">
        <f t="shared" si="24"/>
        <v>1</v>
      </c>
      <c r="CF105" s="183">
        <f t="shared" si="24"/>
        <v>1</v>
      </c>
      <c r="CG105" s="183">
        <f t="shared" si="24"/>
        <v>1</v>
      </c>
      <c r="CH105" s="183">
        <f t="shared" si="24"/>
        <v>1</v>
      </c>
      <c r="CI105" s="183">
        <f t="shared" si="24"/>
        <v>1</v>
      </c>
      <c r="CJ105" s="183">
        <f t="shared" si="24"/>
        <v>1</v>
      </c>
      <c r="CK105" s="183">
        <f t="shared" si="24"/>
        <v>1</v>
      </c>
      <c r="CL105" s="183">
        <f t="shared" si="24"/>
        <v>1</v>
      </c>
      <c r="CM105" s="183">
        <f t="shared" si="24"/>
        <v>1</v>
      </c>
      <c r="CN105" s="183">
        <f t="shared" si="24"/>
        <v>1</v>
      </c>
      <c r="CO105" s="183">
        <f t="shared" si="24"/>
        <v>1</v>
      </c>
      <c r="CP105" s="183">
        <f t="shared" si="24"/>
        <v>1</v>
      </c>
      <c r="CQ105" s="183">
        <f t="shared" si="24"/>
        <v>1</v>
      </c>
      <c r="CR105" s="183">
        <f t="shared" si="24"/>
        <v>1</v>
      </c>
      <c r="CS105" s="183">
        <f t="shared" si="24"/>
        <v>1</v>
      </c>
      <c r="CT105" s="183">
        <f t="shared" si="24"/>
        <v>1</v>
      </c>
    </row>
    <row r="106" spans="1:103" x14ac:dyDescent="0.3">
      <c r="C106" s="348" t="s">
        <v>20</v>
      </c>
      <c r="D106" s="341"/>
      <c r="E106" s="341"/>
      <c r="F106" s="341"/>
      <c r="G106" s="341" t="s">
        <v>21</v>
      </c>
      <c r="H106" s="341"/>
      <c r="I106" s="341"/>
      <c r="J106" s="341"/>
      <c r="K106" s="341" t="s">
        <v>23</v>
      </c>
      <c r="L106" s="341"/>
      <c r="M106" s="341"/>
      <c r="N106" s="341"/>
      <c r="O106" s="341" t="s">
        <v>22</v>
      </c>
      <c r="P106" s="341"/>
      <c r="Q106" s="341"/>
      <c r="R106" s="341"/>
      <c r="S106" s="341" t="s">
        <v>0</v>
      </c>
      <c r="T106" s="341"/>
      <c r="U106" s="341"/>
      <c r="V106" s="341"/>
      <c r="W106" s="341" t="s">
        <v>1</v>
      </c>
      <c r="X106" s="341"/>
      <c r="Y106" s="341"/>
      <c r="Z106" s="341"/>
      <c r="AA106" s="341" t="s">
        <v>2</v>
      </c>
      <c r="AB106" s="341"/>
      <c r="AC106" s="341"/>
      <c r="AD106" s="341"/>
      <c r="AE106" s="341" t="s">
        <v>3</v>
      </c>
      <c r="AF106" s="341"/>
      <c r="AG106" s="341"/>
      <c r="AH106" s="341"/>
      <c r="AI106" s="341" t="s">
        <v>4</v>
      </c>
      <c r="AJ106" s="341"/>
      <c r="AK106" s="341"/>
      <c r="AL106" s="341"/>
      <c r="AM106" s="341" t="s">
        <v>5</v>
      </c>
      <c r="AN106" s="341"/>
      <c r="AO106" s="341"/>
      <c r="AP106" s="341"/>
      <c r="AQ106" s="341" t="s">
        <v>6</v>
      </c>
      <c r="AR106" s="341"/>
      <c r="AS106" s="341"/>
      <c r="AT106" s="341"/>
      <c r="AU106" s="341" t="s">
        <v>7</v>
      </c>
      <c r="AV106" s="341"/>
      <c r="AW106" s="341"/>
      <c r="AX106" s="341"/>
      <c r="AY106" s="341" t="s">
        <v>8</v>
      </c>
      <c r="AZ106" s="341"/>
      <c r="BA106" s="341"/>
      <c r="BB106" s="341"/>
      <c r="BC106" s="341" t="s">
        <v>9</v>
      </c>
      <c r="BD106" s="341"/>
      <c r="BE106" s="341"/>
      <c r="BF106" s="341"/>
      <c r="BG106" s="341" t="s">
        <v>10</v>
      </c>
      <c r="BH106" s="341"/>
      <c r="BI106" s="341"/>
      <c r="BJ106" s="341"/>
      <c r="BK106" s="341" t="s">
        <v>11</v>
      </c>
      <c r="BL106" s="341"/>
      <c r="BM106" s="341"/>
      <c r="BN106" s="341"/>
      <c r="BO106" s="341" t="s">
        <v>12</v>
      </c>
      <c r="BP106" s="341"/>
      <c r="BQ106" s="341"/>
      <c r="BR106" s="341"/>
      <c r="BS106" s="341" t="s">
        <v>13</v>
      </c>
      <c r="BT106" s="341"/>
      <c r="BU106" s="341"/>
      <c r="BV106" s="341"/>
      <c r="BW106" s="341" t="s">
        <v>14</v>
      </c>
      <c r="BX106" s="341"/>
      <c r="BY106" s="341"/>
      <c r="BZ106" s="341"/>
      <c r="CA106" s="341" t="s">
        <v>15</v>
      </c>
      <c r="CB106" s="341"/>
      <c r="CC106" s="341"/>
      <c r="CD106" s="341"/>
      <c r="CE106" s="341" t="s">
        <v>16</v>
      </c>
      <c r="CF106" s="341"/>
      <c r="CG106" s="341"/>
      <c r="CH106" s="341"/>
      <c r="CI106" s="341" t="s">
        <v>17</v>
      </c>
      <c r="CJ106" s="341"/>
      <c r="CK106" s="341"/>
      <c r="CL106" s="341"/>
      <c r="CM106" s="341" t="s">
        <v>18</v>
      </c>
      <c r="CN106" s="341"/>
      <c r="CO106" s="341"/>
      <c r="CP106" s="341"/>
      <c r="CQ106" s="341" t="s">
        <v>19</v>
      </c>
      <c r="CR106" s="341"/>
      <c r="CS106" s="341"/>
      <c r="CT106" s="342"/>
    </row>
    <row r="107" spans="1:103" ht="15" thickBot="1" x14ac:dyDescent="0.35"/>
    <row r="108" spans="1:103" x14ac:dyDescent="0.3">
      <c r="AU108" s="345" t="s">
        <v>40</v>
      </c>
      <c r="AV108" s="346"/>
      <c r="AW108" s="346"/>
      <c r="AX108" s="346"/>
      <c r="AY108" s="346"/>
      <c r="AZ108" s="346"/>
      <c r="BA108" s="346"/>
      <c r="BB108" s="346"/>
      <c r="BC108" s="346"/>
      <c r="BD108" s="346"/>
      <c r="BE108" s="346"/>
      <c r="BF108" s="347"/>
    </row>
    <row r="109" spans="1:103" x14ac:dyDescent="0.3">
      <c r="C109" s="354" t="s">
        <v>20</v>
      </c>
      <c r="D109" s="343"/>
      <c r="E109" s="343"/>
      <c r="F109" s="343"/>
      <c r="G109" s="343" t="s">
        <v>21</v>
      </c>
      <c r="H109" s="343"/>
      <c r="I109" s="343"/>
      <c r="J109" s="344"/>
      <c r="K109" s="343" t="s">
        <v>23</v>
      </c>
      <c r="L109" s="343"/>
      <c r="M109" s="343"/>
      <c r="N109" s="343"/>
      <c r="O109" s="343" t="s">
        <v>22</v>
      </c>
      <c r="P109" s="343"/>
      <c r="Q109" s="343"/>
      <c r="R109" s="343"/>
      <c r="S109" s="343" t="s">
        <v>0</v>
      </c>
      <c r="T109" s="343"/>
      <c r="U109" s="343"/>
      <c r="V109" s="343"/>
      <c r="W109" s="343" t="s">
        <v>1</v>
      </c>
      <c r="X109" s="343"/>
      <c r="Y109" s="343"/>
      <c r="Z109" s="343"/>
      <c r="AA109" s="343" t="s">
        <v>2</v>
      </c>
      <c r="AB109" s="343"/>
      <c r="AC109" s="343"/>
      <c r="AD109" s="343"/>
      <c r="AE109" s="343" t="s">
        <v>3</v>
      </c>
      <c r="AF109" s="343"/>
      <c r="AG109" s="343"/>
      <c r="AH109" s="343"/>
      <c r="AI109" s="343" t="s">
        <v>4</v>
      </c>
      <c r="AJ109" s="343"/>
      <c r="AK109" s="343"/>
      <c r="AL109" s="343"/>
      <c r="AM109" s="343" t="s">
        <v>5</v>
      </c>
      <c r="AN109" s="343"/>
      <c r="AO109" s="343"/>
      <c r="AP109" s="343"/>
      <c r="AQ109" s="343" t="s">
        <v>6</v>
      </c>
      <c r="AR109" s="343"/>
      <c r="AS109" s="343"/>
      <c r="AT109" s="343"/>
      <c r="AU109" s="343" t="s">
        <v>7</v>
      </c>
      <c r="AV109" s="343"/>
      <c r="AW109" s="343"/>
      <c r="AX109" s="343"/>
      <c r="AY109" s="343" t="s">
        <v>8</v>
      </c>
      <c r="AZ109" s="343"/>
      <c r="BA109" s="343"/>
      <c r="BB109" s="344"/>
      <c r="BC109" s="343" t="s">
        <v>9</v>
      </c>
      <c r="BD109" s="343"/>
      <c r="BE109" s="343"/>
      <c r="BF109" s="343"/>
      <c r="BG109" s="343" t="s">
        <v>10</v>
      </c>
      <c r="BH109" s="343"/>
      <c r="BI109" s="343"/>
      <c r="BJ109" s="343"/>
      <c r="BK109" s="343" t="s">
        <v>11</v>
      </c>
      <c r="BL109" s="343"/>
      <c r="BM109" s="343"/>
      <c r="BN109" s="343"/>
      <c r="BO109" s="343" t="s">
        <v>12</v>
      </c>
      <c r="BP109" s="343"/>
      <c r="BQ109" s="343"/>
      <c r="BR109" s="343"/>
      <c r="BS109" s="343" t="s">
        <v>13</v>
      </c>
      <c r="BT109" s="343"/>
      <c r="BU109" s="343"/>
      <c r="BV109" s="343"/>
      <c r="BW109" s="343" t="s">
        <v>14</v>
      </c>
      <c r="BX109" s="343"/>
      <c r="BY109" s="343"/>
      <c r="BZ109" s="343"/>
      <c r="CA109" s="343" t="s">
        <v>15</v>
      </c>
      <c r="CB109" s="343"/>
      <c r="CC109" s="343"/>
      <c r="CD109" s="343"/>
      <c r="CE109" s="343" t="s">
        <v>16</v>
      </c>
      <c r="CF109" s="343"/>
      <c r="CG109" s="343"/>
      <c r="CH109" s="343"/>
      <c r="CI109" s="343" t="s">
        <v>17</v>
      </c>
      <c r="CJ109" s="343"/>
      <c r="CK109" s="343"/>
      <c r="CL109" s="343"/>
      <c r="CM109" s="343" t="s">
        <v>18</v>
      </c>
      <c r="CN109" s="343"/>
      <c r="CO109" s="343"/>
      <c r="CP109" s="343"/>
      <c r="CQ109" s="343" t="s">
        <v>19</v>
      </c>
      <c r="CR109" s="343"/>
      <c r="CS109" s="343"/>
      <c r="CT109" s="344"/>
      <c r="CU109" s="197" t="s">
        <v>67</v>
      </c>
      <c r="CV109" s="198" t="s">
        <v>68</v>
      </c>
      <c r="CW109" s="199" t="s">
        <v>69</v>
      </c>
    </row>
    <row r="110" spans="1:103" x14ac:dyDescent="0.3">
      <c r="A110" s="349" t="s">
        <v>25</v>
      </c>
      <c r="B110" s="14" t="s">
        <v>27</v>
      </c>
      <c r="C110" s="25"/>
      <c r="D110" s="26"/>
      <c r="E110" s="27"/>
      <c r="F110" s="27"/>
      <c r="G110" s="25"/>
      <c r="H110" s="26"/>
      <c r="I110" s="27"/>
      <c r="J110" s="30"/>
      <c r="K110" s="32"/>
      <c r="L110" s="26"/>
      <c r="M110" s="27"/>
      <c r="N110" s="30"/>
      <c r="O110" s="25"/>
      <c r="P110" s="26"/>
      <c r="Q110" s="27"/>
      <c r="R110" s="30"/>
      <c r="S110" s="25"/>
      <c r="T110" s="26"/>
      <c r="U110" s="27"/>
      <c r="V110" s="30"/>
      <c r="W110" s="25"/>
      <c r="X110" s="26"/>
      <c r="Y110" s="27"/>
      <c r="Z110" s="30"/>
      <c r="AA110" s="25"/>
      <c r="AB110" s="26"/>
      <c r="AC110" s="27"/>
      <c r="AD110" s="30"/>
      <c r="AE110" s="25"/>
      <c r="AF110" s="26"/>
      <c r="AG110" s="27"/>
      <c r="AH110" s="30"/>
      <c r="AI110" s="25"/>
      <c r="AJ110" s="26"/>
      <c r="AK110" s="27"/>
      <c r="AL110" s="30"/>
      <c r="AM110" s="25"/>
      <c r="AN110" s="26"/>
      <c r="AO110" s="27"/>
      <c r="AP110" s="30"/>
      <c r="AQ110" s="25"/>
      <c r="AR110" s="26"/>
      <c r="AS110" s="27"/>
      <c r="AT110" s="30"/>
      <c r="AU110" s="25"/>
      <c r="AV110" s="26"/>
      <c r="AW110" s="27"/>
      <c r="AX110" s="30"/>
      <c r="AY110" s="25"/>
      <c r="AZ110" s="26"/>
      <c r="BA110" s="27"/>
      <c r="BB110" s="30"/>
      <c r="BC110" s="32"/>
      <c r="BD110" s="26"/>
      <c r="BE110" s="27"/>
      <c r="BF110" s="30"/>
      <c r="BG110" s="25"/>
      <c r="BH110" s="26"/>
      <c r="BI110" s="27"/>
      <c r="BJ110" s="30"/>
      <c r="BK110" s="25"/>
      <c r="BL110" s="26"/>
      <c r="BM110" s="27"/>
      <c r="BN110" s="30"/>
      <c r="BO110" s="25"/>
      <c r="BP110" s="26"/>
      <c r="BQ110" s="27"/>
      <c r="BR110" s="30"/>
      <c r="BS110" s="25"/>
      <c r="BT110" s="26"/>
      <c r="BU110" s="27"/>
      <c r="BV110" s="30"/>
      <c r="BW110" s="25"/>
      <c r="BX110" s="26"/>
      <c r="BY110" s="27"/>
      <c r="BZ110" s="30"/>
      <c r="CA110" s="25"/>
      <c r="CB110" s="26"/>
      <c r="CC110" s="27"/>
      <c r="CD110" s="30"/>
      <c r="CE110" s="25"/>
      <c r="CF110" s="26"/>
      <c r="CG110" s="27"/>
      <c r="CH110" s="30"/>
      <c r="CI110" s="25"/>
      <c r="CJ110" s="26"/>
      <c r="CK110" s="27"/>
      <c r="CL110" s="30"/>
      <c r="CM110" s="25"/>
      <c r="CN110" s="26"/>
      <c r="CO110" s="27"/>
      <c r="CP110" s="30"/>
      <c r="CQ110" s="25"/>
      <c r="CR110" s="26"/>
      <c r="CS110" s="27"/>
      <c r="CT110" s="30"/>
      <c r="CU110" s="238">
        <f>SUM(C110:BJ110)/4</f>
        <v>0</v>
      </c>
      <c r="CV110" s="239">
        <f>SUM(BK110:CT110)/4</f>
        <v>0</v>
      </c>
      <c r="CW110" s="240">
        <f>SUM(CU110:CV110)</f>
        <v>0</v>
      </c>
    </row>
    <row r="111" spans="1:103" x14ac:dyDescent="0.3">
      <c r="A111" s="349"/>
      <c r="B111" s="15" t="s">
        <v>28</v>
      </c>
      <c r="C111" s="8"/>
      <c r="D111" s="9"/>
      <c r="E111" s="6"/>
      <c r="F111" s="7"/>
      <c r="G111" s="34"/>
      <c r="H111" s="9"/>
      <c r="I111" s="6"/>
      <c r="J111" s="7"/>
      <c r="K111" s="34"/>
      <c r="L111" s="9"/>
      <c r="M111" s="6"/>
      <c r="N111" s="7"/>
      <c r="O111" s="8"/>
      <c r="P111" s="9"/>
      <c r="Q111" s="6"/>
      <c r="R111" s="7"/>
      <c r="S111" s="8"/>
      <c r="T111" s="9"/>
      <c r="U111" s="6"/>
      <c r="V111" s="7"/>
      <c r="W111" s="8"/>
      <c r="X111" s="9"/>
      <c r="Y111" s="6"/>
      <c r="Z111" s="7"/>
      <c r="AA111" s="8"/>
      <c r="AB111" s="9"/>
      <c r="AC111" s="6"/>
      <c r="AD111" s="7"/>
      <c r="AE111" s="8"/>
      <c r="AF111" s="9"/>
      <c r="AG111" s="6"/>
      <c r="AH111" s="7"/>
      <c r="AI111" s="8"/>
      <c r="AJ111" s="9"/>
      <c r="AK111" s="6"/>
      <c r="AL111" s="7"/>
      <c r="AM111" s="8"/>
      <c r="AN111" s="9"/>
      <c r="AO111" s="6"/>
      <c r="AP111" s="7"/>
      <c r="AQ111" s="8"/>
      <c r="AR111" s="9"/>
      <c r="AS111" s="6"/>
      <c r="AT111" s="7"/>
      <c r="AU111" s="8"/>
      <c r="AV111" s="9"/>
      <c r="AW111" s="6"/>
      <c r="AX111" s="7"/>
      <c r="AY111" s="8"/>
      <c r="AZ111" s="9"/>
      <c r="BA111" s="6"/>
      <c r="BB111" s="7"/>
      <c r="BC111" s="34"/>
      <c r="BD111" s="9"/>
      <c r="BE111" s="6"/>
      <c r="BF111" s="7"/>
      <c r="BG111" s="8"/>
      <c r="BH111" s="9"/>
      <c r="BI111" s="6"/>
      <c r="BJ111" s="7"/>
      <c r="BK111" s="8"/>
      <c r="BL111" s="9"/>
      <c r="BM111" s="6"/>
      <c r="BN111" s="7"/>
      <c r="BO111" s="8"/>
      <c r="BP111" s="9"/>
      <c r="BQ111" s="6"/>
      <c r="BR111" s="7"/>
      <c r="BS111" s="8"/>
      <c r="BT111" s="9"/>
      <c r="BU111" s="6"/>
      <c r="BV111" s="7"/>
      <c r="BW111" s="8"/>
      <c r="BX111" s="9"/>
      <c r="BY111" s="6"/>
      <c r="BZ111" s="7"/>
      <c r="CA111" s="8"/>
      <c r="CB111" s="9"/>
      <c r="CC111" s="6"/>
      <c r="CD111" s="7"/>
      <c r="CE111" s="8"/>
      <c r="CF111" s="9"/>
      <c r="CG111" s="6"/>
      <c r="CH111" s="7"/>
      <c r="CI111" s="8"/>
      <c r="CJ111" s="9"/>
      <c r="CK111" s="6"/>
      <c r="CL111" s="7"/>
      <c r="CM111" s="8"/>
      <c r="CN111" s="9"/>
      <c r="CO111" s="6"/>
      <c r="CP111" s="7"/>
      <c r="CQ111" s="8"/>
      <c r="CR111" s="9"/>
      <c r="CS111" s="6"/>
      <c r="CT111" s="7"/>
      <c r="CU111" s="238">
        <f t="shared" ref="CU111:CU125" si="25">SUM(C111:BJ111)/4</f>
        <v>0</v>
      </c>
      <c r="CV111" s="239">
        <f t="shared" ref="CV111:CV125" si="26">SUM(BK111:CT111)/4</f>
        <v>0</v>
      </c>
      <c r="CW111" s="240">
        <f t="shared" ref="CW111:CW125" si="27">SUM(CU111:CV111)</f>
        <v>0</v>
      </c>
    </row>
    <row r="112" spans="1:103" x14ac:dyDescent="0.3">
      <c r="A112" s="349"/>
      <c r="B112" s="15" t="s">
        <v>28</v>
      </c>
      <c r="C112" s="8"/>
      <c r="D112" s="9"/>
      <c r="E112" s="6"/>
      <c r="F112" s="6"/>
      <c r="G112" s="8"/>
      <c r="H112" s="9"/>
      <c r="I112" s="6"/>
      <c r="J112" s="7"/>
      <c r="K112" s="34"/>
      <c r="L112" s="9"/>
      <c r="M112" s="6"/>
      <c r="N112" s="7"/>
      <c r="O112" s="8"/>
      <c r="P112" s="9"/>
      <c r="Q112" s="6"/>
      <c r="R112" s="7"/>
      <c r="S112" s="8"/>
      <c r="T112" s="9"/>
      <c r="U112" s="6"/>
      <c r="V112" s="7"/>
      <c r="W112" s="8"/>
      <c r="X112" s="9"/>
      <c r="Y112" s="6"/>
      <c r="Z112" s="7"/>
      <c r="AA112" s="8"/>
      <c r="AB112" s="9"/>
      <c r="AC112" s="6"/>
      <c r="AD112" s="7"/>
      <c r="AE112" s="8"/>
      <c r="AF112" s="9"/>
      <c r="AG112" s="6"/>
      <c r="AH112" s="7"/>
      <c r="AI112" s="8"/>
      <c r="AJ112" s="9"/>
      <c r="AK112" s="6"/>
      <c r="AL112" s="7"/>
      <c r="AM112" s="8"/>
      <c r="AN112" s="9"/>
      <c r="AO112" s="6"/>
      <c r="AP112" s="7"/>
      <c r="AQ112" s="8"/>
      <c r="AR112" s="9"/>
      <c r="AS112" s="6"/>
      <c r="AT112" s="7"/>
      <c r="AU112" s="8"/>
      <c r="AV112" s="9"/>
      <c r="AW112" s="6"/>
      <c r="AX112" s="7"/>
      <c r="AY112" s="8"/>
      <c r="AZ112" s="9"/>
      <c r="BA112" s="6"/>
      <c r="BB112" s="7"/>
      <c r="BC112" s="34"/>
      <c r="BD112" s="9"/>
      <c r="BE112" s="6"/>
      <c r="BF112" s="7"/>
      <c r="BG112" s="8"/>
      <c r="BH112" s="9"/>
      <c r="BI112" s="6"/>
      <c r="BJ112" s="7"/>
      <c r="BK112" s="8"/>
      <c r="BL112" s="9"/>
      <c r="BM112" s="6"/>
      <c r="BN112" s="7"/>
      <c r="BO112" s="8"/>
      <c r="BP112" s="9"/>
      <c r="BQ112" s="6"/>
      <c r="BR112" s="7"/>
      <c r="BS112" s="8"/>
      <c r="BT112" s="9"/>
      <c r="BU112" s="6"/>
      <c r="BV112" s="7"/>
      <c r="BW112" s="8"/>
      <c r="BX112" s="9"/>
      <c r="BY112" s="6"/>
      <c r="BZ112" s="7"/>
      <c r="CA112" s="8"/>
      <c r="CB112" s="9"/>
      <c r="CC112" s="6"/>
      <c r="CD112" s="7"/>
      <c r="CE112" s="8"/>
      <c r="CF112" s="9"/>
      <c r="CG112" s="6"/>
      <c r="CH112" s="7"/>
      <c r="CI112" s="8"/>
      <c r="CJ112" s="9"/>
      <c r="CK112" s="6"/>
      <c r="CL112" s="7"/>
      <c r="CM112" s="8"/>
      <c r="CN112" s="9"/>
      <c r="CO112" s="6"/>
      <c r="CP112" s="7"/>
      <c r="CQ112" s="8"/>
      <c r="CR112" s="9"/>
      <c r="CS112" s="6"/>
      <c r="CT112" s="7"/>
      <c r="CU112" s="238">
        <f t="shared" si="25"/>
        <v>0</v>
      </c>
      <c r="CV112" s="239">
        <f t="shared" si="26"/>
        <v>0</v>
      </c>
      <c r="CW112" s="240">
        <f t="shared" si="27"/>
        <v>0</v>
      </c>
    </row>
    <row r="113" spans="1:103" x14ac:dyDescent="0.3">
      <c r="A113" s="349"/>
      <c r="B113" s="15" t="s">
        <v>28</v>
      </c>
      <c r="C113" s="8"/>
      <c r="D113" s="9"/>
      <c r="E113" s="6"/>
      <c r="F113" s="7"/>
      <c r="G113" s="8"/>
      <c r="H113" s="9"/>
      <c r="I113" s="6"/>
      <c r="J113" s="7"/>
      <c r="K113" s="34"/>
      <c r="L113" s="9"/>
      <c r="M113" s="6"/>
      <c r="N113" s="7"/>
      <c r="O113" s="8"/>
      <c r="P113" s="9"/>
      <c r="Q113" s="6"/>
      <c r="R113" s="7"/>
      <c r="S113" s="8"/>
      <c r="T113" s="9"/>
      <c r="U113" s="6"/>
      <c r="V113" s="7"/>
      <c r="W113" s="8"/>
      <c r="X113" s="9"/>
      <c r="Y113" s="6"/>
      <c r="Z113" s="7"/>
      <c r="AA113" s="8"/>
      <c r="AB113" s="9"/>
      <c r="AC113" s="6"/>
      <c r="AD113" s="7"/>
      <c r="AE113" s="8"/>
      <c r="AF113" s="9"/>
      <c r="AG113" s="6"/>
      <c r="AH113" s="7"/>
      <c r="AI113" s="8"/>
      <c r="AJ113" s="9"/>
      <c r="AK113" s="6"/>
      <c r="AL113" s="7"/>
      <c r="AM113" s="8"/>
      <c r="AN113" s="9"/>
      <c r="AO113" s="6"/>
      <c r="AP113" s="7"/>
      <c r="AQ113" s="8"/>
      <c r="AR113" s="9"/>
      <c r="AS113" s="6"/>
      <c r="AT113" s="7"/>
      <c r="AU113" s="8"/>
      <c r="AV113" s="9"/>
      <c r="AW113" s="6"/>
      <c r="AX113" s="7"/>
      <c r="AY113" s="8"/>
      <c r="AZ113" s="9"/>
      <c r="BA113" s="6"/>
      <c r="BB113" s="7"/>
      <c r="BC113" s="34"/>
      <c r="BD113" s="9"/>
      <c r="BE113" s="6"/>
      <c r="BF113" s="7"/>
      <c r="BG113" s="8"/>
      <c r="BH113" s="9"/>
      <c r="BI113" s="6"/>
      <c r="BJ113" s="7"/>
      <c r="BK113" s="8"/>
      <c r="BL113" s="9"/>
      <c r="BM113" s="6"/>
      <c r="BN113" s="7"/>
      <c r="BO113" s="8"/>
      <c r="BP113" s="9"/>
      <c r="BQ113" s="6"/>
      <c r="BR113" s="7"/>
      <c r="BS113" s="8"/>
      <c r="BT113" s="9"/>
      <c r="BU113" s="6"/>
      <c r="BV113" s="7"/>
      <c r="BW113" s="8"/>
      <c r="BX113" s="9"/>
      <c r="BY113" s="6"/>
      <c r="BZ113" s="7"/>
      <c r="CA113" s="8"/>
      <c r="CB113" s="9"/>
      <c r="CC113" s="6"/>
      <c r="CD113" s="7"/>
      <c r="CE113" s="8"/>
      <c r="CF113" s="9"/>
      <c r="CG113" s="6"/>
      <c r="CH113" s="7"/>
      <c r="CI113" s="8"/>
      <c r="CJ113" s="9"/>
      <c r="CK113" s="6"/>
      <c r="CL113" s="7"/>
      <c r="CM113" s="8"/>
      <c r="CN113" s="9"/>
      <c r="CO113" s="6"/>
      <c r="CP113" s="7"/>
      <c r="CQ113" s="8"/>
      <c r="CR113" s="9"/>
      <c r="CS113" s="6"/>
      <c r="CT113" s="7"/>
      <c r="CU113" s="238">
        <f t="shared" si="25"/>
        <v>0</v>
      </c>
      <c r="CV113" s="239">
        <f t="shared" si="26"/>
        <v>0</v>
      </c>
      <c r="CW113" s="240">
        <f t="shared" si="27"/>
        <v>0</v>
      </c>
    </row>
    <row r="114" spans="1:103" x14ac:dyDescent="0.3">
      <c r="A114" s="349"/>
      <c r="B114" s="15" t="s">
        <v>28</v>
      </c>
      <c r="C114" s="8"/>
      <c r="D114" s="9"/>
      <c r="E114" s="6"/>
      <c r="F114" s="7"/>
      <c r="G114" s="8"/>
      <c r="H114" s="9"/>
      <c r="I114" s="6"/>
      <c r="J114" s="7"/>
      <c r="K114" s="34"/>
      <c r="L114" s="9"/>
      <c r="M114" s="6"/>
      <c r="N114" s="7"/>
      <c r="O114" s="8"/>
      <c r="P114" s="9"/>
      <c r="Q114" s="6"/>
      <c r="R114" s="7"/>
      <c r="S114" s="8"/>
      <c r="T114" s="9"/>
      <c r="U114" s="6"/>
      <c r="V114" s="7"/>
      <c r="W114" s="8"/>
      <c r="X114" s="9"/>
      <c r="Y114" s="6"/>
      <c r="Z114" s="7"/>
      <c r="AA114" s="8"/>
      <c r="AB114" s="9"/>
      <c r="AC114" s="6"/>
      <c r="AD114" s="7"/>
      <c r="AE114" s="8"/>
      <c r="AF114" s="9"/>
      <c r="AG114" s="6"/>
      <c r="AH114" s="7"/>
      <c r="AI114" s="8"/>
      <c r="AJ114" s="9"/>
      <c r="AK114" s="6"/>
      <c r="AL114" s="7"/>
      <c r="AM114" s="8"/>
      <c r="AN114" s="9"/>
      <c r="AO114" s="6"/>
      <c r="AP114" s="7"/>
      <c r="AQ114" s="8"/>
      <c r="AR114" s="9"/>
      <c r="AS114" s="6"/>
      <c r="AT114" s="7"/>
      <c r="AU114" s="8"/>
      <c r="AV114" s="9"/>
      <c r="AW114" s="6"/>
      <c r="AX114" s="7"/>
      <c r="AY114" s="8"/>
      <c r="AZ114" s="9"/>
      <c r="BA114" s="6"/>
      <c r="BB114" s="7"/>
      <c r="BC114" s="34"/>
      <c r="BD114" s="9"/>
      <c r="BE114" s="6"/>
      <c r="BF114" s="7"/>
      <c r="BG114" s="8"/>
      <c r="BH114" s="9"/>
      <c r="BI114" s="6"/>
      <c r="BJ114" s="7"/>
      <c r="BK114" s="8"/>
      <c r="BL114" s="9"/>
      <c r="BM114" s="6"/>
      <c r="BN114" s="7"/>
      <c r="BO114" s="8"/>
      <c r="BP114" s="9"/>
      <c r="BQ114" s="6"/>
      <c r="BR114" s="7"/>
      <c r="BS114" s="8"/>
      <c r="BT114" s="9"/>
      <c r="BU114" s="6"/>
      <c r="BV114" s="7"/>
      <c r="BW114" s="8"/>
      <c r="BX114" s="9"/>
      <c r="BY114" s="6"/>
      <c r="BZ114" s="7"/>
      <c r="CA114" s="8"/>
      <c r="CB114" s="9"/>
      <c r="CC114" s="6"/>
      <c r="CD114" s="7"/>
      <c r="CE114" s="8"/>
      <c r="CF114" s="9"/>
      <c r="CG114" s="6"/>
      <c r="CH114" s="7"/>
      <c r="CI114" s="8"/>
      <c r="CJ114" s="9"/>
      <c r="CK114" s="6"/>
      <c r="CL114" s="7"/>
      <c r="CM114" s="8"/>
      <c r="CN114" s="9"/>
      <c r="CO114" s="6"/>
      <c r="CP114" s="7"/>
      <c r="CQ114" s="8"/>
      <c r="CR114" s="9"/>
      <c r="CS114" s="6"/>
      <c r="CT114" s="7"/>
      <c r="CU114" s="238">
        <f t="shared" si="25"/>
        <v>0</v>
      </c>
      <c r="CV114" s="239">
        <f t="shared" si="26"/>
        <v>0</v>
      </c>
      <c r="CW114" s="240">
        <f t="shared" si="27"/>
        <v>0</v>
      </c>
    </row>
    <row r="115" spans="1:103" x14ac:dyDescent="0.3">
      <c r="A115" s="349"/>
      <c r="B115" s="15" t="s">
        <v>35</v>
      </c>
      <c r="C115" s="8"/>
      <c r="D115" s="9"/>
      <c r="E115" s="6"/>
      <c r="F115" s="34"/>
      <c r="G115" s="8"/>
      <c r="H115" s="9"/>
      <c r="I115" s="6"/>
      <c r="J115" s="7"/>
      <c r="K115" s="34"/>
      <c r="L115" s="9"/>
      <c r="M115" s="6"/>
      <c r="N115" s="7"/>
      <c r="O115" s="8"/>
      <c r="P115" s="9"/>
      <c r="Q115" s="6"/>
      <c r="R115" s="7"/>
      <c r="S115" s="8"/>
      <c r="T115" s="9"/>
      <c r="U115" s="6"/>
      <c r="V115" s="7"/>
      <c r="W115" s="8"/>
      <c r="X115" s="9"/>
      <c r="Y115" s="6"/>
      <c r="Z115" s="7"/>
      <c r="AA115" s="8"/>
      <c r="AB115" s="9"/>
      <c r="AC115" s="6"/>
      <c r="AD115" s="7"/>
      <c r="AE115" s="8"/>
      <c r="AF115" s="9"/>
      <c r="AG115" s="6"/>
      <c r="AH115" s="7"/>
      <c r="AI115" s="8"/>
      <c r="AJ115" s="9"/>
      <c r="AK115" s="6"/>
      <c r="AL115" s="7"/>
      <c r="AM115" s="8"/>
      <c r="AN115" s="9"/>
      <c r="AO115" s="6"/>
      <c r="AP115" s="7"/>
      <c r="AQ115" s="8"/>
      <c r="AR115" s="9"/>
      <c r="AS115" s="6"/>
      <c r="AT115" s="7"/>
      <c r="AU115" s="8"/>
      <c r="AV115" s="9"/>
      <c r="AW115" s="6"/>
      <c r="AX115" s="7"/>
      <c r="AY115" s="8"/>
      <c r="AZ115" s="9"/>
      <c r="BA115" s="6"/>
      <c r="BB115" s="7"/>
      <c r="BC115" s="34"/>
      <c r="BD115" s="9"/>
      <c r="BE115" s="6"/>
      <c r="BF115" s="7"/>
      <c r="BG115" s="8"/>
      <c r="BH115" s="9"/>
      <c r="BI115" s="6"/>
      <c r="BJ115" s="7"/>
      <c r="BK115" s="8"/>
      <c r="BL115" s="9"/>
      <c r="BM115" s="6"/>
      <c r="BN115" s="7"/>
      <c r="BO115" s="8"/>
      <c r="BP115" s="9"/>
      <c r="BQ115" s="6"/>
      <c r="BR115" s="7"/>
      <c r="BS115" s="8"/>
      <c r="BT115" s="9"/>
      <c r="BU115" s="6"/>
      <c r="BV115" s="7"/>
      <c r="BW115" s="8"/>
      <c r="BX115" s="9"/>
      <c r="BY115" s="6"/>
      <c r="BZ115" s="7"/>
      <c r="CA115" s="8"/>
      <c r="CB115" s="9"/>
      <c r="CC115" s="6"/>
      <c r="CD115" s="7"/>
      <c r="CE115" s="8"/>
      <c r="CF115" s="9"/>
      <c r="CG115" s="6"/>
      <c r="CH115" s="7"/>
      <c r="CI115" s="8"/>
      <c r="CJ115" s="9"/>
      <c r="CK115" s="6"/>
      <c r="CL115" s="7"/>
      <c r="CM115" s="8"/>
      <c r="CN115" s="9"/>
      <c r="CO115" s="6"/>
      <c r="CP115" s="7"/>
      <c r="CQ115" s="8"/>
      <c r="CR115" s="9"/>
      <c r="CS115" s="6"/>
      <c r="CT115" s="7"/>
      <c r="CU115" s="238">
        <f t="shared" si="25"/>
        <v>0</v>
      </c>
      <c r="CV115" s="239">
        <f t="shared" si="26"/>
        <v>0</v>
      </c>
      <c r="CW115" s="240">
        <f t="shared" si="27"/>
        <v>0</v>
      </c>
      <c r="CX115" s="2" t="s">
        <v>31</v>
      </c>
      <c r="CY115" s="255"/>
    </row>
    <row r="116" spans="1:103" x14ac:dyDescent="0.3">
      <c r="A116" s="349"/>
      <c r="B116" s="22" t="s">
        <v>105</v>
      </c>
      <c r="C116" s="8"/>
      <c r="D116" s="9"/>
      <c r="E116" s="6"/>
      <c r="F116" s="7"/>
      <c r="G116" s="8"/>
      <c r="H116" s="9"/>
      <c r="I116" s="6"/>
      <c r="J116" s="7"/>
      <c r="K116" s="34"/>
      <c r="L116" s="9"/>
      <c r="M116" s="6"/>
      <c r="N116" s="7"/>
      <c r="O116" s="8"/>
      <c r="P116" s="9"/>
      <c r="Q116" s="6"/>
      <c r="R116" s="7"/>
      <c r="S116" s="8"/>
      <c r="T116" s="9"/>
      <c r="U116" s="6"/>
      <c r="V116" s="7"/>
      <c r="W116" s="8"/>
      <c r="X116" s="9"/>
      <c r="Y116" s="6"/>
      <c r="Z116" s="7"/>
      <c r="AA116" s="8"/>
      <c r="AB116" s="9"/>
      <c r="AC116" s="6"/>
      <c r="AD116" s="7"/>
      <c r="AE116" s="8"/>
      <c r="AF116" s="9"/>
      <c r="AG116" s="6"/>
      <c r="AH116" s="7"/>
      <c r="AI116" s="8"/>
      <c r="AJ116" s="9"/>
      <c r="AK116" s="6"/>
      <c r="AL116" s="7"/>
      <c r="AM116" s="8"/>
      <c r="AN116" s="9"/>
      <c r="AO116" s="6"/>
      <c r="AP116" s="7"/>
      <c r="AQ116" s="8"/>
      <c r="AR116" s="9"/>
      <c r="AS116" s="6"/>
      <c r="AT116" s="7"/>
      <c r="AU116" s="8"/>
      <c r="AV116" s="9"/>
      <c r="AW116" s="6"/>
      <c r="AX116" s="7"/>
      <c r="AY116" s="8"/>
      <c r="AZ116" s="9"/>
      <c r="BA116" s="6"/>
      <c r="BB116" s="7"/>
      <c r="BC116" s="34"/>
      <c r="BD116" s="9"/>
      <c r="BE116" s="6"/>
      <c r="BF116" s="7"/>
      <c r="BG116" s="8"/>
      <c r="BH116" s="9"/>
      <c r="BI116" s="6"/>
      <c r="BJ116" s="7"/>
      <c r="BK116" s="8"/>
      <c r="BL116" s="9"/>
      <c r="BM116" s="6"/>
      <c r="BN116" s="7"/>
      <c r="BO116" s="8"/>
      <c r="BP116" s="9"/>
      <c r="BQ116" s="6"/>
      <c r="BR116" s="7"/>
      <c r="BS116" s="8"/>
      <c r="BT116" s="9"/>
      <c r="BU116" s="6"/>
      <c r="BV116" s="7"/>
      <c r="BW116" s="8"/>
      <c r="BX116" s="9"/>
      <c r="BY116" s="6"/>
      <c r="BZ116" s="7"/>
      <c r="CA116" s="8"/>
      <c r="CB116" s="9"/>
      <c r="CC116" s="6"/>
      <c r="CD116" s="7"/>
      <c r="CE116" s="8"/>
      <c r="CF116" s="9"/>
      <c r="CG116" s="6"/>
      <c r="CH116" s="7"/>
      <c r="CI116" s="8"/>
      <c r="CJ116" s="9"/>
      <c r="CK116" s="6"/>
      <c r="CL116" s="7"/>
      <c r="CM116" s="8"/>
      <c r="CN116" s="9"/>
      <c r="CO116" s="6"/>
      <c r="CP116" s="7"/>
      <c r="CQ116" s="8"/>
      <c r="CR116" s="9"/>
      <c r="CS116" s="6"/>
      <c r="CT116" s="7"/>
      <c r="CU116" s="238">
        <f t="shared" si="25"/>
        <v>0</v>
      </c>
      <c r="CV116" s="239">
        <f t="shared" si="26"/>
        <v>0</v>
      </c>
      <c r="CW116" s="240">
        <f t="shared" si="27"/>
        <v>0</v>
      </c>
      <c r="CX116" s="265">
        <f>SUM(CW110:CW117)</f>
        <v>0</v>
      </c>
      <c r="CY116" s="255"/>
    </row>
    <row r="117" spans="1:103" ht="15" thickBot="1" x14ac:dyDescent="0.35">
      <c r="A117" s="350"/>
      <c r="B117" s="23" t="s">
        <v>106</v>
      </c>
      <c r="C117" s="61"/>
      <c r="D117" s="62"/>
      <c r="E117" s="63"/>
      <c r="F117" s="64"/>
      <c r="G117" s="61"/>
      <c r="H117" s="62"/>
      <c r="I117" s="63"/>
      <c r="J117" s="64"/>
      <c r="K117" s="68"/>
      <c r="L117" s="62"/>
      <c r="M117" s="63"/>
      <c r="N117" s="64"/>
      <c r="O117" s="61"/>
      <c r="P117" s="62"/>
      <c r="Q117" s="63"/>
      <c r="R117" s="64"/>
      <c r="S117" s="61"/>
      <c r="T117" s="62"/>
      <c r="U117" s="63"/>
      <c r="V117" s="64"/>
      <c r="W117" s="61"/>
      <c r="X117" s="62"/>
      <c r="Y117" s="63"/>
      <c r="Z117" s="64"/>
      <c r="AA117" s="61"/>
      <c r="AB117" s="62"/>
      <c r="AC117" s="63"/>
      <c r="AD117" s="64"/>
      <c r="AE117" s="61"/>
      <c r="AF117" s="62"/>
      <c r="AG117" s="63"/>
      <c r="AH117" s="64"/>
      <c r="AI117" s="61"/>
      <c r="AJ117" s="62"/>
      <c r="AK117" s="63"/>
      <c r="AL117" s="64"/>
      <c r="AM117" s="61"/>
      <c r="AN117" s="62"/>
      <c r="AO117" s="63"/>
      <c r="AP117" s="64"/>
      <c r="AQ117" s="61"/>
      <c r="AR117" s="62"/>
      <c r="AS117" s="63"/>
      <c r="AT117" s="64"/>
      <c r="AU117" s="61"/>
      <c r="AV117" s="62"/>
      <c r="AW117" s="63"/>
      <c r="AX117" s="64"/>
      <c r="AY117" s="61"/>
      <c r="AZ117" s="62"/>
      <c r="BA117" s="63"/>
      <c r="BB117" s="64"/>
      <c r="BC117" s="68"/>
      <c r="BD117" s="62"/>
      <c r="BE117" s="63"/>
      <c r="BF117" s="64"/>
      <c r="BG117" s="61"/>
      <c r="BH117" s="62"/>
      <c r="BI117" s="63"/>
      <c r="BJ117" s="64"/>
      <c r="BK117" s="61"/>
      <c r="BL117" s="62"/>
      <c r="BM117" s="63"/>
      <c r="BN117" s="64"/>
      <c r="BO117" s="61"/>
      <c r="BP117" s="62"/>
      <c r="BQ117" s="63"/>
      <c r="BR117" s="64"/>
      <c r="BS117" s="61"/>
      <c r="BT117" s="62"/>
      <c r="BU117" s="63"/>
      <c r="BV117" s="64"/>
      <c r="BW117" s="61"/>
      <c r="BX117" s="62"/>
      <c r="BY117" s="63"/>
      <c r="BZ117" s="64"/>
      <c r="CA117" s="61"/>
      <c r="CB117" s="62"/>
      <c r="CC117" s="63"/>
      <c r="CD117" s="64"/>
      <c r="CE117" s="61"/>
      <c r="CF117" s="62"/>
      <c r="CG117" s="63"/>
      <c r="CH117" s="64"/>
      <c r="CI117" s="61"/>
      <c r="CJ117" s="62"/>
      <c r="CK117" s="63"/>
      <c r="CL117" s="64"/>
      <c r="CM117" s="61"/>
      <c r="CN117" s="62"/>
      <c r="CO117" s="63"/>
      <c r="CP117" s="64"/>
      <c r="CQ117" s="61"/>
      <c r="CR117" s="62"/>
      <c r="CS117" s="63"/>
      <c r="CT117" s="64"/>
      <c r="CU117" s="241">
        <f t="shared" si="25"/>
        <v>0</v>
      </c>
      <c r="CV117" s="241">
        <f t="shared" si="26"/>
        <v>0</v>
      </c>
      <c r="CW117" s="242">
        <f t="shared" si="27"/>
        <v>0</v>
      </c>
      <c r="CX117" s="255"/>
      <c r="CY117" s="44" t="s">
        <v>33</v>
      </c>
    </row>
    <row r="118" spans="1:103" x14ac:dyDescent="0.3">
      <c r="A118" s="351" t="s">
        <v>100</v>
      </c>
      <c r="B118" s="18" t="s">
        <v>27</v>
      </c>
      <c r="C118" s="8"/>
      <c r="D118" s="45"/>
      <c r="E118" s="46"/>
      <c r="F118" s="47"/>
      <c r="G118" s="8"/>
      <c r="H118" s="45"/>
      <c r="I118" s="46"/>
      <c r="J118" s="47"/>
      <c r="K118" s="48"/>
      <c r="L118" s="45"/>
      <c r="M118" s="46"/>
      <c r="N118" s="47"/>
      <c r="O118" s="50"/>
      <c r="P118" s="45"/>
      <c r="Q118" s="46"/>
      <c r="R118" s="47"/>
      <c r="S118" s="50"/>
      <c r="T118" s="45"/>
      <c r="U118" s="46"/>
      <c r="V118" s="47"/>
      <c r="W118" s="50"/>
      <c r="X118" s="45"/>
      <c r="Y118" s="46"/>
      <c r="Z118" s="47"/>
      <c r="AA118" s="50"/>
      <c r="AB118" s="45"/>
      <c r="AC118" s="46"/>
      <c r="AD118" s="47"/>
      <c r="AE118" s="50"/>
      <c r="AF118" s="45"/>
      <c r="AG118" s="46"/>
      <c r="AH118" s="47"/>
      <c r="AI118" s="50"/>
      <c r="AJ118" s="45"/>
      <c r="AK118" s="46"/>
      <c r="AL118" s="47"/>
      <c r="AM118" s="50"/>
      <c r="AN118" s="45"/>
      <c r="AO118" s="46"/>
      <c r="AP118" s="47"/>
      <c r="AQ118" s="50"/>
      <c r="AR118" s="45"/>
      <c r="AS118" s="46"/>
      <c r="AT118" s="47"/>
      <c r="AU118" s="50"/>
      <c r="AV118" s="45"/>
      <c r="AW118" s="46"/>
      <c r="AX118" s="47"/>
      <c r="AY118" s="50"/>
      <c r="AZ118" s="45"/>
      <c r="BA118" s="46"/>
      <c r="BB118" s="47"/>
      <c r="BC118" s="34"/>
      <c r="BD118" s="45"/>
      <c r="BE118" s="46"/>
      <c r="BF118" s="47"/>
      <c r="BG118" s="8"/>
      <c r="BH118" s="45"/>
      <c r="BI118" s="46"/>
      <c r="BJ118" s="47"/>
      <c r="BK118" s="8"/>
      <c r="BL118" s="45"/>
      <c r="BM118" s="46"/>
      <c r="BN118" s="47"/>
      <c r="BO118" s="8"/>
      <c r="BP118" s="45"/>
      <c r="BQ118" s="46"/>
      <c r="BR118" s="47"/>
      <c r="BS118" s="8"/>
      <c r="BT118" s="45"/>
      <c r="BU118" s="46"/>
      <c r="BV118" s="47"/>
      <c r="BW118" s="8"/>
      <c r="BX118" s="45"/>
      <c r="BY118" s="46"/>
      <c r="BZ118" s="47"/>
      <c r="CA118" s="8"/>
      <c r="CB118" s="45"/>
      <c r="CC118" s="46"/>
      <c r="CD118" s="47"/>
      <c r="CE118" s="8"/>
      <c r="CF118" s="45"/>
      <c r="CG118" s="46"/>
      <c r="CH118" s="47"/>
      <c r="CI118" s="8"/>
      <c r="CJ118" s="45"/>
      <c r="CK118" s="46"/>
      <c r="CL118" s="47"/>
      <c r="CM118" s="8"/>
      <c r="CN118" s="45"/>
      <c r="CO118" s="46"/>
      <c r="CP118" s="47"/>
      <c r="CQ118" s="8"/>
      <c r="CR118" s="45"/>
      <c r="CS118" s="46"/>
      <c r="CT118" s="47"/>
      <c r="CU118" s="235">
        <f t="shared" si="25"/>
        <v>0</v>
      </c>
      <c r="CV118" s="236">
        <f t="shared" si="26"/>
        <v>0</v>
      </c>
      <c r="CW118" s="237">
        <f t="shared" si="27"/>
        <v>0</v>
      </c>
      <c r="CX118" s="255"/>
      <c r="CY118" s="254">
        <f>SUM(CX116,CX120)</f>
        <v>24</v>
      </c>
    </row>
    <row r="119" spans="1:103" x14ac:dyDescent="0.3">
      <c r="A119" s="351"/>
      <c r="B119" s="19" t="s">
        <v>28</v>
      </c>
      <c r="C119" s="8">
        <v>1</v>
      </c>
      <c r="D119" s="9">
        <v>1</v>
      </c>
      <c r="E119" s="6">
        <v>1</v>
      </c>
      <c r="F119" s="53">
        <v>1</v>
      </c>
      <c r="G119" s="8">
        <v>1</v>
      </c>
      <c r="H119" s="9">
        <v>1</v>
      </c>
      <c r="I119" s="6">
        <v>1</v>
      </c>
      <c r="J119" s="53">
        <v>1</v>
      </c>
      <c r="K119" s="34">
        <v>1</v>
      </c>
      <c r="L119" s="9">
        <v>1</v>
      </c>
      <c r="M119" s="6">
        <v>1</v>
      </c>
      <c r="N119" s="53">
        <v>1</v>
      </c>
      <c r="O119" s="8">
        <v>1</v>
      </c>
      <c r="P119" s="9">
        <v>1</v>
      </c>
      <c r="Q119" s="6"/>
      <c r="R119" s="53"/>
      <c r="S119" s="8"/>
      <c r="T119" s="9"/>
      <c r="U119" s="6"/>
      <c r="V119" s="53"/>
      <c r="W119" s="8"/>
      <c r="X119" s="9"/>
      <c r="Y119" s="6"/>
      <c r="Z119" s="53"/>
      <c r="AA119" s="8"/>
      <c r="AB119" s="9"/>
      <c r="AC119" s="6"/>
      <c r="AD119" s="53"/>
      <c r="AE119" s="8"/>
      <c r="AF119" s="9"/>
      <c r="AG119" s="6"/>
      <c r="AH119" s="53"/>
      <c r="AI119" s="8"/>
      <c r="AJ119" s="9"/>
      <c r="AK119" s="6"/>
      <c r="AL119" s="53"/>
      <c r="AM119" s="8"/>
      <c r="AN119" s="9"/>
      <c r="AO119" s="6"/>
      <c r="AP119" s="53"/>
      <c r="AQ119" s="8"/>
      <c r="AR119" s="9"/>
      <c r="AS119" s="6"/>
      <c r="AT119" s="53"/>
      <c r="AU119" s="8"/>
      <c r="AV119" s="9"/>
      <c r="AW119" s="6"/>
      <c r="AX119" s="53"/>
      <c r="AY119" s="8"/>
      <c r="AZ119" s="9"/>
      <c r="BA119" s="6"/>
      <c r="BB119" s="53"/>
      <c r="BC119" s="34"/>
      <c r="BD119" s="9"/>
      <c r="BE119" s="6"/>
      <c r="BF119" s="53"/>
      <c r="BG119" s="8"/>
      <c r="BH119" s="9"/>
      <c r="BI119" s="6"/>
      <c r="BJ119" s="53"/>
      <c r="BK119" s="8"/>
      <c r="BL119" s="9"/>
      <c r="BM119" s="6">
        <v>1</v>
      </c>
      <c r="BN119" s="53">
        <v>1</v>
      </c>
      <c r="BO119" s="8">
        <v>1</v>
      </c>
      <c r="BP119" s="9">
        <v>1</v>
      </c>
      <c r="BQ119" s="6">
        <v>1</v>
      </c>
      <c r="BR119" s="53">
        <v>1</v>
      </c>
      <c r="BS119" s="8">
        <v>1</v>
      </c>
      <c r="BT119" s="9">
        <v>1</v>
      </c>
      <c r="BU119" s="6">
        <v>1</v>
      </c>
      <c r="BV119" s="53">
        <v>1</v>
      </c>
      <c r="BW119" s="8">
        <v>1</v>
      </c>
      <c r="BX119" s="9">
        <v>1</v>
      </c>
      <c r="BY119" s="6">
        <v>1</v>
      </c>
      <c r="BZ119" s="53">
        <v>1</v>
      </c>
      <c r="CA119" s="8">
        <v>1</v>
      </c>
      <c r="CB119" s="9">
        <v>1</v>
      </c>
      <c r="CC119" s="6">
        <v>1</v>
      </c>
      <c r="CD119" s="53">
        <v>1</v>
      </c>
      <c r="CE119" s="8">
        <v>1</v>
      </c>
      <c r="CF119" s="9">
        <v>1</v>
      </c>
      <c r="CG119" s="6">
        <v>1</v>
      </c>
      <c r="CH119" s="53">
        <v>1</v>
      </c>
      <c r="CI119" s="8">
        <v>1</v>
      </c>
      <c r="CJ119" s="9">
        <v>1</v>
      </c>
      <c r="CK119" s="6">
        <v>1</v>
      </c>
      <c r="CL119" s="53">
        <v>1</v>
      </c>
      <c r="CM119" s="8">
        <v>1</v>
      </c>
      <c r="CN119" s="9">
        <v>1</v>
      </c>
      <c r="CO119" s="6">
        <v>1</v>
      </c>
      <c r="CP119" s="53">
        <v>1</v>
      </c>
      <c r="CQ119" s="8">
        <v>1</v>
      </c>
      <c r="CR119" s="9">
        <v>1</v>
      </c>
      <c r="CS119" s="6">
        <v>1</v>
      </c>
      <c r="CT119" s="53">
        <v>1</v>
      </c>
      <c r="CU119" s="216">
        <f t="shared" si="25"/>
        <v>3.5</v>
      </c>
      <c r="CV119" s="217">
        <f t="shared" si="26"/>
        <v>8.5</v>
      </c>
      <c r="CW119" s="218">
        <f t="shared" si="27"/>
        <v>12</v>
      </c>
      <c r="CX119" s="3" t="s">
        <v>99</v>
      </c>
      <c r="CY119" s="33"/>
    </row>
    <row r="120" spans="1:103" x14ac:dyDescent="0.3">
      <c r="A120" s="349"/>
      <c r="B120" s="19" t="s">
        <v>28</v>
      </c>
      <c r="C120" s="8"/>
      <c r="D120" s="9"/>
      <c r="E120" s="6"/>
      <c r="F120" s="53"/>
      <c r="G120" s="8"/>
      <c r="H120" s="9"/>
      <c r="I120" s="6"/>
      <c r="J120" s="53"/>
      <c r="K120" s="34"/>
      <c r="L120" s="9"/>
      <c r="M120" s="6"/>
      <c r="N120" s="53"/>
      <c r="O120" s="8"/>
      <c r="P120" s="9"/>
      <c r="Q120" s="6">
        <v>1</v>
      </c>
      <c r="R120" s="53">
        <v>1</v>
      </c>
      <c r="S120" s="8">
        <v>1</v>
      </c>
      <c r="T120" s="9">
        <v>1</v>
      </c>
      <c r="U120" s="6">
        <v>1</v>
      </c>
      <c r="V120" s="53">
        <v>1</v>
      </c>
      <c r="W120" s="8">
        <v>1</v>
      </c>
      <c r="X120" s="9">
        <v>1</v>
      </c>
      <c r="Y120" s="6">
        <v>1</v>
      </c>
      <c r="Z120" s="53">
        <v>1</v>
      </c>
      <c r="AA120" s="8">
        <v>1</v>
      </c>
      <c r="AB120" s="9">
        <v>1</v>
      </c>
      <c r="AC120" s="6">
        <v>1</v>
      </c>
      <c r="AD120" s="53">
        <v>1</v>
      </c>
      <c r="AE120" s="8">
        <v>1</v>
      </c>
      <c r="AF120" s="9">
        <v>1</v>
      </c>
      <c r="AG120" s="6">
        <v>1</v>
      </c>
      <c r="AH120" s="53">
        <v>1</v>
      </c>
      <c r="AI120" s="8">
        <v>1</v>
      </c>
      <c r="AJ120" s="9">
        <v>1</v>
      </c>
      <c r="AK120" s="6">
        <v>1</v>
      </c>
      <c r="AL120" s="53">
        <v>1</v>
      </c>
      <c r="AM120" s="8">
        <v>1</v>
      </c>
      <c r="AN120" s="9">
        <v>1</v>
      </c>
      <c r="AO120" s="6">
        <v>1</v>
      </c>
      <c r="AP120" s="53">
        <v>1</v>
      </c>
      <c r="AQ120" s="8">
        <v>1</v>
      </c>
      <c r="AR120" s="9">
        <v>1</v>
      </c>
      <c r="AS120" s="6">
        <v>1</v>
      </c>
      <c r="AT120" s="53">
        <v>1</v>
      </c>
      <c r="AU120" s="8">
        <v>1</v>
      </c>
      <c r="AV120" s="9">
        <v>1</v>
      </c>
      <c r="AW120" s="6">
        <v>1</v>
      </c>
      <c r="AX120" s="53">
        <v>1</v>
      </c>
      <c r="AY120" s="8">
        <v>1</v>
      </c>
      <c r="AZ120" s="9">
        <v>1</v>
      </c>
      <c r="BA120" s="6">
        <v>1</v>
      </c>
      <c r="BB120" s="53">
        <v>1</v>
      </c>
      <c r="BC120" s="34">
        <v>1</v>
      </c>
      <c r="BD120" s="9">
        <v>1</v>
      </c>
      <c r="BE120" s="6">
        <v>1</v>
      </c>
      <c r="BF120" s="53">
        <v>1</v>
      </c>
      <c r="BG120" s="8">
        <v>1</v>
      </c>
      <c r="BH120" s="9">
        <v>1</v>
      </c>
      <c r="BI120" s="6">
        <v>1</v>
      </c>
      <c r="BJ120" s="53">
        <v>1</v>
      </c>
      <c r="BK120" s="8">
        <v>1</v>
      </c>
      <c r="BL120" s="9">
        <v>1</v>
      </c>
      <c r="BM120" s="6"/>
      <c r="BN120" s="53"/>
      <c r="BO120" s="8"/>
      <c r="BP120" s="9"/>
      <c r="BQ120" s="6"/>
      <c r="BR120" s="53"/>
      <c r="BS120" s="8"/>
      <c r="BT120" s="9"/>
      <c r="BU120" s="6"/>
      <c r="BV120" s="53"/>
      <c r="BW120" s="8"/>
      <c r="BX120" s="9"/>
      <c r="BY120" s="6"/>
      <c r="BZ120" s="53"/>
      <c r="CA120" s="8"/>
      <c r="CB120" s="9"/>
      <c r="CC120" s="6"/>
      <c r="CD120" s="53"/>
      <c r="CE120" s="8"/>
      <c r="CF120" s="9"/>
      <c r="CG120" s="6"/>
      <c r="CH120" s="53"/>
      <c r="CI120" s="8"/>
      <c r="CJ120" s="9"/>
      <c r="CK120" s="6"/>
      <c r="CL120" s="53"/>
      <c r="CM120" s="8"/>
      <c r="CN120" s="9"/>
      <c r="CO120" s="6"/>
      <c r="CP120" s="53"/>
      <c r="CQ120" s="8"/>
      <c r="CR120" s="9"/>
      <c r="CS120" s="6"/>
      <c r="CT120" s="53"/>
      <c r="CU120" s="216">
        <f t="shared" si="25"/>
        <v>11.5</v>
      </c>
      <c r="CV120" s="217">
        <f t="shared" si="26"/>
        <v>0.5</v>
      </c>
      <c r="CW120" s="218">
        <f t="shared" si="27"/>
        <v>12</v>
      </c>
      <c r="CX120" s="308">
        <f>+SUM(CW118:CW125)</f>
        <v>24</v>
      </c>
      <c r="CY120" s="255"/>
    </row>
    <row r="121" spans="1:103" x14ac:dyDescent="0.3">
      <c r="A121" s="349"/>
      <c r="B121" s="19" t="s">
        <v>28</v>
      </c>
      <c r="C121" s="8"/>
      <c r="D121" s="9"/>
      <c r="E121" s="6"/>
      <c r="F121" s="53"/>
      <c r="G121" s="8"/>
      <c r="H121" s="9"/>
      <c r="I121" s="6"/>
      <c r="J121" s="53"/>
      <c r="K121" s="34"/>
      <c r="L121" s="9"/>
      <c r="M121" s="6"/>
      <c r="N121" s="53"/>
      <c r="O121" s="8"/>
      <c r="P121" s="9"/>
      <c r="Q121" s="6"/>
      <c r="R121" s="53"/>
      <c r="S121" s="8"/>
      <c r="T121" s="9"/>
      <c r="U121" s="6"/>
      <c r="V121" s="53"/>
      <c r="W121" s="8"/>
      <c r="X121" s="9"/>
      <c r="Y121" s="6"/>
      <c r="Z121" s="53"/>
      <c r="AA121" s="8"/>
      <c r="AB121" s="9"/>
      <c r="AC121" s="6"/>
      <c r="AD121" s="53"/>
      <c r="AE121" s="8"/>
      <c r="AF121" s="9"/>
      <c r="AG121" s="6"/>
      <c r="AH121" s="53"/>
      <c r="AI121" s="8"/>
      <c r="AJ121" s="9"/>
      <c r="AK121" s="6"/>
      <c r="AL121" s="53"/>
      <c r="AM121" s="8"/>
      <c r="AN121" s="9"/>
      <c r="AO121" s="6"/>
      <c r="AP121" s="53"/>
      <c r="AQ121" s="8"/>
      <c r="AR121" s="9"/>
      <c r="AS121" s="6"/>
      <c r="AT121" s="53"/>
      <c r="AU121" s="8"/>
      <c r="AV121" s="9"/>
      <c r="AW121" s="6"/>
      <c r="AX121" s="53"/>
      <c r="AY121" s="8"/>
      <c r="AZ121" s="9"/>
      <c r="BA121" s="6"/>
      <c r="BB121" s="53"/>
      <c r="BC121" s="34"/>
      <c r="BD121" s="9"/>
      <c r="BE121" s="6"/>
      <c r="BF121" s="53"/>
      <c r="BG121" s="8"/>
      <c r="BH121" s="9"/>
      <c r="BI121" s="6"/>
      <c r="BJ121" s="53"/>
      <c r="BK121" s="8"/>
      <c r="BL121" s="9"/>
      <c r="BM121" s="6"/>
      <c r="BN121" s="53"/>
      <c r="BO121" s="8"/>
      <c r="BP121" s="9"/>
      <c r="BQ121" s="6"/>
      <c r="BR121" s="53"/>
      <c r="BS121" s="8"/>
      <c r="BT121" s="9"/>
      <c r="BU121" s="6"/>
      <c r="BV121" s="53"/>
      <c r="BW121" s="8"/>
      <c r="BX121" s="9"/>
      <c r="BY121" s="6"/>
      <c r="BZ121" s="53"/>
      <c r="CA121" s="8"/>
      <c r="CB121" s="9"/>
      <c r="CC121" s="6"/>
      <c r="CD121" s="53"/>
      <c r="CE121" s="8"/>
      <c r="CF121" s="9"/>
      <c r="CG121" s="6"/>
      <c r="CH121" s="53"/>
      <c r="CI121" s="8"/>
      <c r="CJ121" s="9"/>
      <c r="CK121" s="6"/>
      <c r="CL121" s="53"/>
      <c r="CM121" s="8"/>
      <c r="CN121" s="9"/>
      <c r="CO121" s="6"/>
      <c r="CP121" s="53"/>
      <c r="CQ121" s="8"/>
      <c r="CR121" s="9"/>
      <c r="CS121" s="6"/>
      <c r="CT121" s="53"/>
      <c r="CU121" s="216">
        <f t="shared" si="25"/>
        <v>0</v>
      </c>
      <c r="CV121" s="217">
        <f t="shared" si="26"/>
        <v>0</v>
      </c>
      <c r="CW121" s="218">
        <f t="shared" si="27"/>
        <v>0</v>
      </c>
    </row>
    <row r="122" spans="1:103" x14ac:dyDescent="0.3">
      <c r="A122" s="349"/>
      <c r="B122" s="19" t="s">
        <v>28</v>
      </c>
      <c r="C122" s="8"/>
      <c r="D122" s="9"/>
      <c r="E122" s="6"/>
      <c r="F122" s="53"/>
      <c r="G122" s="8"/>
      <c r="H122" s="9"/>
      <c r="I122" s="6"/>
      <c r="J122" s="53"/>
      <c r="K122" s="34"/>
      <c r="L122" s="9"/>
      <c r="M122" s="6"/>
      <c r="N122" s="53"/>
      <c r="O122" s="8"/>
      <c r="P122" s="9"/>
      <c r="Q122" s="6"/>
      <c r="R122" s="53"/>
      <c r="S122" s="8"/>
      <c r="T122" s="9"/>
      <c r="U122" s="6"/>
      <c r="V122" s="53"/>
      <c r="W122" s="8"/>
      <c r="X122" s="9"/>
      <c r="Y122" s="6"/>
      <c r="Z122" s="53"/>
      <c r="AA122" s="8"/>
      <c r="AB122" s="9"/>
      <c r="AC122" s="6"/>
      <c r="AD122" s="53"/>
      <c r="AE122" s="8"/>
      <c r="AF122" s="9"/>
      <c r="AG122" s="6"/>
      <c r="AH122" s="53"/>
      <c r="AI122" s="8"/>
      <c r="AJ122" s="9"/>
      <c r="AK122" s="6"/>
      <c r="AL122" s="53"/>
      <c r="AM122" s="8"/>
      <c r="AN122" s="9"/>
      <c r="AO122" s="6"/>
      <c r="AP122" s="53"/>
      <c r="AQ122" s="8"/>
      <c r="AR122" s="9"/>
      <c r="AS122" s="6"/>
      <c r="AT122" s="53"/>
      <c r="AU122" s="8"/>
      <c r="AV122" s="9"/>
      <c r="AW122" s="6"/>
      <c r="AX122" s="53"/>
      <c r="AY122" s="8"/>
      <c r="AZ122" s="9"/>
      <c r="BA122" s="6"/>
      <c r="BB122" s="53"/>
      <c r="BC122" s="34"/>
      <c r="BD122" s="9"/>
      <c r="BE122" s="6"/>
      <c r="BF122" s="53"/>
      <c r="BG122" s="8"/>
      <c r="BH122" s="9"/>
      <c r="BI122" s="6"/>
      <c r="BJ122" s="53"/>
      <c r="BK122" s="8"/>
      <c r="BL122" s="9"/>
      <c r="BM122" s="6"/>
      <c r="BN122" s="53"/>
      <c r="BO122" s="8"/>
      <c r="BP122" s="9"/>
      <c r="BQ122" s="6"/>
      <c r="BR122" s="53"/>
      <c r="BS122" s="8"/>
      <c r="BT122" s="9"/>
      <c r="BU122" s="6"/>
      <c r="BV122" s="53"/>
      <c r="BW122" s="8"/>
      <c r="BX122" s="9"/>
      <c r="BY122" s="6"/>
      <c r="BZ122" s="53"/>
      <c r="CA122" s="8"/>
      <c r="CB122" s="9"/>
      <c r="CC122" s="6"/>
      <c r="CD122" s="53"/>
      <c r="CE122" s="8"/>
      <c r="CF122" s="9"/>
      <c r="CG122" s="6"/>
      <c r="CH122" s="53"/>
      <c r="CI122" s="8"/>
      <c r="CJ122" s="9"/>
      <c r="CK122" s="6"/>
      <c r="CL122" s="53"/>
      <c r="CM122" s="8"/>
      <c r="CN122" s="9"/>
      <c r="CO122" s="6"/>
      <c r="CP122" s="53"/>
      <c r="CQ122" s="8"/>
      <c r="CR122" s="9"/>
      <c r="CS122" s="6"/>
      <c r="CT122" s="53"/>
      <c r="CU122" s="216">
        <f t="shared" si="25"/>
        <v>0</v>
      </c>
      <c r="CV122" s="217">
        <f t="shared" si="26"/>
        <v>0</v>
      </c>
      <c r="CW122" s="218">
        <f t="shared" si="27"/>
        <v>0</v>
      </c>
    </row>
    <row r="123" spans="1:103" x14ac:dyDescent="0.3">
      <c r="A123" s="349"/>
      <c r="B123" s="19" t="s">
        <v>35</v>
      </c>
      <c r="C123" s="8"/>
      <c r="D123" s="9"/>
      <c r="E123" s="6"/>
      <c r="F123" s="7"/>
      <c r="G123" s="8"/>
      <c r="H123" s="9"/>
      <c r="I123" s="6"/>
      <c r="J123" s="7"/>
      <c r="K123" s="34"/>
      <c r="L123" s="9"/>
      <c r="M123" s="6"/>
      <c r="N123" s="7"/>
      <c r="O123" s="8"/>
      <c r="P123" s="9"/>
      <c r="Q123" s="6"/>
      <c r="R123" s="7"/>
      <c r="S123" s="8"/>
      <c r="T123" s="9"/>
      <c r="U123" s="6"/>
      <c r="V123" s="7"/>
      <c r="W123" s="8"/>
      <c r="X123" s="9"/>
      <c r="Y123" s="6"/>
      <c r="Z123" s="7"/>
      <c r="AA123" s="8"/>
      <c r="AB123" s="9"/>
      <c r="AC123" s="6"/>
      <c r="AD123" s="7"/>
      <c r="AE123" s="8"/>
      <c r="AF123" s="9"/>
      <c r="AG123" s="6"/>
      <c r="AH123" s="7"/>
      <c r="AI123" s="8"/>
      <c r="AJ123" s="9"/>
      <c r="AK123" s="6"/>
      <c r="AL123" s="7"/>
      <c r="AM123" s="8"/>
      <c r="AN123" s="9"/>
      <c r="AO123" s="6"/>
      <c r="AP123" s="7"/>
      <c r="AQ123" s="8"/>
      <c r="AR123" s="9"/>
      <c r="AS123" s="6"/>
      <c r="AT123" s="7"/>
      <c r="AU123" s="8"/>
      <c r="AV123" s="9"/>
      <c r="AW123" s="6"/>
      <c r="AX123" s="7"/>
      <c r="AY123" s="8"/>
      <c r="AZ123" s="9"/>
      <c r="BA123" s="6"/>
      <c r="BB123" s="7"/>
      <c r="BC123" s="34"/>
      <c r="BD123" s="9"/>
      <c r="BE123" s="6"/>
      <c r="BF123" s="7"/>
      <c r="BG123" s="8"/>
      <c r="BH123" s="9"/>
      <c r="BI123" s="6"/>
      <c r="BJ123" s="7"/>
      <c r="BK123" s="8"/>
      <c r="BL123" s="9"/>
      <c r="BM123" s="6"/>
      <c r="BN123" s="7"/>
      <c r="BO123" s="8"/>
      <c r="BP123" s="9"/>
      <c r="BQ123" s="6"/>
      <c r="BR123" s="7"/>
      <c r="BS123" s="8"/>
      <c r="BT123" s="9"/>
      <c r="BU123" s="6"/>
      <c r="BV123" s="7"/>
      <c r="BW123" s="8"/>
      <c r="BX123" s="9"/>
      <c r="BY123" s="6"/>
      <c r="BZ123" s="7"/>
      <c r="CA123" s="8"/>
      <c r="CB123" s="9"/>
      <c r="CC123" s="6"/>
      <c r="CD123" s="7"/>
      <c r="CE123" s="8"/>
      <c r="CF123" s="9"/>
      <c r="CG123" s="6"/>
      <c r="CH123" s="7"/>
      <c r="CI123" s="8"/>
      <c r="CJ123" s="9"/>
      <c r="CK123" s="6"/>
      <c r="CL123" s="7"/>
      <c r="CM123" s="8"/>
      <c r="CN123" s="9"/>
      <c r="CO123" s="6"/>
      <c r="CP123" s="7"/>
      <c r="CQ123" s="8"/>
      <c r="CR123" s="9"/>
      <c r="CS123" s="6"/>
      <c r="CT123" s="7"/>
      <c r="CU123" s="216">
        <f t="shared" si="25"/>
        <v>0</v>
      </c>
      <c r="CV123" s="217">
        <f t="shared" si="26"/>
        <v>0</v>
      </c>
      <c r="CW123" s="218">
        <f t="shared" si="27"/>
        <v>0</v>
      </c>
    </row>
    <row r="124" spans="1:103" x14ac:dyDescent="0.3">
      <c r="A124" s="349"/>
      <c r="B124" s="24" t="s">
        <v>105</v>
      </c>
      <c r="C124" s="8"/>
      <c r="D124" s="9"/>
      <c r="E124" s="6"/>
      <c r="F124" s="7"/>
      <c r="G124" s="8"/>
      <c r="H124" s="9"/>
      <c r="I124" s="6"/>
      <c r="J124" s="7"/>
      <c r="K124" s="34"/>
      <c r="L124" s="9"/>
      <c r="M124" s="6"/>
      <c r="N124" s="7"/>
      <c r="O124" s="8"/>
      <c r="P124" s="9"/>
      <c r="Q124" s="6"/>
      <c r="R124" s="7"/>
      <c r="S124" s="8"/>
      <c r="T124" s="9"/>
      <c r="U124" s="6"/>
      <c r="V124" s="7"/>
      <c r="W124" s="8"/>
      <c r="X124" s="9"/>
      <c r="Y124" s="6"/>
      <c r="Z124" s="7"/>
      <c r="AA124" s="8"/>
      <c r="AB124" s="9"/>
      <c r="AC124" s="6"/>
      <c r="AD124" s="7"/>
      <c r="AE124" s="8"/>
      <c r="AF124" s="9"/>
      <c r="AG124" s="6"/>
      <c r="AH124" s="7"/>
      <c r="AI124" s="8"/>
      <c r="AJ124" s="9"/>
      <c r="AK124" s="6"/>
      <c r="AL124" s="7"/>
      <c r="AM124" s="8"/>
      <c r="AN124" s="9"/>
      <c r="AO124" s="6"/>
      <c r="AP124" s="7"/>
      <c r="AQ124" s="8"/>
      <c r="AR124" s="9"/>
      <c r="AS124" s="6"/>
      <c r="AT124" s="7"/>
      <c r="AU124" s="8"/>
      <c r="AV124" s="9"/>
      <c r="AW124" s="6"/>
      <c r="AX124" s="7"/>
      <c r="AY124" s="8"/>
      <c r="AZ124" s="9"/>
      <c r="BA124" s="6"/>
      <c r="BB124" s="7"/>
      <c r="BC124" s="34"/>
      <c r="BD124" s="9"/>
      <c r="BE124" s="6"/>
      <c r="BF124" s="7"/>
      <c r="BG124" s="8"/>
      <c r="BH124" s="9"/>
      <c r="BI124" s="6"/>
      <c r="BJ124" s="7"/>
      <c r="BK124" s="8"/>
      <c r="BL124" s="9"/>
      <c r="BM124" s="6"/>
      <c r="BN124" s="7"/>
      <c r="BO124" s="8"/>
      <c r="BP124" s="9"/>
      <c r="BQ124" s="6"/>
      <c r="BR124" s="7"/>
      <c r="BS124" s="8"/>
      <c r="BT124" s="9"/>
      <c r="BU124" s="6"/>
      <c r="BV124" s="7"/>
      <c r="BW124" s="8"/>
      <c r="BX124" s="9"/>
      <c r="BY124" s="6"/>
      <c r="BZ124" s="7"/>
      <c r="CA124" s="8"/>
      <c r="CB124" s="9"/>
      <c r="CC124" s="6"/>
      <c r="CD124" s="7"/>
      <c r="CE124" s="8"/>
      <c r="CF124" s="9"/>
      <c r="CG124" s="6"/>
      <c r="CH124" s="7"/>
      <c r="CI124" s="8"/>
      <c r="CJ124" s="9"/>
      <c r="CK124" s="6"/>
      <c r="CL124" s="7"/>
      <c r="CM124" s="8"/>
      <c r="CN124" s="9"/>
      <c r="CO124" s="6"/>
      <c r="CP124" s="7"/>
      <c r="CQ124" s="8"/>
      <c r="CR124" s="9"/>
      <c r="CS124" s="6"/>
      <c r="CT124" s="7"/>
      <c r="CU124" s="216">
        <f t="shared" si="25"/>
        <v>0</v>
      </c>
      <c r="CV124" s="217">
        <f t="shared" si="26"/>
        <v>0</v>
      </c>
      <c r="CW124" s="218">
        <f t="shared" si="27"/>
        <v>0</v>
      </c>
    </row>
    <row r="125" spans="1:103" x14ac:dyDescent="0.3">
      <c r="A125" s="349"/>
      <c r="B125" s="24" t="s">
        <v>106</v>
      </c>
      <c r="C125" s="69"/>
      <c r="D125" s="70"/>
      <c r="E125" s="71"/>
      <c r="F125" s="72"/>
      <c r="G125" s="69"/>
      <c r="H125" s="70"/>
      <c r="I125" s="71"/>
      <c r="J125" s="72"/>
      <c r="K125" s="74"/>
      <c r="L125" s="70"/>
      <c r="M125" s="71"/>
      <c r="N125" s="72"/>
      <c r="O125" s="69"/>
      <c r="P125" s="70"/>
      <c r="Q125" s="71"/>
      <c r="R125" s="72"/>
      <c r="S125" s="69"/>
      <c r="T125" s="70"/>
      <c r="U125" s="71"/>
      <c r="V125" s="72"/>
      <c r="W125" s="69"/>
      <c r="X125" s="70"/>
      <c r="Y125" s="71"/>
      <c r="Z125" s="72"/>
      <c r="AA125" s="69"/>
      <c r="AB125" s="70"/>
      <c r="AC125" s="71"/>
      <c r="AD125" s="72"/>
      <c r="AE125" s="69"/>
      <c r="AF125" s="70"/>
      <c r="AG125" s="71"/>
      <c r="AH125" s="72"/>
      <c r="AI125" s="69"/>
      <c r="AJ125" s="70"/>
      <c r="AK125" s="71"/>
      <c r="AL125" s="72"/>
      <c r="AM125" s="69"/>
      <c r="AN125" s="70"/>
      <c r="AO125" s="71"/>
      <c r="AP125" s="72"/>
      <c r="AQ125" s="69"/>
      <c r="AR125" s="70"/>
      <c r="AS125" s="71"/>
      <c r="AT125" s="72"/>
      <c r="AU125" s="69"/>
      <c r="AV125" s="70"/>
      <c r="AW125" s="71"/>
      <c r="AX125" s="72"/>
      <c r="AY125" s="69"/>
      <c r="AZ125" s="70"/>
      <c r="BA125" s="71"/>
      <c r="BB125" s="72"/>
      <c r="BC125" s="74"/>
      <c r="BD125" s="70"/>
      <c r="BE125" s="71"/>
      <c r="BF125" s="72"/>
      <c r="BG125" s="69"/>
      <c r="BH125" s="70"/>
      <c r="BI125" s="71"/>
      <c r="BJ125" s="72"/>
      <c r="BK125" s="69"/>
      <c r="BL125" s="70"/>
      <c r="BM125" s="71"/>
      <c r="BN125" s="72"/>
      <c r="BO125" s="69"/>
      <c r="BP125" s="70"/>
      <c r="BQ125" s="71"/>
      <c r="BR125" s="72"/>
      <c r="BS125" s="69"/>
      <c r="BT125" s="70"/>
      <c r="BU125" s="71"/>
      <c r="BV125" s="72"/>
      <c r="BW125" s="69"/>
      <c r="BX125" s="70"/>
      <c r="BY125" s="71"/>
      <c r="BZ125" s="72"/>
      <c r="CA125" s="69"/>
      <c r="CB125" s="70"/>
      <c r="CC125" s="71"/>
      <c r="CD125" s="72"/>
      <c r="CE125" s="69"/>
      <c r="CF125" s="70"/>
      <c r="CG125" s="71"/>
      <c r="CH125" s="72"/>
      <c r="CI125" s="69"/>
      <c r="CJ125" s="70"/>
      <c r="CK125" s="71"/>
      <c r="CL125" s="72"/>
      <c r="CM125" s="69"/>
      <c r="CN125" s="70"/>
      <c r="CO125" s="71"/>
      <c r="CP125" s="72"/>
      <c r="CQ125" s="69"/>
      <c r="CR125" s="70"/>
      <c r="CS125" s="71"/>
      <c r="CT125" s="72"/>
      <c r="CU125" s="216">
        <f t="shared" si="25"/>
        <v>0</v>
      </c>
      <c r="CV125" s="217">
        <f t="shared" si="26"/>
        <v>0</v>
      </c>
      <c r="CW125" s="218">
        <f t="shared" si="27"/>
        <v>0</v>
      </c>
    </row>
    <row r="126" spans="1:103" x14ac:dyDescent="0.3">
      <c r="C126" s="183">
        <f xml:space="preserve"> SUM(C110:C125)</f>
        <v>1</v>
      </c>
      <c r="D126" s="183">
        <f t="shared" ref="D126:BO126" si="28" xml:space="preserve"> SUM(D110:D125)</f>
        <v>1</v>
      </c>
      <c r="E126" s="183">
        <f t="shared" si="28"/>
        <v>1</v>
      </c>
      <c r="F126" s="183">
        <f t="shared" si="28"/>
        <v>1</v>
      </c>
      <c r="G126" s="183">
        <f t="shared" si="28"/>
        <v>1</v>
      </c>
      <c r="H126" s="183">
        <f t="shared" si="28"/>
        <v>1</v>
      </c>
      <c r="I126" s="183">
        <f t="shared" si="28"/>
        <v>1</v>
      </c>
      <c r="J126" s="183">
        <f t="shared" si="28"/>
        <v>1</v>
      </c>
      <c r="K126" s="183">
        <f t="shared" si="28"/>
        <v>1</v>
      </c>
      <c r="L126" s="183">
        <f t="shared" si="28"/>
        <v>1</v>
      </c>
      <c r="M126" s="183">
        <f t="shared" si="28"/>
        <v>1</v>
      </c>
      <c r="N126" s="183">
        <f t="shared" si="28"/>
        <v>1</v>
      </c>
      <c r="O126" s="183">
        <f t="shared" si="28"/>
        <v>1</v>
      </c>
      <c r="P126" s="183">
        <f t="shared" si="28"/>
        <v>1</v>
      </c>
      <c r="Q126" s="183">
        <f t="shared" si="28"/>
        <v>1</v>
      </c>
      <c r="R126" s="183">
        <f t="shared" si="28"/>
        <v>1</v>
      </c>
      <c r="S126" s="183">
        <f t="shared" si="28"/>
        <v>1</v>
      </c>
      <c r="T126" s="183">
        <f t="shared" si="28"/>
        <v>1</v>
      </c>
      <c r="U126" s="183">
        <f t="shared" si="28"/>
        <v>1</v>
      </c>
      <c r="V126" s="183">
        <f t="shared" si="28"/>
        <v>1</v>
      </c>
      <c r="W126" s="183">
        <f t="shared" si="28"/>
        <v>1</v>
      </c>
      <c r="X126" s="183">
        <f t="shared" si="28"/>
        <v>1</v>
      </c>
      <c r="Y126" s="183">
        <f t="shared" si="28"/>
        <v>1</v>
      </c>
      <c r="Z126" s="183">
        <f t="shared" si="28"/>
        <v>1</v>
      </c>
      <c r="AA126" s="183">
        <f t="shared" si="28"/>
        <v>1</v>
      </c>
      <c r="AB126" s="183">
        <f t="shared" si="28"/>
        <v>1</v>
      </c>
      <c r="AC126" s="183">
        <f t="shared" si="28"/>
        <v>1</v>
      </c>
      <c r="AD126" s="183">
        <f t="shared" si="28"/>
        <v>1</v>
      </c>
      <c r="AE126" s="183">
        <f t="shared" si="28"/>
        <v>1</v>
      </c>
      <c r="AF126" s="183">
        <f t="shared" si="28"/>
        <v>1</v>
      </c>
      <c r="AG126" s="183">
        <f t="shared" si="28"/>
        <v>1</v>
      </c>
      <c r="AH126" s="183">
        <f t="shared" si="28"/>
        <v>1</v>
      </c>
      <c r="AI126" s="183">
        <f t="shared" si="28"/>
        <v>1</v>
      </c>
      <c r="AJ126" s="183">
        <f t="shared" si="28"/>
        <v>1</v>
      </c>
      <c r="AK126" s="183">
        <f t="shared" si="28"/>
        <v>1</v>
      </c>
      <c r="AL126" s="183">
        <f t="shared" si="28"/>
        <v>1</v>
      </c>
      <c r="AM126" s="183">
        <f t="shared" si="28"/>
        <v>1</v>
      </c>
      <c r="AN126" s="183">
        <f t="shared" si="28"/>
        <v>1</v>
      </c>
      <c r="AO126" s="183">
        <f t="shared" si="28"/>
        <v>1</v>
      </c>
      <c r="AP126" s="183">
        <f t="shared" si="28"/>
        <v>1</v>
      </c>
      <c r="AQ126" s="183">
        <f t="shared" si="28"/>
        <v>1</v>
      </c>
      <c r="AR126" s="183">
        <f t="shared" si="28"/>
        <v>1</v>
      </c>
      <c r="AS126" s="183">
        <f t="shared" si="28"/>
        <v>1</v>
      </c>
      <c r="AT126" s="183">
        <f t="shared" si="28"/>
        <v>1</v>
      </c>
      <c r="AU126" s="183">
        <f t="shared" si="28"/>
        <v>1</v>
      </c>
      <c r="AV126" s="183">
        <f t="shared" si="28"/>
        <v>1</v>
      </c>
      <c r="AW126" s="183">
        <f t="shared" si="28"/>
        <v>1</v>
      </c>
      <c r="AX126" s="183">
        <f t="shared" si="28"/>
        <v>1</v>
      </c>
      <c r="AY126" s="183">
        <f t="shared" si="28"/>
        <v>1</v>
      </c>
      <c r="AZ126" s="183">
        <f t="shared" si="28"/>
        <v>1</v>
      </c>
      <c r="BA126" s="183">
        <f t="shared" si="28"/>
        <v>1</v>
      </c>
      <c r="BB126" s="183">
        <f t="shared" si="28"/>
        <v>1</v>
      </c>
      <c r="BC126" s="183">
        <f t="shared" si="28"/>
        <v>1</v>
      </c>
      <c r="BD126" s="183">
        <f t="shared" si="28"/>
        <v>1</v>
      </c>
      <c r="BE126" s="183">
        <f t="shared" si="28"/>
        <v>1</v>
      </c>
      <c r="BF126" s="183">
        <f t="shared" si="28"/>
        <v>1</v>
      </c>
      <c r="BG126" s="183">
        <f t="shared" si="28"/>
        <v>1</v>
      </c>
      <c r="BH126" s="183">
        <f t="shared" si="28"/>
        <v>1</v>
      </c>
      <c r="BI126" s="183">
        <f t="shared" si="28"/>
        <v>1</v>
      </c>
      <c r="BJ126" s="183">
        <f t="shared" si="28"/>
        <v>1</v>
      </c>
      <c r="BK126" s="183">
        <f t="shared" si="28"/>
        <v>1</v>
      </c>
      <c r="BL126" s="183">
        <f t="shared" si="28"/>
        <v>1</v>
      </c>
      <c r="BM126" s="183">
        <f t="shared" si="28"/>
        <v>1</v>
      </c>
      <c r="BN126" s="183">
        <f t="shared" si="28"/>
        <v>1</v>
      </c>
      <c r="BO126" s="183">
        <f t="shared" si="28"/>
        <v>1</v>
      </c>
      <c r="BP126" s="183">
        <f t="shared" ref="BP126:CT126" si="29" xml:space="preserve"> SUM(BP110:BP125)</f>
        <v>1</v>
      </c>
      <c r="BQ126" s="183">
        <f t="shared" si="29"/>
        <v>1</v>
      </c>
      <c r="BR126" s="183">
        <f t="shared" si="29"/>
        <v>1</v>
      </c>
      <c r="BS126" s="183">
        <f t="shared" si="29"/>
        <v>1</v>
      </c>
      <c r="BT126" s="183">
        <f t="shared" si="29"/>
        <v>1</v>
      </c>
      <c r="BU126" s="183">
        <f t="shared" si="29"/>
        <v>1</v>
      </c>
      <c r="BV126" s="183">
        <f t="shared" si="29"/>
        <v>1</v>
      </c>
      <c r="BW126" s="183">
        <f t="shared" si="29"/>
        <v>1</v>
      </c>
      <c r="BX126" s="183">
        <f t="shared" si="29"/>
        <v>1</v>
      </c>
      <c r="BY126" s="183">
        <f t="shared" si="29"/>
        <v>1</v>
      </c>
      <c r="BZ126" s="183">
        <f t="shared" si="29"/>
        <v>1</v>
      </c>
      <c r="CA126" s="183">
        <f t="shared" si="29"/>
        <v>1</v>
      </c>
      <c r="CB126" s="183">
        <f t="shared" si="29"/>
        <v>1</v>
      </c>
      <c r="CC126" s="183">
        <f t="shared" si="29"/>
        <v>1</v>
      </c>
      <c r="CD126" s="183">
        <f t="shared" si="29"/>
        <v>1</v>
      </c>
      <c r="CE126" s="183">
        <f t="shared" si="29"/>
        <v>1</v>
      </c>
      <c r="CF126" s="183">
        <f t="shared" si="29"/>
        <v>1</v>
      </c>
      <c r="CG126" s="183">
        <f t="shared" si="29"/>
        <v>1</v>
      </c>
      <c r="CH126" s="183">
        <f t="shared" si="29"/>
        <v>1</v>
      </c>
      <c r="CI126" s="183">
        <f t="shared" si="29"/>
        <v>1</v>
      </c>
      <c r="CJ126" s="183">
        <f t="shared" si="29"/>
        <v>1</v>
      </c>
      <c r="CK126" s="183">
        <f t="shared" si="29"/>
        <v>1</v>
      </c>
      <c r="CL126" s="183">
        <f t="shared" si="29"/>
        <v>1</v>
      </c>
      <c r="CM126" s="183">
        <f t="shared" si="29"/>
        <v>1</v>
      </c>
      <c r="CN126" s="183">
        <f t="shared" si="29"/>
        <v>1</v>
      </c>
      <c r="CO126" s="183">
        <f t="shared" si="29"/>
        <v>1</v>
      </c>
      <c r="CP126" s="183">
        <f t="shared" si="29"/>
        <v>1</v>
      </c>
      <c r="CQ126" s="183">
        <f t="shared" si="29"/>
        <v>1</v>
      </c>
      <c r="CR126" s="183">
        <f t="shared" si="29"/>
        <v>1</v>
      </c>
      <c r="CS126" s="183">
        <f t="shared" si="29"/>
        <v>1</v>
      </c>
      <c r="CT126" s="183">
        <f t="shared" si="29"/>
        <v>1</v>
      </c>
    </row>
    <row r="127" spans="1:103" x14ac:dyDescent="0.3">
      <c r="C127" s="348" t="s">
        <v>20</v>
      </c>
      <c r="D127" s="341"/>
      <c r="E127" s="341"/>
      <c r="F127" s="341"/>
      <c r="G127" s="341" t="s">
        <v>21</v>
      </c>
      <c r="H127" s="341"/>
      <c r="I127" s="341"/>
      <c r="J127" s="341"/>
      <c r="K127" s="341" t="s">
        <v>23</v>
      </c>
      <c r="L127" s="341"/>
      <c r="M127" s="341"/>
      <c r="N127" s="341"/>
      <c r="O127" s="341" t="s">
        <v>22</v>
      </c>
      <c r="P127" s="341"/>
      <c r="Q127" s="341"/>
      <c r="R127" s="341"/>
      <c r="S127" s="341" t="s">
        <v>0</v>
      </c>
      <c r="T127" s="341"/>
      <c r="U127" s="341"/>
      <c r="V127" s="341"/>
      <c r="W127" s="341" t="s">
        <v>1</v>
      </c>
      <c r="X127" s="341"/>
      <c r="Y127" s="341"/>
      <c r="Z127" s="341"/>
      <c r="AA127" s="341" t="s">
        <v>2</v>
      </c>
      <c r="AB127" s="341"/>
      <c r="AC127" s="341"/>
      <c r="AD127" s="341"/>
      <c r="AE127" s="341" t="s">
        <v>3</v>
      </c>
      <c r="AF127" s="341"/>
      <c r="AG127" s="341"/>
      <c r="AH127" s="341"/>
      <c r="AI127" s="341" t="s">
        <v>4</v>
      </c>
      <c r="AJ127" s="341"/>
      <c r="AK127" s="341"/>
      <c r="AL127" s="341"/>
      <c r="AM127" s="341" t="s">
        <v>5</v>
      </c>
      <c r="AN127" s="341"/>
      <c r="AO127" s="341"/>
      <c r="AP127" s="341"/>
      <c r="AQ127" s="341" t="s">
        <v>6</v>
      </c>
      <c r="AR127" s="341"/>
      <c r="AS127" s="341"/>
      <c r="AT127" s="341"/>
      <c r="AU127" s="341" t="s">
        <v>7</v>
      </c>
      <c r="AV127" s="341"/>
      <c r="AW127" s="341"/>
      <c r="AX127" s="341"/>
      <c r="AY127" s="341" t="s">
        <v>8</v>
      </c>
      <c r="AZ127" s="341"/>
      <c r="BA127" s="341"/>
      <c r="BB127" s="341"/>
      <c r="BC127" s="341" t="s">
        <v>9</v>
      </c>
      <c r="BD127" s="341"/>
      <c r="BE127" s="341"/>
      <c r="BF127" s="341"/>
      <c r="BG127" s="341" t="s">
        <v>10</v>
      </c>
      <c r="BH127" s="341"/>
      <c r="BI127" s="341"/>
      <c r="BJ127" s="341"/>
      <c r="BK127" s="341" t="s">
        <v>11</v>
      </c>
      <c r="BL127" s="341"/>
      <c r="BM127" s="341"/>
      <c r="BN127" s="341"/>
      <c r="BO127" s="341" t="s">
        <v>12</v>
      </c>
      <c r="BP127" s="341"/>
      <c r="BQ127" s="341"/>
      <c r="BR127" s="341"/>
      <c r="BS127" s="341" t="s">
        <v>13</v>
      </c>
      <c r="BT127" s="341"/>
      <c r="BU127" s="341"/>
      <c r="BV127" s="341"/>
      <c r="BW127" s="341" t="s">
        <v>14</v>
      </c>
      <c r="BX127" s="341"/>
      <c r="BY127" s="341"/>
      <c r="BZ127" s="341"/>
      <c r="CA127" s="341" t="s">
        <v>15</v>
      </c>
      <c r="CB127" s="341"/>
      <c r="CC127" s="341"/>
      <c r="CD127" s="341"/>
      <c r="CE127" s="341" t="s">
        <v>16</v>
      </c>
      <c r="CF127" s="341"/>
      <c r="CG127" s="341"/>
      <c r="CH127" s="341"/>
      <c r="CI127" s="341" t="s">
        <v>17</v>
      </c>
      <c r="CJ127" s="341"/>
      <c r="CK127" s="341"/>
      <c r="CL127" s="341"/>
      <c r="CM127" s="341" t="s">
        <v>18</v>
      </c>
      <c r="CN127" s="341"/>
      <c r="CO127" s="341"/>
      <c r="CP127" s="341"/>
      <c r="CQ127" s="341" t="s">
        <v>19</v>
      </c>
      <c r="CR127" s="341"/>
      <c r="CS127" s="341"/>
      <c r="CT127" s="342"/>
    </row>
    <row r="128" spans="1:103" ht="15" thickBot="1" x14ac:dyDescent="0.35"/>
    <row r="129" spans="1:103" x14ac:dyDescent="0.3">
      <c r="AU129" s="345" t="s">
        <v>41</v>
      </c>
      <c r="AV129" s="346"/>
      <c r="AW129" s="346"/>
      <c r="AX129" s="346"/>
      <c r="AY129" s="346"/>
      <c r="AZ129" s="346"/>
      <c r="BA129" s="346"/>
      <c r="BB129" s="346"/>
      <c r="BC129" s="346"/>
      <c r="BD129" s="346"/>
      <c r="BE129" s="346"/>
      <c r="BF129" s="347"/>
    </row>
    <row r="130" spans="1:103" x14ac:dyDescent="0.3">
      <c r="C130" s="354" t="s">
        <v>20</v>
      </c>
      <c r="D130" s="343"/>
      <c r="E130" s="343"/>
      <c r="F130" s="343"/>
      <c r="G130" s="343" t="s">
        <v>21</v>
      </c>
      <c r="H130" s="343"/>
      <c r="I130" s="343"/>
      <c r="J130" s="344"/>
      <c r="K130" s="343" t="s">
        <v>23</v>
      </c>
      <c r="L130" s="343"/>
      <c r="M130" s="343"/>
      <c r="N130" s="343"/>
      <c r="O130" s="343" t="s">
        <v>22</v>
      </c>
      <c r="P130" s="343"/>
      <c r="Q130" s="343"/>
      <c r="R130" s="343"/>
      <c r="S130" s="343" t="s">
        <v>0</v>
      </c>
      <c r="T130" s="343"/>
      <c r="U130" s="343"/>
      <c r="V130" s="343"/>
      <c r="W130" s="343" t="s">
        <v>1</v>
      </c>
      <c r="X130" s="343"/>
      <c r="Y130" s="343"/>
      <c r="Z130" s="343"/>
      <c r="AA130" s="343" t="s">
        <v>2</v>
      </c>
      <c r="AB130" s="343"/>
      <c r="AC130" s="343"/>
      <c r="AD130" s="343"/>
      <c r="AE130" s="343" t="s">
        <v>3</v>
      </c>
      <c r="AF130" s="343"/>
      <c r="AG130" s="343"/>
      <c r="AH130" s="343"/>
      <c r="AI130" s="343" t="s">
        <v>4</v>
      </c>
      <c r="AJ130" s="343"/>
      <c r="AK130" s="343"/>
      <c r="AL130" s="343"/>
      <c r="AM130" s="343" t="s">
        <v>5</v>
      </c>
      <c r="AN130" s="343"/>
      <c r="AO130" s="343"/>
      <c r="AP130" s="343"/>
      <c r="AQ130" s="343" t="s">
        <v>6</v>
      </c>
      <c r="AR130" s="343"/>
      <c r="AS130" s="343"/>
      <c r="AT130" s="343"/>
      <c r="AU130" s="343" t="s">
        <v>7</v>
      </c>
      <c r="AV130" s="343"/>
      <c r="AW130" s="343"/>
      <c r="AX130" s="343"/>
      <c r="AY130" s="343" t="s">
        <v>8</v>
      </c>
      <c r="AZ130" s="343"/>
      <c r="BA130" s="343"/>
      <c r="BB130" s="344"/>
      <c r="BC130" s="343" t="s">
        <v>9</v>
      </c>
      <c r="BD130" s="343"/>
      <c r="BE130" s="343"/>
      <c r="BF130" s="343"/>
      <c r="BG130" s="343" t="s">
        <v>10</v>
      </c>
      <c r="BH130" s="343"/>
      <c r="BI130" s="343"/>
      <c r="BJ130" s="343"/>
      <c r="BK130" s="343" t="s">
        <v>11</v>
      </c>
      <c r="BL130" s="343"/>
      <c r="BM130" s="343"/>
      <c r="BN130" s="343"/>
      <c r="BO130" s="343" t="s">
        <v>12</v>
      </c>
      <c r="BP130" s="343"/>
      <c r="BQ130" s="343"/>
      <c r="BR130" s="343"/>
      <c r="BS130" s="343" t="s">
        <v>13</v>
      </c>
      <c r="BT130" s="343"/>
      <c r="BU130" s="343"/>
      <c r="BV130" s="343"/>
      <c r="BW130" s="343" t="s">
        <v>14</v>
      </c>
      <c r="BX130" s="343"/>
      <c r="BY130" s="343"/>
      <c r="BZ130" s="343"/>
      <c r="CA130" s="343" t="s">
        <v>15</v>
      </c>
      <c r="CB130" s="343"/>
      <c r="CC130" s="343"/>
      <c r="CD130" s="343"/>
      <c r="CE130" s="343" t="s">
        <v>16</v>
      </c>
      <c r="CF130" s="343"/>
      <c r="CG130" s="343"/>
      <c r="CH130" s="343"/>
      <c r="CI130" s="343" t="s">
        <v>17</v>
      </c>
      <c r="CJ130" s="343"/>
      <c r="CK130" s="343"/>
      <c r="CL130" s="343"/>
      <c r="CM130" s="343" t="s">
        <v>18</v>
      </c>
      <c r="CN130" s="343"/>
      <c r="CO130" s="343"/>
      <c r="CP130" s="343"/>
      <c r="CQ130" s="343" t="s">
        <v>19</v>
      </c>
      <c r="CR130" s="343"/>
      <c r="CS130" s="343"/>
      <c r="CT130" s="344"/>
      <c r="CU130" s="197" t="s">
        <v>67</v>
      </c>
      <c r="CV130" s="198" t="s">
        <v>68</v>
      </c>
      <c r="CW130" s="199" t="s">
        <v>69</v>
      </c>
    </row>
    <row r="131" spans="1:103" x14ac:dyDescent="0.3">
      <c r="A131" s="349" t="s">
        <v>25</v>
      </c>
      <c r="B131" s="14" t="s">
        <v>27</v>
      </c>
      <c r="C131" s="25"/>
      <c r="D131" s="26"/>
      <c r="E131" s="27"/>
      <c r="F131" s="27"/>
      <c r="G131" s="25"/>
      <c r="H131" s="26"/>
      <c r="I131" s="27"/>
      <c r="J131" s="30"/>
      <c r="K131" s="32"/>
      <c r="L131" s="26"/>
      <c r="M131" s="27"/>
      <c r="N131" s="30"/>
      <c r="O131" s="25"/>
      <c r="P131" s="26"/>
      <c r="Q131" s="27"/>
      <c r="R131" s="30"/>
      <c r="S131" s="25"/>
      <c r="T131" s="26"/>
      <c r="U131" s="27"/>
      <c r="V131" s="30"/>
      <c r="W131" s="25"/>
      <c r="X131" s="26"/>
      <c r="Y131" s="27"/>
      <c r="Z131" s="30"/>
      <c r="AA131" s="25"/>
      <c r="AB131" s="26"/>
      <c r="AC131" s="27"/>
      <c r="AD131" s="30"/>
      <c r="AE131" s="25"/>
      <c r="AF131" s="26"/>
      <c r="AG131" s="27"/>
      <c r="AH131" s="30"/>
      <c r="AI131" s="25"/>
      <c r="AJ131" s="26"/>
      <c r="AK131" s="27"/>
      <c r="AL131" s="30"/>
      <c r="AM131" s="25"/>
      <c r="AN131" s="26"/>
      <c r="AO131" s="27"/>
      <c r="AP131" s="30"/>
      <c r="AQ131" s="25"/>
      <c r="AR131" s="26"/>
      <c r="AS131" s="27"/>
      <c r="AT131" s="30"/>
      <c r="AU131" s="25"/>
      <c r="AV131" s="26"/>
      <c r="AW131" s="27"/>
      <c r="AX131" s="30"/>
      <c r="AY131" s="25"/>
      <c r="AZ131" s="26"/>
      <c r="BA131" s="27"/>
      <c r="BB131" s="30"/>
      <c r="BC131" s="32"/>
      <c r="BD131" s="26"/>
      <c r="BE131" s="27"/>
      <c r="BF131" s="30"/>
      <c r="BG131" s="25"/>
      <c r="BH131" s="26"/>
      <c r="BI131" s="27"/>
      <c r="BJ131" s="30"/>
      <c r="BK131" s="25"/>
      <c r="BL131" s="26"/>
      <c r="BM131" s="27"/>
      <c r="BN131" s="30"/>
      <c r="BO131" s="25"/>
      <c r="BP131" s="26"/>
      <c r="BQ131" s="27"/>
      <c r="BR131" s="30"/>
      <c r="BS131" s="25"/>
      <c r="BT131" s="26"/>
      <c r="BU131" s="27"/>
      <c r="BV131" s="30"/>
      <c r="BW131" s="25"/>
      <c r="BX131" s="26"/>
      <c r="BY131" s="27"/>
      <c r="BZ131" s="30"/>
      <c r="CA131" s="25"/>
      <c r="CB131" s="26"/>
      <c r="CC131" s="27"/>
      <c r="CD131" s="30"/>
      <c r="CE131" s="25"/>
      <c r="CF131" s="26"/>
      <c r="CG131" s="27"/>
      <c r="CH131" s="30"/>
      <c r="CI131" s="25"/>
      <c r="CJ131" s="26"/>
      <c r="CK131" s="27"/>
      <c r="CL131" s="30"/>
      <c r="CM131" s="25"/>
      <c r="CN131" s="26"/>
      <c r="CO131" s="27"/>
      <c r="CP131" s="30"/>
      <c r="CQ131" s="25"/>
      <c r="CR131" s="26"/>
      <c r="CS131" s="27"/>
      <c r="CT131" s="30"/>
      <c r="CU131" s="238">
        <f>SUM(C131:BJ131)/4</f>
        <v>0</v>
      </c>
      <c r="CV131" s="239">
        <f>SUM(BK131:CT131)/4</f>
        <v>0</v>
      </c>
      <c r="CW131" s="240">
        <f>SUM(CU131:CV131)</f>
        <v>0</v>
      </c>
    </row>
    <row r="132" spans="1:103" x14ac:dyDescent="0.3">
      <c r="A132" s="349"/>
      <c r="B132" s="15" t="s">
        <v>28</v>
      </c>
      <c r="C132" s="8"/>
      <c r="D132" s="9"/>
      <c r="E132" s="6"/>
      <c r="F132" s="7"/>
      <c r="G132" s="34"/>
      <c r="H132" s="9"/>
      <c r="I132" s="6"/>
      <c r="J132" s="7"/>
      <c r="K132" s="34"/>
      <c r="L132" s="9"/>
      <c r="M132" s="6"/>
      <c r="N132" s="7"/>
      <c r="O132" s="8"/>
      <c r="P132" s="9"/>
      <c r="Q132" s="6"/>
      <c r="R132" s="7"/>
      <c r="S132" s="8"/>
      <c r="T132" s="9"/>
      <c r="U132" s="6"/>
      <c r="V132" s="7"/>
      <c r="W132" s="8"/>
      <c r="X132" s="9"/>
      <c r="Y132" s="6"/>
      <c r="Z132" s="7"/>
      <c r="AA132" s="8"/>
      <c r="AB132" s="9"/>
      <c r="AC132" s="6"/>
      <c r="AD132" s="7"/>
      <c r="AE132" s="8"/>
      <c r="AF132" s="9"/>
      <c r="AG132" s="6"/>
      <c r="AH132" s="7"/>
      <c r="AI132" s="8"/>
      <c r="AJ132" s="9"/>
      <c r="AK132" s="6"/>
      <c r="AL132" s="7"/>
      <c r="AM132" s="8"/>
      <c r="AN132" s="9"/>
      <c r="AO132" s="6"/>
      <c r="AP132" s="7"/>
      <c r="AQ132" s="8"/>
      <c r="AR132" s="9"/>
      <c r="AS132" s="6"/>
      <c r="AT132" s="7"/>
      <c r="AU132" s="8"/>
      <c r="AV132" s="9"/>
      <c r="AW132" s="6"/>
      <c r="AX132" s="7"/>
      <c r="AY132" s="8"/>
      <c r="AZ132" s="9"/>
      <c r="BA132" s="6"/>
      <c r="BB132" s="7"/>
      <c r="BC132" s="34"/>
      <c r="BD132" s="9"/>
      <c r="BE132" s="6"/>
      <c r="BF132" s="7"/>
      <c r="BG132" s="8"/>
      <c r="BH132" s="9"/>
      <c r="BI132" s="6"/>
      <c r="BJ132" s="7"/>
      <c r="BK132" s="8"/>
      <c r="BL132" s="9"/>
      <c r="BM132" s="6"/>
      <c r="BN132" s="7"/>
      <c r="BO132" s="8"/>
      <c r="BP132" s="9"/>
      <c r="BQ132" s="6"/>
      <c r="BR132" s="7"/>
      <c r="BS132" s="8"/>
      <c r="BT132" s="9"/>
      <c r="BU132" s="6"/>
      <c r="BV132" s="7"/>
      <c r="BW132" s="8"/>
      <c r="BX132" s="9"/>
      <c r="BY132" s="6"/>
      <c r="BZ132" s="7"/>
      <c r="CA132" s="8"/>
      <c r="CB132" s="9"/>
      <c r="CC132" s="6"/>
      <c r="CD132" s="7"/>
      <c r="CE132" s="8"/>
      <c r="CF132" s="9"/>
      <c r="CG132" s="6"/>
      <c r="CH132" s="7"/>
      <c r="CI132" s="8"/>
      <c r="CJ132" s="9"/>
      <c r="CK132" s="6"/>
      <c r="CL132" s="7"/>
      <c r="CM132" s="8"/>
      <c r="CN132" s="9"/>
      <c r="CO132" s="6"/>
      <c r="CP132" s="7"/>
      <c r="CQ132" s="8"/>
      <c r="CR132" s="9"/>
      <c r="CS132" s="6"/>
      <c r="CT132" s="7"/>
      <c r="CU132" s="238">
        <f t="shared" ref="CU132:CU146" si="30">SUM(C132:BJ132)/4</f>
        <v>0</v>
      </c>
      <c r="CV132" s="239">
        <f t="shared" ref="CV132:CV146" si="31">SUM(BK132:CT132)/4</f>
        <v>0</v>
      </c>
      <c r="CW132" s="240">
        <f t="shared" ref="CW132:CW146" si="32">SUM(CU132:CV132)</f>
        <v>0</v>
      </c>
    </row>
    <row r="133" spans="1:103" x14ac:dyDescent="0.3">
      <c r="A133" s="349"/>
      <c r="B133" s="15" t="s">
        <v>28</v>
      </c>
      <c r="C133" s="8"/>
      <c r="D133" s="9"/>
      <c r="E133" s="6"/>
      <c r="F133" s="6"/>
      <c r="G133" s="8"/>
      <c r="H133" s="9"/>
      <c r="I133" s="6"/>
      <c r="J133" s="7"/>
      <c r="K133" s="34"/>
      <c r="L133" s="9"/>
      <c r="M133" s="6"/>
      <c r="N133" s="7"/>
      <c r="O133" s="8"/>
      <c r="P133" s="9"/>
      <c r="Q133" s="6"/>
      <c r="R133" s="7"/>
      <c r="S133" s="8"/>
      <c r="T133" s="9"/>
      <c r="U133" s="6"/>
      <c r="V133" s="7"/>
      <c r="W133" s="8"/>
      <c r="X133" s="9"/>
      <c r="Y133" s="6"/>
      <c r="Z133" s="7"/>
      <c r="AA133" s="8"/>
      <c r="AB133" s="9"/>
      <c r="AC133" s="6"/>
      <c r="AD133" s="7"/>
      <c r="AE133" s="8"/>
      <c r="AF133" s="9"/>
      <c r="AG133" s="6"/>
      <c r="AH133" s="7"/>
      <c r="AI133" s="8"/>
      <c r="AJ133" s="9"/>
      <c r="AK133" s="6"/>
      <c r="AL133" s="7"/>
      <c r="AM133" s="8"/>
      <c r="AN133" s="9"/>
      <c r="AO133" s="6"/>
      <c r="AP133" s="7"/>
      <c r="AQ133" s="8"/>
      <c r="AR133" s="9"/>
      <c r="AS133" s="6"/>
      <c r="AT133" s="7"/>
      <c r="AU133" s="8"/>
      <c r="AV133" s="9"/>
      <c r="AW133" s="6"/>
      <c r="AX133" s="7"/>
      <c r="AY133" s="8"/>
      <c r="AZ133" s="9"/>
      <c r="BA133" s="6"/>
      <c r="BB133" s="7"/>
      <c r="BC133" s="34"/>
      <c r="BD133" s="9"/>
      <c r="BE133" s="6"/>
      <c r="BF133" s="7"/>
      <c r="BG133" s="8"/>
      <c r="BH133" s="9"/>
      <c r="BI133" s="6"/>
      <c r="BJ133" s="7"/>
      <c r="BK133" s="8"/>
      <c r="BL133" s="9"/>
      <c r="BM133" s="6"/>
      <c r="BN133" s="7"/>
      <c r="BO133" s="8"/>
      <c r="BP133" s="9"/>
      <c r="BQ133" s="6"/>
      <c r="BR133" s="7"/>
      <c r="BS133" s="8"/>
      <c r="BT133" s="9"/>
      <c r="BU133" s="6"/>
      <c r="BV133" s="7"/>
      <c r="BW133" s="8"/>
      <c r="BX133" s="9"/>
      <c r="BY133" s="6"/>
      <c r="BZ133" s="7"/>
      <c r="CA133" s="8"/>
      <c r="CB133" s="9"/>
      <c r="CC133" s="6"/>
      <c r="CD133" s="7"/>
      <c r="CE133" s="8"/>
      <c r="CF133" s="9"/>
      <c r="CG133" s="6"/>
      <c r="CH133" s="7"/>
      <c r="CI133" s="8"/>
      <c r="CJ133" s="9"/>
      <c r="CK133" s="6"/>
      <c r="CL133" s="7"/>
      <c r="CM133" s="8"/>
      <c r="CN133" s="9"/>
      <c r="CO133" s="6"/>
      <c r="CP133" s="7"/>
      <c r="CQ133" s="8"/>
      <c r="CR133" s="9"/>
      <c r="CS133" s="6"/>
      <c r="CT133" s="7"/>
      <c r="CU133" s="238">
        <f t="shared" si="30"/>
        <v>0</v>
      </c>
      <c r="CV133" s="239">
        <f t="shared" si="31"/>
        <v>0</v>
      </c>
      <c r="CW133" s="240">
        <f t="shared" si="32"/>
        <v>0</v>
      </c>
    </row>
    <row r="134" spans="1:103" x14ac:dyDescent="0.3">
      <c r="A134" s="349"/>
      <c r="B134" s="15" t="s">
        <v>28</v>
      </c>
      <c r="C134" s="8"/>
      <c r="D134" s="9"/>
      <c r="E134" s="6"/>
      <c r="F134" s="7"/>
      <c r="G134" s="8"/>
      <c r="H134" s="9"/>
      <c r="I134" s="6"/>
      <c r="J134" s="7"/>
      <c r="K134" s="34"/>
      <c r="L134" s="9"/>
      <c r="M134" s="6"/>
      <c r="N134" s="7"/>
      <c r="O134" s="8"/>
      <c r="P134" s="9"/>
      <c r="Q134" s="6"/>
      <c r="R134" s="7"/>
      <c r="S134" s="8"/>
      <c r="T134" s="9"/>
      <c r="U134" s="6"/>
      <c r="V134" s="7"/>
      <c r="W134" s="8"/>
      <c r="X134" s="9"/>
      <c r="Y134" s="6"/>
      <c r="Z134" s="7"/>
      <c r="AA134" s="8"/>
      <c r="AB134" s="9"/>
      <c r="AC134" s="6"/>
      <c r="AD134" s="7"/>
      <c r="AE134" s="8"/>
      <c r="AF134" s="9"/>
      <c r="AG134" s="6"/>
      <c r="AH134" s="7"/>
      <c r="AI134" s="8"/>
      <c r="AJ134" s="9"/>
      <c r="AK134" s="6"/>
      <c r="AL134" s="7"/>
      <c r="AM134" s="8"/>
      <c r="AN134" s="9"/>
      <c r="AO134" s="6"/>
      <c r="AP134" s="7"/>
      <c r="AQ134" s="8"/>
      <c r="AR134" s="9"/>
      <c r="AS134" s="6"/>
      <c r="AT134" s="7"/>
      <c r="AU134" s="8"/>
      <c r="AV134" s="9"/>
      <c r="AW134" s="6"/>
      <c r="AX134" s="7"/>
      <c r="AY134" s="8"/>
      <c r="AZ134" s="9"/>
      <c r="BA134" s="6"/>
      <c r="BB134" s="7"/>
      <c r="BC134" s="34"/>
      <c r="BD134" s="9"/>
      <c r="BE134" s="6"/>
      <c r="BF134" s="7"/>
      <c r="BG134" s="8"/>
      <c r="BH134" s="9"/>
      <c r="BI134" s="6"/>
      <c r="BJ134" s="7"/>
      <c r="BK134" s="8"/>
      <c r="BL134" s="9"/>
      <c r="BM134" s="6"/>
      <c r="BN134" s="7"/>
      <c r="BO134" s="8"/>
      <c r="BP134" s="9"/>
      <c r="BQ134" s="6"/>
      <c r="BR134" s="7"/>
      <c r="BS134" s="8"/>
      <c r="BT134" s="9"/>
      <c r="BU134" s="6"/>
      <c r="BV134" s="7"/>
      <c r="BW134" s="8"/>
      <c r="BX134" s="9"/>
      <c r="BY134" s="6"/>
      <c r="BZ134" s="7"/>
      <c r="CA134" s="8"/>
      <c r="CB134" s="9"/>
      <c r="CC134" s="6"/>
      <c r="CD134" s="7"/>
      <c r="CE134" s="8"/>
      <c r="CF134" s="9"/>
      <c r="CG134" s="6"/>
      <c r="CH134" s="7"/>
      <c r="CI134" s="8"/>
      <c r="CJ134" s="9"/>
      <c r="CK134" s="6"/>
      <c r="CL134" s="7"/>
      <c r="CM134" s="8"/>
      <c r="CN134" s="9"/>
      <c r="CO134" s="6"/>
      <c r="CP134" s="7"/>
      <c r="CQ134" s="8"/>
      <c r="CR134" s="9"/>
      <c r="CS134" s="6"/>
      <c r="CT134" s="7"/>
      <c r="CU134" s="238">
        <f t="shared" si="30"/>
        <v>0</v>
      </c>
      <c r="CV134" s="239">
        <f t="shared" si="31"/>
        <v>0</v>
      </c>
      <c r="CW134" s="240">
        <f t="shared" si="32"/>
        <v>0</v>
      </c>
    </row>
    <row r="135" spans="1:103" x14ac:dyDescent="0.3">
      <c r="A135" s="349"/>
      <c r="B135" s="15" t="s">
        <v>28</v>
      </c>
      <c r="C135" s="8"/>
      <c r="D135" s="9"/>
      <c r="E135" s="6"/>
      <c r="F135" s="7"/>
      <c r="G135" s="8"/>
      <c r="H135" s="9"/>
      <c r="I135" s="6"/>
      <c r="J135" s="7"/>
      <c r="K135" s="34"/>
      <c r="L135" s="9"/>
      <c r="M135" s="6"/>
      <c r="N135" s="7"/>
      <c r="O135" s="8"/>
      <c r="P135" s="9"/>
      <c r="Q135" s="6"/>
      <c r="R135" s="7"/>
      <c r="S135" s="8"/>
      <c r="T135" s="9"/>
      <c r="U135" s="6"/>
      <c r="V135" s="7"/>
      <c r="W135" s="8"/>
      <c r="X135" s="9"/>
      <c r="Y135" s="6"/>
      <c r="Z135" s="7"/>
      <c r="AA135" s="8"/>
      <c r="AB135" s="9"/>
      <c r="AC135" s="6"/>
      <c r="AD135" s="7"/>
      <c r="AE135" s="8"/>
      <c r="AF135" s="9"/>
      <c r="AG135" s="6"/>
      <c r="AH135" s="7"/>
      <c r="AI135" s="8"/>
      <c r="AJ135" s="9"/>
      <c r="AK135" s="6"/>
      <c r="AL135" s="7"/>
      <c r="AM135" s="8"/>
      <c r="AN135" s="9"/>
      <c r="AO135" s="6"/>
      <c r="AP135" s="7"/>
      <c r="AQ135" s="8"/>
      <c r="AR135" s="9"/>
      <c r="AS135" s="6"/>
      <c r="AT135" s="7"/>
      <c r="AU135" s="8"/>
      <c r="AV135" s="9"/>
      <c r="AW135" s="6"/>
      <c r="AX135" s="7"/>
      <c r="AY135" s="8"/>
      <c r="AZ135" s="9"/>
      <c r="BA135" s="6"/>
      <c r="BB135" s="7"/>
      <c r="BC135" s="34"/>
      <c r="BD135" s="9"/>
      <c r="BE135" s="6"/>
      <c r="BF135" s="7"/>
      <c r="BG135" s="8"/>
      <c r="BH135" s="9"/>
      <c r="BI135" s="6"/>
      <c r="BJ135" s="7"/>
      <c r="BK135" s="8"/>
      <c r="BL135" s="9"/>
      <c r="BM135" s="6"/>
      <c r="BN135" s="7"/>
      <c r="BO135" s="8"/>
      <c r="BP135" s="9"/>
      <c r="BQ135" s="6"/>
      <c r="BR135" s="7"/>
      <c r="BS135" s="8"/>
      <c r="BT135" s="9"/>
      <c r="BU135" s="6"/>
      <c r="BV135" s="7"/>
      <c r="BW135" s="8"/>
      <c r="BX135" s="9"/>
      <c r="BY135" s="6"/>
      <c r="BZ135" s="7"/>
      <c r="CA135" s="8"/>
      <c r="CB135" s="9"/>
      <c r="CC135" s="6"/>
      <c r="CD135" s="7"/>
      <c r="CE135" s="8"/>
      <c r="CF135" s="9"/>
      <c r="CG135" s="6"/>
      <c r="CH135" s="7"/>
      <c r="CI135" s="8"/>
      <c r="CJ135" s="9"/>
      <c r="CK135" s="6"/>
      <c r="CL135" s="7"/>
      <c r="CM135" s="8"/>
      <c r="CN135" s="9"/>
      <c r="CO135" s="6"/>
      <c r="CP135" s="7"/>
      <c r="CQ135" s="8"/>
      <c r="CR135" s="9"/>
      <c r="CS135" s="6"/>
      <c r="CT135" s="7"/>
      <c r="CU135" s="238">
        <f t="shared" si="30"/>
        <v>0</v>
      </c>
      <c r="CV135" s="239">
        <f t="shared" si="31"/>
        <v>0</v>
      </c>
      <c r="CW135" s="240">
        <f t="shared" si="32"/>
        <v>0</v>
      </c>
    </row>
    <row r="136" spans="1:103" x14ac:dyDescent="0.3">
      <c r="A136" s="349"/>
      <c r="B136" s="15" t="s">
        <v>35</v>
      </c>
      <c r="C136" s="8"/>
      <c r="D136" s="9"/>
      <c r="E136" s="6"/>
      <c r="F136" s="34"/>
      <c r="G136" s="8"/>
      <c r="H136" s="9"/>
      <c r="I136" s="6"/>
      <c r="J136" s="7"/>
      <c r="K136" s="34"/>
      <c r="L136" s="9"/>
      <c r="M136" s="6"/>
      <c r="N136" s="7"/>
      <c r="O136" s="8"/>
      <c r="P136" s="9"/>
      <c r="Q136" s="6"/>
      <c r="R136" s="7"/>
      <c r="S136" s="8"/>
      <c r="T136" s="9"/>
      <c r="U136" s="6"/>
      <c r="V136" s="7"/>
      <c r="W136" s="8"/>
      <c r="X136" s="9"/>
      <c r="Y136" s="6"/>
      <c r="Z136" s="7"/>
      <c r="AA136" s="8"/>
      <c r="AB136" s="9"/>
      <c r="AC136" s="6"/>
      <c r="AD136" s="7"/>
      <c r="AE136" s="8"/>
      <c r="AF136" s="9"/>
      <c r="AG136" s="6"/>
      <c r="AH136" s="7"/>
      <c r="AI136" s="8"/>
      <c r="AJ136" s="9"/>
      <c r="AK136" s="6"/>
      <c r="AL136" s="7"/>
      <c r="AM136" s="8"/>
      <c r="AN136" s="9"/>
      <c r="AO136" s="6"/>
      <c r="AP136" s="7"/>
      <c r="AQ136" s="8"/>
      <c r="AR136" s="9"/>
      <c r="AS136" s="6"/>
      <c r="AT136" s="7"/>
      <c r="AU136" s="8"/>
      <c r="AV136" s="9"/>
      <c r="AW136" s="6"/>
      <c r="AX136" s="7"/>
      <c r="AY136" s="8"/>
      <c r="AZ136" s="9"/>
      <c r="BA136" s="6"/>
      <c r="BB136" s="7"/>
      <c r="BC136" s="34"/>
      <c r="BD136" s="9"/>
      <c r="BE136" s="6"/>
      <c r="BF136" s="7"/>
      <c r="BG136" s="8"/>
      <c r="BH136" s="9"/>
      <c r="BI136" s="6"/>
      <c r="BJ136" s="7"/>
      <c r="BK136" s="8"/>
      <c r="BL136" s="9"/>
      <c r="BM136" s="6"/>
      <c r="BN136" s="7"/>
      <c r="BO136" s="8"/>
      <c r="BP136" s="9"/>
      <c r="BQ136" s="6"/>
      <c r="BR136" s="7"/>
      <c r="BS136" s="8"/>
      <c r="BT136" s="9"/>
      <c r="BU136" s="6"/>
      <c r="BV136" s="7"/>
      <c r="BW136" s="8"/>
      <c r="BX136" s="9"/>
      <c r="BY136" s="6"/>
      <c r="BZ136" s="7"/>
      <c r="CA136" s="8"/>
      <c r="CB136" s="9"/>
      <c r="CC136" s="6"/>
      <c r="CD136" s="7"/>
      <c r="CE136" s="8"/>
      <c r="CF136" s="9"/>
      <c r="CG136" s="6"/>
      <c r="CH136" s="7"/>
      <c r="CI136" s="8"/>
      <c r="CJ136" s="9"/>
      <c r="CK136" s="6"/>
      <c r="CL136" s="7"/>
      <c r="CM136" s="8"/>
      <c r="CN136" s="9"/>
      <c r="CO136" s="6"/>
      <c r="CP136" s="7"/>
      <c r="CQ136" s="8"/>
      <c r="CR136" s="9"/>
      <c r="CS136" s="6"/>
      <c r="CT136" s="7"/>
      <c r="CU136" s="238">
        <f t="shared" si="30"/>
        <v>0</v>
      </c>
      <c r="CV136" s="239">
        <f t="shared" si="31"/>
        <v>0</v>
      </c>
      <c r="CW136" s="240">
        <f t="shared" si="32"/>
        <v>0</v>
      </c>
      <c r="CX136" s="2" t="s">
        <v>31</v>
      </c>
      <c r="CY136" s="255"/>
    </row>
    <row r="137" spans="1:103" x14ac:dyDescent="0.3">
      <c r="A137" s="349"/>
      <c r="B137" s="22" t="s">
        <v>105</v>
      </c>
      <c r="C137" s="8"/>
      <c r="D137" s="9"/>
      <c r="E137" s="6"/>
      <c r="F137" s="7"/>
      <c r="G137" s="8"/>
      <c r="H137" s="9"/>
      <c r="I137" s="6"/>
      <c r="J137" s="7"/>
      <c r="K137" s="34"/>
      <c r="L137" s="9"/>
      <c r="M137" s="6"/>
      <c r="N137" s="7"/>
      <c r="O137" s="8"/>
      <c r="P137" s="9"/>
      <c r="Q137" s="6"/>
      <c r="R137" s="7"/>
      <c r="S137" s="8"/>
      <c r="T137" s="9"/>
      <c r="U137" s="6"/>
      <c r="V137" s="7"/>
      <c r="W137" s="8"/>
      <c r="X137" s="9"/>
      <c r="Y137" s="6"/>
      <c r="Z137" s="7"/>
      <c r="AA137" s="8"/>
      <c r="AB137" s="9"/>
      <c r="AC137" s="6"/>
      <c r="AD137" s="7"/>
      <c r="AE137" s="8"/>
      <c r="AF137" s="9"/>
      <c r="AG137" s="6"/>
      <c r="AH137" s="7"/>
      <c r="AI137" s="8"/>
      <c r="AJ137" s="9"/>
      <c r="AK137" s="6"/>
      <c r="AL137" s="7"/>
      <c r="AM137" s="8"/>
      <c r="AN137" s="9"/>
      <c r="AO137" s="6"/>
      <c r="AP137" s="7"/>
      <c r="AQ137" s="8"/>
      <c r="AR137" s="9"/>
      <c r="AS137" s="6"/>
      <c r="AT137" s="7"/>
      <c r="AU137" s="8"/>
      <c r="AV137" s="9"/>
      <c r="AW137" s="6"/>
      <c r="AX137" s="7"/>
      <c r="AY137" s="8"/>
      <c r="AZ137" s="9"/>
      <c r="BA137" s="6"/>
      <c r="BB137" s="7"/>
      <c r="BC137" s="34"/>
      <c r="BD137" s="9"/>
      <c r="BE137" s="6"/>
      <c r="BF137" s="7"/>
      <c r="BG137" s="8"/>
      <c r="BH137" s="9"/>
      <c r="BI137" s="6"/>
      <c r="BJ137" s="7"/>
      <c r="BK137" s="8"/>
      <c r="BL137" s="9"/>
      <c r="BM137" s="6"/>
      <c r="BN137" s="7"/>
      <c r="BO137" s="8"/>
      <c r="BP137" s="9"/>
      <c r="BQ137" s="6"/>
      <c r="BR137" s="7"/>
      <c r="BS137" s="8"/>
      <c r="BT137" s="9"/>
      <c r="BU137" s="6"/>
      <c r="BV137" s="7"/>
      <c r="BW137" s="8"/>
      <c r="BX137" s="9"/>
      <c r="BY137" s="6"/>
      <c r="BZ137" s="7"/>
      <c r="CA137" s="8"/>
      <c r="CB137" s="9"/>
      <c r="CC137" s="6"/>
      <c r="CD137" s="7"/>
      <c r="CE137" s="8"/>
      <c r="CF137" s="9"/>
      <c r="CG137" s="6"/>
      <c r="CH137" s="7"/>
      <c r="CI137" s="8"/>
      <c r="CJ137" s="9"/>
      <c r="CK137" s="6"/>
      <c r="CL137" s="7"/>
      <c r="CM137" s="8"/>
      <c r="CN137" s="9"/>
      <c r="CO137" s="6"/>
      <c r="CP137" s="7"/>
      <c r="CQ137" s="8"/>
      <c r="CR137" s="9"/>
      <c r="CS137" s="6"/>
      <c r="CT137" s="7"/>
      <c r="CU137" s="238">
        <f t="shared" si="30"/>
        <v>0</v>
      </c>
      <c r="CV137" s="239">
        <f t="shared" si="31"/>
        <v>0</v>
      </c>
      <c r="CW137" s="240">
        <f t="shared" si="32"/>
        <v>0</v>
      </c>
      <c r="CX137" s="265">
        <f>SUM(CW131:CW138)</f>
        <v>0</v>
      </c>
      <c r="CY137" s="255"/>
    </row>
    <row r="138" spans="1:103" ht="15" thickBot="1" x14ac:dyDescent="0.35">
      <c r="A138" s="350"/>
      <c r="B138" s="23" t="s">
        <v>106</v>
      </c>
      <c r="C138" s="61"/>
      <c r="D138" s="62"/>
      <c r="E138" s="63"/>
      <c r="F138" s="64"/>
      <c r="G138" s="61"/>
      <c r="H138" s="62"/>
      <c r="I138" s="63"/>
      <c r="J138" s="64"/>
      <c r="K138" s="68"/>
      <c r="L138" s="62"/>
      <c r="M138" s="63"/>
      <c r="N138" s="64"/>
      <c r="O138" s="61"/>
      <c r="P138" s="62"/>
      <c r="Q138" s="63"/>
      <c r="R138" s="64"/>
      <c r="S138" s="61"/>
      <c r="T138" s="62"/>
      <c r="U138" s="63"/>
      <c r="V138" s="64"/>
      <c r="W138" s="61"/>
      <c r="X138" s="62"/>
      <c r="Y138" s="63"/>
      <c r="Z138" s="64"/>
      <c r="AA138" s="61"/>
      <c r="AB138" s="62"/>
      <c r="AC138" s="63"/>
      <c r="AD138" s="64"/>
      <c r="AE138" s="61"/>
      <c r="AF138" s="62"/>
      <c r="AG138" s="63"/>
      <c r="AH138" s="64"/>
      <c r="AI138" s="61"/>
      <c r="AJ138" s="62"/>
      <c r="AK138" s="63"/>
      <c r="AL138" s="64"/>
      <c r="AM138" s="61"/>
      <c r="AN138" s="62"/>
      <c r="AO138" s="63"/>
      <c r="AP138" s="64"/>
      <c r="AQ138" s="61"/>
      <c r="AR138" s="62"/>
      <c r="AS138" s="63"/>
      <c r="AT138" s="64"/>
      <c r="AU138" s="61"/>
      <c r="AV138" s="62"/>
      <c r="AW138" s="63"/>
      <c r="AX138" s="64"/>
      <c r="AY138" s="61"/>
      <c r="AZ138" s="62"/>
      <c r="BA138" s="63"/>
      <c r="BB138" s="64"/>
      <c r="BC138" s="68"/>
      <c r="BD138" s="62"/>
      <c r="BE138" s="63"/>
      <c r="BF138" s="64"/>
      <c r="BG138" s="61"/>
      <c r="BH138" s="62"/>
      <c r="BI138" s="63"/>
      <c r="BJ138" s="64"/>
      <c r="BK138" s="61"/>
      <c r="BL138" s="62"/>
      <c r="BM138" s="63"/>
      <c r="BN138" s="64"/>
      <c r="BO138" s="61"/>
      <c r="BP138" s="62"/>
      <c r="BQ138" s="63"/>
      <c r="BR138" s="64"/>
      <c r="BS138" s="61"/>
      <c r="BT138" s="62"/>
      <c r="BU138" s="63"/>
      <c r="BV138" s="64"/>
      <c r="BW138" s="61"/>
      <c r="BX138" s="62"/>
      <c r="BY138" s="63"/>
      <c r="BZ138" s="64"/>
      <c r="CA138" s="61"/>
      <c r="CB138" s="62"/>
      <c r="CC138" s="63"/>
      <c r="CD138" s="64"/>
      <c r="CE138" s="61"/>
      <c r="CF138" s="62"/>
      <c r="CG138" s="63"/>
      <c r="CH138" s="64"/>
      <c r="CI138" s="61"/>
      <c r="CJ138" s="62"/>
      <c r="CK138" s="63"/>
      <c r="CL138" s="64"/>
      <c r="CM138" s="61"/>
      <c r="CN138" s="62"/>
      <c r="CO138" s="63"/>
      <c r="CP138" s="64"/>
      <c r="CQ138" s="61"/>
      <c r="CR138" s="62"/>
      <c r="CS138" s="63"/>
      <c r="CT138" s="64"/>
      <c r="CU138" s="241">
        <f t="shared" si="30"/>
        <v>0</v>
      </c>
      <c r="CV138" s="241">
        <f t="shared" si="31"/>
        <v>0</v>
      </c>
      <c r="CW138" s="242">
        <f t="shared" si="32"/>
        <v>0</v>
      </c>
      <c r="CX138" s="255"/>
      <c r="CY138" s="44" t="s">
        <v>33</v>
      </c>
    </row>
    <row r="139" spans="1:103" x14ac:dyDescent="0.3">
      <c r="A139" s="351" t="s">
        <v>100</v>
      </c>
      <c r="B139" s="18" t="s">
        <v>27</v>
      </c>
      <c r="C139" s="8"/>
      <c r="D139" s="45"/>
      <c r="E139" s="46"/>
      <c r="F139" s="47"/>
      <c r="G139" s="8"/>
      <c r="H139" s="45"/>
      <c r="I139" s="46"/>
      <c r="J139" s="47"/>
      <c r="K139" s="48"/>
      <c r="L139" s="45"/>
      <c r="M139" s="46"/>
      <c r="N139" s="47"/>
      <c r="O139" s="50"/>
      <c r="P139" s="45"/>
      <c r="Q139" s="46"/>
      <c r="R139" s="47"/>
      <c r="S139" s="50"/>
      <c r="T139" s="45"/>
      <c r="U139" s="46"/>
      <c r="V139" s="47"/>
      <c r="W139" s="50"/>
      <c r="X139" s="45"/>
      <c r="Y139" s="46"/>
      <c r="Z139" s="47"/>
      <c r="AA139" s="50"/>
      <c r="AB139" s="45"/>
      <c r="AC139" s="46"/>
      <c r="AD139" s="47"/>
      <c r="AE139" s="50"/>
      <c r="AF139" s="45"/>
      <c r="AG139" s="46"/>
      <c r="AH139" s="47"/>
      <c r="AI139" s="50"/>
      <c r="AJ139" s="45"/>
      <c r="AK139" s="46"/>
      <c r="AL139" s="47"/>
      <c r="AM139" s="50"/>
      <c r="AN139" s="45"/>
      <c r="AO139" s="46"/>
      <c r="AP139" s="47"/>
      <c r="AQ139" s="50"/>
      <c r="AR139" s="45"/>
      <c r="AS139" s="46"/>
      <c r="AT139" s="47"/>
      <c r="AU139" s="50"/>
      <c r="AV139" s="45"/>
      <c r="AW139" s="46"/>
      <c r="AX139" s="47"/>
      <c r="AY139" s="50"/>
      <c r="AZ139" s="45"/>
      <c r="BA139" s="46"/>
      <c r="BB139" s="47"/>
      <c r="BC139" s="34"/>
      <c r="BD139" s="45"/>
      <c r="BE139" s="46"/>
      <c r="BF139" s="47"/>
      <c r="BG139" s="8"/>
      <c r="BH139" s="45"/>
      <c r="BI139" s="46"/>
      <c r="BJ139" s="47"/>
      <c r="BK139" s="8"/>
      <c r="BL139" s="45"/>
      <c r="BM139" s="46"/>
      <c r="BN139" s="47"/>
      <c r="BO139" s="8"/>
      <c r="BP139" s="45"/>
      <c r="BQ139" s="46"/>
      <c r="BR139" s="47"/>
      <c r="BS139" s="8"/>
      <c r="BT139" s="45"/>
      <c r="BU139" s="46"/>
      <c r="BV139" s="47"/>
      <c r="BW139" s="8"/>
      <c r="BX139" s="45"/>
      <c r="BY139" s="46"/>
      <c r="BZ139" s="47"/>
      <c r="CA139" s="8"/>
      <c r="CB139" s="45"/>
      <c r="CC139" s="46"/>
      <c r="CD139" s="47"/>
      <c r="CE139" s="8"/>
      <c r="CF139" s="45"/>
      <c r="CG139" s="46"/>
      <c r="CH139" s="47"/>
      <c r="CI139" s="8"/>
      <c r="CJ139" s="45"/>
      <c r="CK139" s="46"/>
      <c r="CL139" s="47"/>
      <c r="CM139" s="8"/>
      <c r="CN139" s="45"/>
      <c r="CO139" s="46"/>
      <c r="CP139" s="47"/>
      <c r="CQ139" s="8"/>
      <c r="CR139" s="45"/>
      <c r="CS139" s="46"/>
      <c r="CT139" s="47"/>
      <c r="CU139" s="235">
        <f t="shared" si="30"/>
        <v>0</v>
      </c>
      <c r="CV139" s="236">
        <f t="shared" si="31"/>
        <v>0</v>
      </c>
      <c r="CW139" s="237">
        <f t="shared" si="32"/>
        <v>0</v>
      </c>
      <c r="CX139" s="255"/>
      <c r="CY139" s="254">
        <f>SUM(CX137,CX141)</f>
        <v>24</v>
      </c>
    </row>
    <row r="140" spans="1:103" x14ac:dyDescent="0.3">
      <c r="A140" s="351"/>
      <c r="B140" s="19" t="s">
        <v>28</v>
      </c>
      <c r="C140" s="8">
        <v>1</v>
      </c>
      <c r="D140" s="9">
        <v>1</v>
      </c>
      <c r="E140" s="6">
        <v>1</v>
      </c>
      <c r="F140" s="53">
        <v>1</v>
      </c>
      <c r="G140" s="8">
        <v>1</v>
      </c>
      <c r="H140" s="9">
        <v>1</v>
      </c>
      <c r="I140" s="6">
        <v>1</v>
      </c>
      <c r="J140" s="53">
        <v>1</v>
      </c>
      <c r="K140" s="34">
        <v>1</v>
      </c>
      <c r="L140" s="9">
        <v>1</v>
      </c>
      <c r="M140" s="6">
        <v>1</v>
      </c>
      <c r="N140" s="53">
        <v>1</v>
      </c>
      <c r="O140" s="8">
        <v>1</v>
      </c>
      <c r="P140" s="9">
        <v>1</v>
      </c>
      <c r="Q140" s="6"/>
      <c r="R140" s="53"/>
      <c r="S140" s="8"/>
      <c r="T140" s="9"/>
      <c r="U140" s="6"/>
      <c r="V140" s="53"/>
      <c r="W140" s="8"/>
      <c r="X140" s="9"/>
      <c r="Y140" s="6"/>
      <c r="Z140" s="53"/>
      <c r="AA140" s="8"/>
      <c r="AB140" s="9"/>
      <c r="AC140" s="6"/>
      <c r="AD140" s="53"/>
      <c r="AE140" s="8"/>
      <c r="AF140" s="9"/>
      <c r="AG140" s="6"/>
      <c r="AH140" s="53"/>
      <c r="AI140" s="8"/>
      <c r="AJ140" s="9"/>
      <c r="AK140" s="6"/>
      <c r="AL140" s="53"/>
      <c r="AM140" s="8"/>
      <c r="AN140" s="9"/>
      <c r="AO140" s="6"/>
      <c r="AP140" s="53"/>
      <c r="AQ140" s="8"/>
      <c r="AR140" s="9"/>
      <c r="AS140" s="6"/>
      <c r="AT140" s="53"/>
      <c r="AU140" s="8"/>
      <c r="AV140" s="9"/>
      <c r="AW140" s="6"/>
      <c r="AX140" s="53"/>
      <c r="AY140" s="8"/>
      <c r="AZ140" s="9"/>
      <c r="BA140" s="6"/>
      <c r="BB140" s="53"/>
      <c r="BC140" s="34"/>
      <c r="BD140" s="9"/>
      <c r="BE140" s="6"/>
      <c r="BF140" s="53"/>
      <c r="BG140" s="8"/>
      <c r="BH140" s="9"/>
      <c r="BI140" s="6"/>
      <c r="BJ140" s="53"/>
      <c r="BK140" s="8"/>
      <c r="BL140" s="9"/>
      <c r="BM140" s="6">
        <v>1</v>
      </c>
      <c r="BN140" s="53">
        <v>1</v>
      </c>
      <c r="BO140" s="8">
        <v>1</v>
      </c>
      <c r="BP140" s="9">
        <v>1</v>
      </c>
      <c r="BQ140" s="6">
        <v>1</v>
      </c>
      <c r="BR140" s="53">
        <v>1</v>
      </c>
      <c r="BS140" s="8">
        <v>1</v>
      </c>
      <c r="BT140" s="9">
        <v>1</v>
      </c>
      <c r="BU140" s="6">
        <v>1</v>
      </c>
      <c r="BV140" s="53">
        <v>1</v>
      </c>
      <c r="BW140" s="8">
        <v>1</v>
      </c>
      <c r="BX140" s="9">
        <v>1</v>
      </c>
      <c r="BY140" s="6">
        <v>1</v>
      </c>
      <c r="BZ140" s="53">
        <v>1</v>
      </c>
      <c r="CA140" s="8">
        <v>1</v>
      </c>
      <c r="CB140" s="9">
        <v>1</v>
      </c>
      <c r="CC140" s="6">
        <v>1</v>
      </c>
      <c r="CD140" s="53">
        <v>1</v>
      </c>
      <c r="CE140" s="8">
        <v>1</v>
      </c>
      <c r="CF140" s="9">
        <v>1</v>
      </c>
      <c r="CG140" s="6">
        <v>1</v>
      </c>
      <c r="CH140" s="53">
        <v>1</v>
      </c>
      <c r="CI140" s="8">
        <v>1</v>
      </c>
      <c r="CJ140" s="9">
        <v>1</v>
      </c>
      <c r="CK140" s="6">
        <v>1</v>
      </c>
      <c r="CL140" s="53">
        <v>1</v>
      </c>
      <c r="CM140" s="8">
        <v>1</v>
      </c>
      <c r="CN140" s="9">
        <v>1</v>
      </c>
      <c r="CO140" s="6">
        <v>1</v>
      </c>
      <c r="CP140" s="53">
        <v>1</v>
      </c>
      <c r="CQ140" s="8">
        <v>1</v>
      </c>
      <c r="CR140" s="9">
        <v>1</v>
      </c>
      <c r="CS140" s="6">
        <v>1</v>
      </c>
      <c r="CT140" s="53">
        <v>1</v>
      </c>
      <c r="CU140" s="216">
        <f t="shared" si="30"/>
        <v>3.5</v>
      </c>
      <c r="CV140" s="217">
        <f t="shared" si="31"/>
        <v>8.5</v>
      </c>
      <c r="CW140" s="218">
        <f t="shared" si="32"/>
        <v>12</v>
      </c>
      <c r="CX140" s="3" t="s">
        <v>99</v>
      </c>
      <c r="CY140" s="33"/>
    </row>
    <row r="141" spans="1:103" x14ac:dyDescent="0.3">
      <c r="A141" s="349"/>
      <c r="B141" s="19" t="s">
        <v>28</v>
      </c>
      <c r="C141" s="8"/>
      <c r="D141" s="9"/>
      <c r="E141" s="6"/>
      <c r="F141" s="53"/>
      <c r="G141" s="8"/>
      <c r="H141" s="9"/>
      <c r="I141" s="6"/>
      <c r="J141" s="53"/>
      <c r="K141" s="34"/>
      <c r="L141" s="9"/>
      <c r="M141" s="6"/>
      <c r="N141" s="53"/>
      <c r="O141" s="8"/>
      <c r="P141" s="9"/>
      <c r="Q141" s="6">
        <v>1</v>
      </c>
      <c r="R141" s="53">
        <v>1</v>
      </c>
      <c r="S141" s="8">
        <v>1</v>
      </c>
      <c r="T141" s="9">
        <v>1</v>
      </c>
      <c r="U141" s="6">
        <v>1</v>
      </c>
      <c r="V141" s="53">
        <v>1</v>
      </c>
      <c r="W141" s="8">
        <v>1</v>
      </c>
      <c r="X141" s="9">
        <v>1</v>
      </c>
      <c r="Y141" s="6">
        <v>1</v>
      </c>
      <c r="Z141" s="53">
        <v>1</v>
      </c>
      <c r="AA141" s="8">
        <v>1</v>
      </c>
      <c r="AB141" s="9">
        <v>1</v>
      </c>
      <c r="AC141" s="6">
        <v>1</v>
      </c>
      <c r="AD141" s="53">
        <v>1</v>
      </c>
      <c r="AE141" s="8">
        <v>1</v>
      </c>
      <c r="AF141" s="9">
        <v>1</v>
      </c>
      <c r="AG141" s="6">
        <v>1</v>
      </c>
      <c r="AH141" s="53">
        <v>1</v>
      </c>
      <c r="AI141" s="8">
        <v>1</v>
      </c>
      <c r="AJ141" s="9">
        <v>1</v>
      </c>
      <c r="AK141" s="6">
        <v>1</v>
      </c>
      <c r="AL141" s="53">
        <v>1</v>
      </c>
      <c r="AM141" s="8">
        <v>1</v>
      </c>
      <c r="AN141" s="9">
        <v>1</v>
      </c>
      <c r="AO141" s="6">
        <v>1</v>
      </c>
      <c r="AP141" s="53">
        <v>1</v>
      </c>
      <c r="AQ141" s="8">
        <v>1</v>
      </c>
      <c r="AR141" s="9">
        <v>1</v>
      </c>
      <c r="AS141" s="6">
        <v>1</v>
      </c>
      <c r="AT141" s="53">
        <v>1</v>
      </c>
      <c r="AU141" s="8">
        <v>1</v>
      </c>
      <c r="AV141" s="9">
        <v>1</v>
      </c>
      <c r="AW141" s="6">
        <v>1</v>
      </c>
      <c r="AX141" s="53">
        <v>1</v>
      </c>
      <c r="AY141" s="8">
        <v>1</v>
      </c>
      <c r="AZ141" s="9">
        <v>1</v>
      </c>
      <c r="BA141" s="6">
        <v>1</v>
      </c>
      <c r="BB141" s="53">
        <v>1</v>
      </c>
      <c r="BC141" s="34">
        <v>1</v>
      </c>
      <c r="BD141" s="9">
        <v>1</v>
      </c>
      <c r="BE141" s="6">
        <v>1</v>
      </c>
      <c r="BF141" s="53">
        <v>1</v>
      </c>
      <c r="BG141" s="8">
        <v>1</v>
      </c>
      <c r="BH141" s="9">
        <v>1</v>
      </c>
      <c r="BI141" s="6">
        <v>1</v>
      </c>
      <c r="BJ141" s="53">
        <v>1</v>
      </c>
      <c r="BK141" s="8">
        <v>1</v>
      </c>
      <c r="BL141" s="9">
        <v>1</v>
      </c>
      <c r="BM141" s="6"/>
      <c r="BN141" s="53"/>
      <c r="BO141" s="8"/>
      <c r="BP141" s="9"/>
      <c r="BQ141" s="6"/>
      <c r="BR141" s="53"/>
      <c r="BS141" s="8"/>
      <c r="BT141" s="9"/>
      <c r="BU141" s="6"/>
      <c r="BV141" s="53"/>
      <c r="BW141" s="8"/>
      <c r="BX141" s="9"/>
      <c r="BY141" s="6"/>
      <c r="BZ141" s="53"/>
      <c r="CA141" s="8"/>
      <c r="CB141" s="9"/>
      <c r="CC141" s="6"/>
      <c r="CD141" s="53"/>
      <c r="CE141" s="8"/>
      <c r="CF141" s="9"/>
      <c r="CG141" s="6"/>
      <c r="CH141" s="53"/>
      <c r="CI141" s="8"/>
      <c r="CJ141" s="9"/>
      <c r="CK141" s="6"/>
      <c r="CL141" s="53"/>
      <c r="CM141" s="8"/>
      <c r="CN141" s="9"/>
      <c r="CO141" s="6"/>
      <c r="CP141" s="53"/>
      <c r="CQ141" s="8"/>
      <c r="CR141" s="9"/>
      <c r="CS141" s="6"/>
      <c r="CT141" s="53"/>
      <c r="CU141" s="216">
        <f t="shared" si="30"/>
        <v>11.5</v>
      </c>
      <c r="CV141" s="217">
        <f t="shared" si="31"/>
        <v>0.5</v>
      </c>
      <c r="CW141" s="218">
        <f t="shared" si="32"/>
        <v>12</v>
      </c>
      <c r="CX141" s="308">
        <f>+SUM(CW139:CW146)</f>
        <v>24</v>
      </c>
      <c r="CY141" s="255"/>
    </row>
    <row r="142" spans="1:103" x14ac:dyDescent="0.3">
      <c r="A142" s="349"/>
      <c r="B142" s="19" t="s">
        <v>28</v>
      </c>
      <c r="C142" s="8"/>
      <c r="D142" s="9"/>
      <c r="E142" s="6"/>
      <c r="F142" s="53"/>
      <c r="G142" s="8"/>
      <c r="H142" s="9"/>
      <c r="I142" s="6"/>
      <c r="J142" s="53"/>
      <c r="K142" s="34"/>
      <c r="L142" s="9"/>
      <c r="M142" s="6"/>
      <c r="N142" s="53"/>
      <c r="O142" s="8"/>
      <c r="P142" s="9"/>
      <c r="Q142" s="6"/>
      <c r="R142" s="53"/>
      <c r="S142" s="8"/>
      <c r="T142" s="9"/>
      <c r="U142" s="6"/>
      <c r="V142" s="53"/>
      <c r="W142" s="8"/>
      <c r="X142" s="9"/>
      <c r="Y142" s="6"/>
      <c r="Z142" s="53"/>
      <c r="AA142" s="8"/>
      <c r="AB142" s="9"/>
      <c r="AC142" s="6"/>
      <c r="AD142" s="53"/>
      <c r="AE142" s="8"/>
      <c r="AF142" s="9"/>
      <c r="AG142" s="6"/>
      <c r="AH142" s="53"/>
      <c r="AI142" s="8"/>
      <c r="AJ142" s="9"/>
      <c r="AK142" s="6"/>
      <c r="AL142" s="53"/>
      <c r="AM142" s="8"/>
      <c r="AN142" s="9"/>
      <c r="AO142" s="6"/>
      <c r="AP142" s="53"/>
      <c r="AQ142" s="8"/>
      <c r="AR142" s="9"/>
      <c r="AS142" s="6"/>
      <c r="AT142" s="53"/>
      <c r="AU142" s="8"/>
      <c r="AV142" s="9"/>
      <c r="AW142" s="6"/>
      <c r="AX142" s="53"/>
      <c r="AY142" s="8"/>
      <c r="AZ142" s="9"/>
      <c r="BA142" s="6"/>
      <c r="BB142" s="53"/>
      <c r="BC142" s="34"/>
      <c r="BD142" s="9"/>
      <c r="BE142" s="6"/>
      <c r="BF142" s="53"/>
      <c r="BG142" s="8"/>
      <c r="BH142" s="9"/>
      <c r="BI142" s="6"/>
      <c r="BJ142" s="53"/>
      <c r="BK142" s="8"/>
      <c r="BL142" s="9"/>
      <c r="BM142" s="6"/>
      <c r="BN142" s="53"/>
      <c r="BO142" s="8"/>
      <c r="BP142" s="9"/>
      <c r="BQ142" s="6"/>
      <c r="BR142" s="53"/>
      <c r="BS142" s="8"/>
      <c r="BT142" s="9"/>
      <c r="BU142" s="6"/>
      <c r="BV142" s="53"/>
      <c r="BW142" s="8"/>
      <c r="BX142" s="9"/>
      <c r="BY142" s="6"/>
      <c r="BZ142" s="53"/>
      <c r="CA142" s="8"/>
      <c r="CB142" s="9"/>
      <c r="CC142" s="6"/>
      <c r="CD142" s="53"/>
      <c r="CE142" s="8"/>
      <c r="CF142" s="9"/>
      <c r="CG142" s="6"/>
      <c r="CH142" s="53"/>
      <c r="CI142" s="8"/>
      <c r="CJ142" s="9"/>
      <c r="CK142" s="6"/>
      <c r="CL142" s="53"/>
      <c r="CM142" s="8"/>
      <c r="CN142" s="9"/>
      <c r="CO142" s="6"/>
      <c r="CP142" s="53"/>
      <c r="CQ142" s="8"/>
      <c r="CR142" s="9"/>
      <c r="CS142" s="6"/>
      <c r="CT142" s="53"/>
      <c r="CU142" s="216">
        <f t="shared" si="30"/>
        <v>0</v>
      </c>
      <c r="CV142" s="217">
        <f t="shared" si="31"/>
        <v>0</v>
      </c>
      <c r="CW142" s="218">
        <f t="shared" si="32"/>
        <v>0</v>
      </c>
    </row>
    <row r="143" spans="1:103" x14ac:dyDescent="0.3">
      <c r="A143" s="349"/>
      <c r="B143" s="19" t="s">
        <v>28</v>
      </c>
      <c r="C143" s="8"/>
      <c r="D143" s="9"/>
      <c r="E143" s="6"/>
      <c r="F143" s="53"/>
      <c r="G143" s="8"/>
      <c r="H143" s="9"/>
      <c r="I143" s="6"/>
      <c r="J143" s="53"/>
      <c r="K143" s="34"/>
      <c r="L143" s="9"/>
      <c r="M143" s="6"/>
      <c r="N143" s="53"/>
      <c r="O143" s="8"/>
      <c r="P143" s="9"/>
      <c r="Q143" s="6"/>
      <c r="R143" s="53"/>
      <c r="S143" s="8"/>
      <c r="T143" s="9"/>
      <c r="U143" s="6"/>
      <c r="V143" s="53"/>
      <c r="W143" s="8"/>
      <c r="X143" s="9"/>
      <c r="Y143" s="6"/>
      <c r="Z143" s="53"/>
      <c r="AA143" s="8"/>
      <c r="AB143" s="9"/>
      <c r="AC143" s="6"/>
      <c r="AD143" s="53"/>
      <c r="AE143" s="8"/>
      <c r="AF143" s="9"/>
      <c r="AG143" s="6"/>
      <c r="AH143" s="53"/>
      <c r="AI143" s="8"/>
      <c r="AJ143" s="9"/>
      <c r="AK143" s="6"/>
      <c r="AL143" s="53"/>
      <c r="AM143" s="8"/>
      <c r="AN143" s="9"/>
      <c r="AO143" s="6"/>
      <c r="AP143" s="53"/>
      <c r="AQ143" s="8"/>
      <c r="AR143" s="9"/>
      <c r="AS143" s="6"/>
      <c r="AT143" s="53"/>
      <c r="AU143" s="8"/>
      <c r="AV143" s="9"/>
      <c r="AW143" s="6"/>
      <c r="AX143" s="53"/>
      <c r="AY143" s="8"/>
      <c r="AZ143" s="9"/>
      <c r="BA143" s="6"/>
      <c r="BB143" s="53"/>
      <c r="BC143" s="34"/>
      <c r="BD143" s="9"/>
      <c r="BE143" s="6"/>
      <c r="BF143" s="53"/>
      <c r="BG143" s="8"/>
      <c r="BH143" s="9"/>
      <c r="BI143" s="6"/>
      <c r="BJ143" s="53"/>
      <c r="BK143" s="8"/>
      <c r="BL143" s="9"/>
      <c r="BM143" s="6"/>
      <c r="BN143" s="53"/>
      <c r="BO143" s="8"/>
      <c r="BP143" s="9"/>
      <c r="BQ143" s="6"/>
      <c r="BR143" s="53"/>
      <c r="BS143" s="8"/>
      <c r="BT143" s="9"/>
      <c r="BU143" s="6"/>
      <c r="BV143" s="53"/>
      <c r="BW143" s="8"/>
      <c r="BX143" s="9"/>
      <c r="BY143" s="6"/>
      <c r="BZ143" s="53"/>
      <c r="CA143" s="8"/>
      <c r="CB143" s="9"/>
      <c r="CC143" s="6"/>
      <c r="CD143" s="53"/>
      <c r="CE143" s="8"/>
      <c r="CF143" s="9"/>
      <c r="CG143" s="6"/>
      <c r="CH143" s="53"/>
      <c r="CI143" s="8"/>
      <c r="CJ143" s="9"/>
      <c r="CK143" s="6"/>
      <c r="CL143" s="53"/>
      <c r="CM143" s="8"/>
      <c r="CN143" s="9"/>
      <c r="CO143" s="6"/>
      <c r="CP143" s="53"/>
      <c r="CQ143" s="8"/>
      <c r="CR143" s="9"/>
      <c r="CS143" s="6"/>
      <c r="CT143" s="53"/>
      <c r="CU143" s="216">
        <f t="shared" si="30"/>
        <v>0</v>
      </c>
      <c r="CV143" s="217">
        <f t="shared" si="31"/>
        <v>0</v>
      </c>
      <c r="CW143" s="218">
        <f t="shared" si="32"/>
        <v>0</v>
      </c>
    </row>
    <row r="144" spans="1:103" x14ac:dyDescent="0.3">
      <c r="A144" s="349"/>
      <c r="B144" s="19" t="s">
        <v>35</v>
      </c>
      <c r="C144" s="8"/>
      <c r="D144" s="9"/>
      <c r="E144" s="6"/>
      <c r="F144" s="7"/>
      <c r="G144" s="8"/>
      <c r="H144" s="9"/>
      <c r="I144" s="6"/>
      <c r="J144" s="7"/>
      <c r="K144" s="34"/>
      <c r="L144" s="9"/>
      <c r="M144" s="6"/>
      <c r="N144" s="7"/>
      <c r="O144" s="8"/>
      <c r="P144" s="9"/>
      <c r="Q144" s="6"/>
      <c r="R144" s="7"/>
      <c r="S144" s="8"/>
      <c r="T144" s="9"/>
      <c r="U144" s="6"/>
      <c r="V144" s="7"/>
      <c r="W144" s="8"/>
      <c r="X144" s="9"/>
      <c r="Y144" s="6"/>
      <c r="Z144" s="7"/>
      <c r="AA144" s="8"/>
      <c r="AB144" s="9"/>
      <c r="AC144" s="6"/>
      <c r="AD144" s="7"/>
      <c r="AE144" s="8"/>
      <c r="AF144" s="9"/>
      <c r="AG144" s="6"/>
      <c r="AH144" s="7"/>
      <c r="AI144" s="8"/>
      <c r="AJ144" s="9"/>
      <c r="AK144" s="6"/>
      <c r="AL144" s="7"/>
      <c r="AM144" s="8"/>
      <c r="AN144" s="9"/>
      <c r="AO144" s="6"/>
      <c r="AP144" s="7"/>
      <c r="AQ144" s="8"/>
      <c r="AR144" s="9"/>
      <c r="AS144" s="6"/>
      <c r="AT144" s="7"/>
      <c r="AU144" s="8"/>
      <c r="AV144" s="9"/>
      <c r="AW144" s="6"/>
      <c r="AX144" s="7"/>
      <c r="AY144" s="8"/>
      <c r="AZ144" s="9"/>
      <c r="BA144" s="6"/>
      <c r="BB144" s="7"/>
      <c r="BC144" s="34"/>
      <c r="BD144" s="9"/>
      <c r="BE144" s="6"/>
      <c r="BF144" s="7"/>
      <c r="BG144" s="8"/>
      <c r="BH144" s="9"/>
      <c r="BI144" s="6"/>
      <c r="BJ144" s="7"/>
      <c r="BK144" s="8"/>
      <c r="BL144" s="9"/>
      <c r="BM144" s="6"/>
      <c r="BN144" s="7"/>
      <c r="BO144" s="8"/>
      <c r="BP144" s="9"/>
      <c r="BQ144" s="6"/>
      <c r="BR144" s="7"/>
      <c r="BS144" s="8"/>
      <c r="BT144" s="9"/>
      <c r="BU144" s="6"/>
      <c r="BV144" s="7"/>
      <c r="BW144" s="8"/>
      <c r="BX144" s="9"/>
      <c r="BY144" s="6"/>
      <c r="BZ144" s="7"/>
      <c r="CA144" s="8"/>
      <c r="CB144" s="9"/>
      <c r="CC144" s="6"/>
      <c r="CD144" s="7"/>
      <c r="CE144" s="8"/>
      <c r="CF144" s="9"/>
      <c r="CG144" s="6"/>
      <c r="CH144" s="7"/>
      <c r="CI144" s="8"/>
      <c r="CJ144" s="9"/>
      <c r="CK144" s="6"/>
      <c r="CL144" s="7"/>
      <c r="CM144" s="8"/>
      <c r="CN144" s="9"/>
      <c r="CO144" s="6"/>
      <c r="CP144" s="7"/>
      <c r="CQ144" s="8"/>
      <c r="CR144" s="9"/>
      <c r="CS144" s="6"/>
      <c r="CT144" s="7"/>
      <c r="CU144" s="216">
        <f t="shared" si="30"/>
        <v>0</v>
      </c>
      <c r="CV144" s="217">
        <f t="shared" si="31"/>
        <v>0</v>
      </c>
      <c r="CW144" s="218">
        <f t="shared" si="32"/>
        <v>0</v>
      </c>
    </row>
    <row r="145" spans="1:114" x14ac:dyDescent="0.3">
      <c r="A145" s="349"/>
      <c r="B145" s="24" t="s">
        <v>105</v>
      </c>
      <c r="C145" s="8"/>
      <c r="D145" s="9"/>
      <c r="E145" s="6"/>
      <c r="F145" s="7"/>
      <c r="G145" s="8"/>
      <c r="H145" s="9"/>
      <c r="I145" s="6"/>
      <c r="J145" s="7"/>
      <c r="K145" s="34"/>
      <c r="L145" s="9"/>
      <c r="M145" s="6"/>
      <c r="N145" s="7"/>
      <c r="O145" s="8"/>
      <c r="P145" s="9"/>
      <c r="Q145" s="6"/>
      <c r="R145" s="7"/>
      <c r="S145" s="8"/>
      <c r="T145" s="9"/>
      <c r="U145" s="6"/>
      <c r="V145" s="7"/>
      <c r="W145" s="8"/>
      <c r="X145" s="9"/>
      <c r="Y145" s="6"/>
      <c r="Z145" s="7"/>
      <c r="AA145" s="8"/>
      <c r="AB145" s="9"/>
      <c r="AC145" s="6"/>
      <c r="AD145" s="7"/>
      <c r="AE145" s="8"/>
      <c r="AF145" s="9"/>
      <c r="AG145" s="6"/>
      <c r="AH145" s="7"/>
      <c r="AI145" s="8"/>
      <c r="AJ145" s="9"/>
      <c r="AK145" s="6"/>
      <c r="AL145" s="7"/>
      <c r="AM145" s="8"/>
      <c r="AN145" s="9"/>
      <c r="AO145" s="6"/>
      <c r="AP145" s="7"/>
      <c r="AQ145" s="8"/>
      <c r="AR145" s="9"/>
      <c r="AS145" s="6"/>
      <c r="AT145" s="7"/>
      <c r="AU145" s="8"/>
      <c r="AV145" s="9"/>
      <c r="AW145" s="6"/>
      <c r="AX145" s="7"/>
      <c r="AY145" s="8"/>
      <c r="AZ145" s="9"/>
      <c r="BA145" s="6"/>
      <c r="BB145" s="7"/>
      <c r="BC145" s="34"/>
      <c r="BD145" s="9"/>
      <c r="BE145" s="6"/>
      <c r="BF145" s="7"/>
      <c r="BG145" s="8"/>
      <c r="BH145" s="9"/>
      <c r="BI145" s="6"/>
      <c r="BJ145" s="7"/>
      <c r="BK145" s="8"/>
      <c r="BL145" s="9"/>
      <c r="BM145" s="6"/>
      <c r="BN145" s="7"/>
      <c r="BO145" s="8"/>
      <c r="BP145" s="9"/>
      <c r="BQ145" s="6"/>
      <c r="BR145" s="7"/>
      <c r="BS145" s="8"/>
      <c r="BT145" s="9"/>
      <c r="BU145" s="6"/>
      <c r="BV145" s="7"/>
      <c r="BW145" s="8"/>
      <c r="BX145" s="9"/>
      <c r="BY145" s="6"/>
      <c r="BZ145" s="7"/>
      <c r="CA145" s="8"/>
      <c r="CB145" s="9"/>
      <c r="CC145" s="6"/>
      <c r="CD145" s="7"/>
      <c r="CE145" s="8"/>
      <c r="CF145" s="9"/>
      <c r="CG145" s="6"/>
      <c r="CH145" s="7"/>
      <c r="CI145" s="8"/>
      <c r="CJ145" s="9"/>
      <c r="CK145" s="6"/>
      <c r="CL145" s="7"/>
      <c r="CM145" s="8"/>
      <c r="CN145" s="9"/>
      <c r="CO145" s="6"/>
      <c r="CP145" s="7"/>
      <c r="CQ145" s="8"/>
      <c r="CR145" s="9"/>
      <c r="CS145" s="6"/>
      <c r="CT145" s="7"/>
      <c r="CU145" s="216">
        <f t="shared" si="30"/>
        <v>0</v>
      </c>
      <c r="CV145" s="217">
        <f t="shared" si="31"/>
        <v>0</v>
      </c>
      <c r="CW145" s="218">
        <f t="shared" si="32"/>
        <v>0</v>
      </c>
    </row>
    <row r="146" spans="1:114" x14ac:dyDescent="0.3">
      <c r="A146" s="349"/>
      <c r="B146" s="24" t="s">
        <v>106</v>
      </c>
      <c r="C146" s="69"/>
      <c r="D146" s="70"/>
      <c r="E146" s="71"/>
      <c r="F146" s="72"/>
      <c r="G146" s="69"/>
      <c r="H146" s="70"/>
      <c r="I146" s="71"/>
      <c r="J146" s="72"/>
      <c r="K146" s="74"/>
      <c r="L146" s="70"/>
      <c r="M146" s="71"/>
      <c r="N146" s="72"/>
      <c r="O146" s="69"/>
      <c r="P146" s="70"/>
      <c r="Q146" s="71"/>
      <c r="R146" s="72"/>
      <c r="S146" s="69"/>
      <c r="T146" s="70"/>
      <c r="U146" s="71"/>
      <c r="V146" s="72"/>
      <c r="W146" s="69"/>
      <c r="X146" s="70"/>
      <c r="Y146" s="71"/>
      <c r="Z146" s="72"/>
      <c r="AA146" s="69"/>
      <c r="AB146" s="70"/>
      <c r="AC146" s="71"/>
      <c r="AD146" s="72"/>
      <c r="AE146" s="69"/>
      <c r="AF146" s="70"/>
      <c r="AG146" s="71"/>
      <c r="AH146" s="72"/>
      <c r="AI146" s="69"/>
      <c r="AJ146" s="70"/>
      <c r="AK146" s="71"/>
      <c r="AL146" s="72"/>
      <c r="AM146" s="69"/>
      <c r="AN146" s="70"/>
      <c r="AO146" s="71"/>
      <c r="AP146" s="72"/>
      <c r="AQ146" s="69"/>
      <c r="AR146" s="70"/>
      <c r="AS146" s="71"/>
      <c r="AT146" s="72"/>
      <c r="AU146" s="69"/>
      <c r="AV146" s="70"/>
      <c r="AW146" s="71"/>
      <c r="AX146" s="72"/>
      <c r="AY146" s="69"/>
      <c r="AZ146" s="70"/>
      <c r="BA146" s="71"/>
      <c r="BB146" s="72"/>
      <c r="BC146" s="74"/>
      <c r="BD146" s="70"/>
      <c r="BE146" s="71"/>
      <c r="BF146" s="72"/>
      <c r="BG146" s="69"/>
      <c r="BH146" s="70"/>
      <c r="BI146" s="71"/>
      <c r="BJ146" s="72"/>
      <c r="BK146" s="69"/>
      <c r="BL146" s="70"/>
      <c r="BM146" s="71"/>
      <c r="BN146" s="72"/>
      <c r="BO146" s="69"/>
      <c r="BP146" s="70"/>
      <c r="BQ146" s="71"/>
      <c r="BR146" s="72"/>
      <c r="BS146" s="69"/>
      <c r="BT146" s="70"/>
      <c r="BU146" s="71"/>
      <c r="BV146" s="72"/>
      <c r="BW146" s="69"/>
      <c r="BX146" s="70"/>
      <c r="BY146" s="71"/>
      <c r="BZ146" s="72"/>
      <c r="CA146" s="69"/>
      <c r="CB146" s="70"/>
      <c r="CC146" s="71"/>
      <c r="CD146" s="72"/>
      <c r="CE146" s="69"/>
      <c r="CF146" s="70"/>
      <c r="CG146" s="71"/>
      <c r="CH146" s="72"/>
      <c r="CI146" s="69"/>
      <c r="CJ146" s="70"/>
      <c r="CK146" s="71"/>
      <c r="CL146" s="72"/>
      <c r="CM146" s="69"/>
      <c r="CN146" s="70"/>
      <c r="CO146" s="71"/>
      <c r="CP146" s="72"/>
      <c r="CQ146" s="69"/>
      <c r="CR146" s="70"/>
      <c r="CS146" s="71"/>
      <c r="CT146" s="72"/>
      <c r="CU146" s="216">
        <f t="shared" si="30"/>
        <v>0</v>
      </c>
      <c r="CV146" s="217">
        <f t="shared" si="31"/>
        <v>0</v>
      </c>
      <c r="CW146" s="218">
        <f t="shared" si="32"/>
        <v>0</v>
      </c>
    </row>
    <row r="147" spans="1:114" x14ac:dyDescent="0.3">
      <c r="C147" s="183">
        <f xml:space="preserve"> SUM(C131:C146)</f>
        <v>1</v>
      </c>
      <c r="D147" s="183">
        <f t="shared" ref="D147:BO147" si="33" xml:space="preserve"> SUM(D131:D146)</f>
        <v>1</v>
      </c>
      <c r="E147" s="183">
        <f t="shared" si="33"/>
        <v>1</v>
      </c>
      <c r="F147" s="183">
        <f t="shared" si="33"/>
        <v>1</v>
      </c>
      <c r="G147" s="183">
        <f t="shared" si="33"/>
        <v>1</v>
      </c>
      <c r="H147" s="183">
        <f t="shared" si="33"/>
        <v>1</v>
      </c>
      <c r="I147" s="183">
        <f t="shared" si="33"/>
        <v>1</v>
      </c>
      <c r="J147" s="183">
        <f t="shared" si="33"/>
        <v>1</v>
      </c>
      <c r="K147" s="183">
        <f t="shared" si="33"/>
        <v>1</v>
      </c>
      <c r="L147" s="183">
        <f t="shared" si="33"/>
        <v>1</v>
      </c>
      <c r="M147" s="183">
        <f t="shared" si="33"/>
        <v>1</v>
      </c>
      <c r="N147" s="183">
        <f t="shared" si="33"/>
        <v>1</v>
      </c>
      <c r="O147" s="183">
        <f t="shared" si="33"/>
        <v>1</v>
      </c>
      <c r="P147" s="183">
        <f t="shared" si="33"/>
        <v>1</v>
      </c>
      <c r="Q147" s="183">
        <f t="shared" si="33"/>
        <v>1</v>
      </c>
      <c r="R147" s="183">
        <f t="shared" si="33"/>
        <v>1</v>
      </c>
      <c r="S147" s="183">
        <f t="shared" si="33"/>
        <v>1</v>
      </c>
      <c r="T147" s="183">
        <f t="shared" si="33"/>
        <v>1</v>
      </c>
      <c r="U147" s="183">
        <f t="shared" si="33"/>
        <v>1</v>
      </c>
      <c r="V147" s="183">
        <f t="shared" si="33"/>
        <v>1</v>
      </c>
      <c r="W147" s="183">
        <f t="shared" si="33"/>
        <v>1</v>
      </c>
      <c r="X147" s="183">
        <f t="shared" si="33"/>
        <v>1</v>
      </c>
      <c r="Y147" s="183">
        <f t="shared" si="33"/>
        <v>1</v>
      </c>
      <c r="Z147" s="183">
        <f t="shared" si="33"/>
        <v>1</v>
      </c>
      <c r="AA147" s="183">
        <f t="shared" si="33"/>
        <v>1</v>
      </c>
      <c r="AB147" s="183">
        <f t="shared" si="33"/>
        <v>1</v>
      </c>
      <c r="AC147" s="183">
        <f t="shared" si="33"/>
        <v>1</v>
      </c>
      <c r="AD147" s="183">
        <f t="shared" si="33"/>
        <v>1</v>
      </c>
      <c r="AE147" s="183">
        <f t="shared" si="33"/>
        <v>1</v>
      </c>
      <c r="AF147" s="183">
        <f t="shared" si="33"/>
        <v>1</v>
      </c>
      <c r="AG147" s="183">
        <f t="shared" si="33"/>
        <v>1</v>
      </c>
      <c r="AH147" s="183">
        <f t="shared" si="33"/>
        <v>1</v>
      </c>
      <c r="AI147" s="183">
        <f t="shared" si="33"/>
        <v>1</v>
      </c>
      <c r="AJ147" s="183">
        <f t="shared" si="33"/>
        <v>1</v>
      </c>
      <c r="AK147" s="183">
        <f t="shared" si="33"/>
        <v>1</v>
      </c>
      <c r="AL147" s="183">
        <f t="shared" si="33"/>
        <v>1</v>
      </c>
      <c r="AM147" s="183">
        <f t="shared" si="33"/>
        <v>1</v>
      </c>
      <c r="AN147" s="183">
        <f t="shared" si="33"/>
        <v>1</v>
      </c>
      <c r="AO147" s="183">
        <f t="shared" si="33"/>
        <v>1</v>
      </c>
      <c r="AP147" s="183">
        <f t="shared" si="33"/>
        <v>1</v>
      </c>
      <c r="AQ147" s="183">
        <f t="shared" si="33"/>
        <v>1</v>
      </c>
      <c r="AR147" s="183">
        <f t="shared" si="33"/>
        <v>1</v>
      </c>
      <c r="AS147" s="183">
        <f t="shared" si="33"/>
        <v>1</v>
      </c>
      <c r="AT147" s="183">
        <f t="shared" si="33"/>
        <v>1</v>
      </c>
      <c r="AU147" s="183">
        <f t="shared" si="33"/>
        <v>1</v>
      </c>
      <c r="AV147" s="183">
        <f t="shared" si="33"/>
        <v>1</v>
      </c>
      <c r="AW147" s="183">
        <f t="shared" si="33"/>
        <v>1</v>
      </c>
      <c r="AX147" s="183">
        <f t="shared" si="33"/>
        <v>1</v>
      </c>
      <c r="AY147" s="183">
        <f t="shared" si="33"/>
        <v>1</v>
      </c>
      <c r="AZ147" s="183">
        <f t="shared" si="33"/>
        <v>1</v>
      </c>
      <c r="BA147" s="183">
        <f t="shared" si="33"/>
        <v>1</v>
      </c>
      <c r="BB147" s="183">
        <f t="shared" si="33"/>
        <v>1</v>
      </c>
      <c r="BC147" s="183">
        <f t="shared" si="33"/>
        <v>1</v>
      </c>
      <c r="BD147" s="183">
        <f t="shared" si="33"/>
        <v>1</v>
      </c>
      <c r="BE147" s="183">
        <f t="shared" si="33"/>
        <v>1</v>
      </c>
      <c r="BF147" s="183">
        <f t="shared" si="33"/>
        <v>1</v>
      </c>
      <c r="BG147" s="183">
        <f t="shared" si="33"/>
        <v>1</v>
      </c>
      <c r="BH147" s="183">
        <f t="shared" si="33"/>
        <v>1</v>
      </c>
      <c r="BI147" s="183">
        <f t="shared" si="33"/>
        <v>1</v>
      </c>
      <c r="BJ147" s="183">
        <f t="shared" si="33"/>
        <v>1</v>
      </c>
      <c r="BK147" s="183">
        <f t="shared" si="33"/>
        <v>1</v>
      </c>
      <c r="BL147" s="183">
        <f t="shared" si="33"/>
        <v>1</v>
      </c>
      <c r="BM147" s="183">
        <f t="shared" si="33"/>
        <v>1</v>
      </c>
      <c r="BN147" s="183">
        <f t="shared" si="33"/>
        <v>1</v>
      </c>
      <c r="BO147" s="183">
        <f t="shared" si="33"/>
        <v>1</v>
      </c>
      <c r="BP147" s="183">
        <f t="shared" ref="BP147:CT147" si="34" xml:space="preserve"> SUM(BP131:BP146)</f>
        <v>1</v>
      </c>
      <c r="BQ147" s="183">
        <f t="shared" si="34"/>
        <v>1</v>
      </c>
      <c r="BR147" s="183">
        <f t="shared" si="34"/>
        <v>1</v>
      </c>
      <c r="BS147" s="183">
        <f t="shared" si="34"/>
        <v>1</v>
      </c>
      <c r="BT147" s="183">
        <f t="shared" si="34"/>
        <v>1</v>
      </c>
      <c r="BU147" s="183">
        <f t="shared" si="34"/>
        <v>1</v>
      </c>
      <c r="BV147" s="183">
        <f t="shared" si="34"/>
        <v>1</v>
      </c>
      <c r="BW147" s="183">
        <f t="shared" si="34"/>
        <v>1</v>
      </c>
      <c r="BX147" s="183">
        <f t="shared" si="34"/>
        <v>1</v>
      </c>
      <c r="BY147" s="183">
        <f t="shared" si="34"/>
        <v>1</v>
      </c>
      <c r="BZ147" s="183">
        <f t="shared" si="34"/>
        <v>1</v>
      </c>
      <c r="CA147" s="183">
        <f t="shared" si="34"/>
        <v>1</v>
      </c>
      <c r="CB147" s="183">
        <f t="shared" si="34"/>
        <v>1</v>
      </c>
      <c r="CC147" s="183">
        <f t="shared" si="34"/>
        <v>1</v>
      </c>
      <c r="CD147" s="183">
        <f t="shared" si="34"/>
        <v>1</v>
      </c>
      <c r="CE147" s="183">
        <f t="shared" si="34"/>
        <v>1</v>
      </c>
      <c r="CF147" s="183">
        <f t="shared" si="34"/>
        <v>1</v>
      </c>
      <c r="CG147" s="183">
        <f t="shared" si="34"/>
        <v>1</v>
      </c>
      <c r="CH147" s="183">
        <f t="shared" si="34"/>
        <v>1</v>
      </c>
      <c r="CI147" s="183">
        <f t="shared" si="34"/>
        <v>1</v>
      </c>
      <c r="CJ147" s="183">
        <f t="shared" si="34"/>
        <v>1</v>
      </c>
      <c r="CK147" s="183">
        <f t="shared" si="34"/>
        <v>1</v>
      </c>
      <c r="CL147" s="183">
        <f t="shared" si="34"/>
        <v>1</v>
      </c>
      <c r="CM147" s="183">
        <f t="shared" si="34"/>
        <v>1</v>
      </c>
      <c r="CN147" s="183">
        <f t="shared" si="34"/>
        <v>1</v>
      </c>
      <c r="CO147" s="183">
        <f t="shared" si="34"/>
        <v>1</v>
      </c>
      <c r="CP147" s="183">
        <f t="shared" si="34"/>
        <v>1</v>
      </c>
      <c r="CQ147" s="183">
        <f t="shared" si="34"/>
        <v>1</v>
      </c>
      <c r="CR147" s="183">
        <f t="shared" si="34"/>
        <v>1</v>
      </c>
      <c r="CS147" s="183">
        <f t="shared" si="34"/>
        <v>1</v>
      </c>
      <c r="CT147" s="183">
        <f t="shared" si="34"/>
        <v>1</v>
      </c>
    </row>
    <row r="148" spans="1:114" x14ac:dyDescent="0.3">
      <c r="C148" s="348" t="s">
        <v>20</v>
      </c>
      <c r="D148" s="341"/>
      <c r="E148" s="341"/>
      <c r="F148" s="341"/>
      <c r="G148" s="341" t="s">
        <v>21</v>
      </c>
      <c r="H148" s="341"/>
      <c r="I148" s="341"/>
      <c r="J148" s="341"/>
      <c r="K148" s="341" t="s">
        <v>23</v>
      </c>
      <c r="L148" s="341"/>
      <c r="M148" s="341"/>
      <c r="N148" s="341"/>
      <c r="O148" s="341" t="s">
        <v>22</v>
      </c>
      <c r="P148" s="341"/>
      <c r="Q148" s="341"/>
      <c r="R148" s="341"/>
      <c r="S148" s="341" t="s">
        <v>0</v>
      </c>
      <c r="T148" s="341"/>
      <c r="U148" s="341"/>
      <c r="V148" s="341"/>
      <c r="W148" s="341" t="s">
        <v>1</v>
      </c>
      <c r="X148" s="341"/>
      <c r="Y148" s="341"/>
      <c r="Z148" s="341"/>
      <c r="AA148" s="341" t="s">
        <v>2</v>
      </c>
      <c r="AB148" s="341"/>
      <c r="AC148" s="341"/>
      <c r="AD148" s="341"/>
      <c r="AE148" s="341" t="s">
        <v>3</v>
      </c>
      <c r="AF148" s="341"/>
      <c r="AG148" s="341"/>
      <c r="AH148" s="341"/>
      <c r="AI148" s="341" t="s">
        <v>4</v>
      </c>
      <c r="AJ148" s="341"/>
      <c r="AK148" s="341"/>
      <c r="AL148" s="341"/>
      <c r="AM148" s="341" t="s">
        <v>5</v>
      </c>
      <c r="AN148" s="341"/>
      <c r="AO148" s="341"/>
      <c r="AP148" s="341"/>
      <c r="AQ148" s="341" t="s">
        <v>6</v>
      </c>
      <c r="AR148" s="341"/>
      <c r="AS148" s="341"/>
      <c r="AT148" s="341"/>
      <c r="AU148" s="341" t="s">
        <v>7</v>
      </c>
      <c r="AV148" s="341"/>
      <c r="AW148" s="341"/>
      <c r="AX148" s="341"/>
      <c r="AY148" s="341" t="s">
        <v>8</v>
      </c>
      <c r="AZ148" s="341"/>
      <c r="BA148" s="341"/>
      <c r="BB148" s="341"/>
      <c r="BC148" s="341" t="s">
        <v>9</v>
      </c>
      <c r="BD148" s="341"/>
      <c r="BE148" s="341"/>
      <c r="BF148" s="341"/>
      <c r="BG148" s="341" t="s">
        <v>10</v>
      </c>
      <c r="BH148" s="341"/>
      <c r="BI148" s="341"/>
      <c r="BJ148" s="341"/>
      <c r="BK148" s="341" t="s">
        <v>11</v>
      </c>
      <c r="BL148" s="341"/>
      <c r="BM148" s="341"/>
      <c r="BN148" s="341"/>
      <c r="BO148" s="341" t="s">
        <v>12</v>
      </c>
      <c r="BP148" s="341"/>
      <c r="BQ148" s="341"/>
      <c r="BR148" s="341"/>
      <c r="BS148" s="341" t="s">
        <v>13</v>
      </c>
      <c r="BT148" s="341"/>
      <c r="BU148" s="341"/>
      <c r="BV148" s="341"/>
      <c r="BW148" s="341" t="s">
        <v>14</v>
      </c>
      <c r="BX148" s="341"/>
      <c r="BY148" s="341"/>
      <c r="BZ148" s="341"/>
      <c r="CA148" s="341" t="s">
        <v>15</v>
      </c>
      <c r="CB148" s="341"/>
      <c r="CC148" s="341"/>
      <c r="CD148" s="341"/>
      <c r="CE148" s="341" t="s">
        <v>16</v>
      </c>
      <c r="CF148" s="341"/>
      <c r="CG148" s="341"/>
      <c r="CH148" s="341"/>
      <c r="CI148" s="341" t="s">
        <v>17</v>
      </c>
      <c r="CJ148" s="341"/>
      <c r="CK148" s="341"/>
      <c r="CL148" s="341"/>
      <c r="CM148" s="341" t="s">
        <v>18</v>
      </c>
      <c r="CN148" s="341"/>
      <c r="CO148" s="341"/>
      <c r="CP148" s="341"/>
      <c r="CQ148" s="341" t="s">
        <v>19</v>
      </c>
      <c r="CR148" s="341"/>
      <c r="CS148" s="341"/>
      <c r="CT148" s="342"/>
    </row>
    <row r="149" spans="1:114" ht="72.599999999999994" customHeight="1" x14ac:dyDescent="0.3">
      <c r="CU149" s="250" t="s">
        <v>71</v>
      </c>
      <c r="CV149" s="250" t="s">
        <v>70</v>
      </c>
    </row>
    <row r="150" spans="1:114" x14ac:dyDescent="0.3">
      <c r="CT150" s="33"/>
      <c r="CU150" s="248"/>
      <c r="CV150" s="247"/>
      <c r="CX150" s="12" t="s">
        <v>31</v>
      </c>
    </row>
    <row r="151" spans="1:114" ht="15.6" x14ac:dyDescent="0.3">
      <c r="CT151" s="33"/>
      <c r="CU151" s="251">
        <f>SUM(CU131:CU138,CU110:CU117,CU89:CU96,CU68:CU75,CU47:CU54,CU26:CU33,CU5:CU12)</f>
        <v>42.5</v>
      </c>
      <c r="CV151" s="251">
        <f>SUM(CV131:CV138,CV110:CV117,CV89:CV96,CV68:CV75,CV47:CV54,CV26:CV33,CV5:CV12)</f>
        <v>0</v>
      </c>
      <c r="CX151" s="185">
        <f>SUM(CX137,CX116,CX95,CX74,CX53,CX32,CX11)</f>
        <v>42.5</v>
      </c>
    </row>
    <row r="152" spans="1:114" x14ac:dyDescent="0.3">
      <c r="CI152" s="137"/>
      <c r="CJ152" s="137"/>
      <c r="CK152" s="137"/>
      <c r="CL152" s="137"/>
      <c r="CM152" s="137"/>
      <c r="CN152" s="137"/>
      <c r="CO152" s="137"/>
      <c r="CP152" s="137"/>
      <c r="CQ152" s="137"/>
      <c r="CR152" s="137"/>
      <c r="CS152" s="137"/>
      <c r="CT152" s="249"/>
      <c r="CU152" s="247"/>
      <c r="CV152" s="247"/>
      <c r="CW152" s="137"/>
      <c r="CY152" s="44" t="s">
        <v>33</v>
      </c>
    </row>
    <row r="153" spans="1:114" x14ac:dyDescent="0.3">
      <c r="CI153" s="137"/>
      <c r="CJ153" s="137"/>
      <c r="CK153" s="137"/>
      <c r="CL153" s="137"/>
      <c r="CM153" s="137"/>
      <c r="CN153" s="137"/>
      <c r="CO153" s="137"/>
      <c r="CP153" s="137"/>
      <c r="CQ153" s="137"/>
      <c r="CR153" s="137"/>
      <c r="CS153" s="137"/>
      <c r="CT153" s="249"/>
      <c r="CU153" s="247"/>
      <c r="CV153" s="247"/>
      <c r="CW153" s="137"/>
      <c r="CY153" s="185">
        <f>SUM(CX151,CX155)</f>
        <v>168</v>
      </c>
    </row>
    <row r="154" spans="1:114" x14ac:dyDescent="0.3">
      <c r="CX154" s="13" t="s">
        <v>99</v>
      </c>
    </row>
    <row r="155" spans="1:114" x14ac:dyDescent="0.3">
      <c r="CU155" s="252">
        <f>SUM(CU139:CU146,CU118:CU125,CU97:CU104,CU76:CU83,CU55:CU62,CU34:CU41,CU13:CU20)</f>
        <v>62.5</v>
      </c>
      <c r="CV155" s="252">
        <f>SUM(CV139:CV146,CV118:CV125,CV97:CV104,CV76:CV83,CV55:CV62,CV34:CV41,CV13:CV20)</f>
        <v>63</v>
      </c>
      <c r="CX155" s="185">
        <f>SUM(CX141,CX120,CX99,CX78,CX57,CX36,CX15)</f>
        <v>125.5</v>
      </c>
      <c r="DB155" s="201"/>
      <c r="DC155" s="201"/>
      <c r="DD155" s="201"/>
      <c r="DE155" s="201"/>
    </row>
    <row r="158" spans="1:114" ht="15" thickBot="1" x14ac:dyDescent="0.35">
      <c r="CU158" s="255"/>
      <c r="CV158" s="255"/>
      <c r="CW158" s="255"/>
      <c r="CX158" s="373" t="s">
        <v>84</v>
      </c>
      <c r="CY158" s="373"/>
      <c r="CZ158" s="373"/>
      <c r="DA158" s="373"/>
      <c r="DB158" s="373"/>
      <c r="DC158" s="373"/>
      <c r="DD158" s="373"/>
      <c r="DE158" s="373"/>
      <c r="DF158" s="373"/>
      <c r="DG158" s="373"/>
      <c r="DH158" s="373"/>
      <c r="DI158" s="373"/>
      <c r="DJ158" s="373"/>
    </row>
    <row r="159" spans="1:114" ht="70.95" customHeight="1" thickTop="1" x14ac:dyDescent="0.3">
      <c r="CU159" s="137"/>
      <c r="CV159" s="137"/>
      <c r="CW159" s="304"/>
      <c r="CX159" s="268" t="s">
        <v>79</v>
      </c>
      <c r="CY159" s="267" t="s">
        <v>80</v>
      </c>
      <c r="CZ159" s="269" t="s">
        <v>102</v>
      </c>
      <c r="DA159" s="299" t="s">
        <v>103</v>
      </c>
      <c r="DB159" s="269" t="s">
        <v>87</v>
      </c>
      <c r="DC159" s="270" t="s">
        <v>88</v>
      </c>
      <c r="DD159" s="269" t="s">
        <v>89</v>
      </c>
      <c r="DE159" s="270" t="s">
        <v>90</v>
      </c>
      <c r="DF159" s="269" t="s">
        <v>104</v>
      </c>
      <c r="DG159" s="271" t="s">
        <v>91</v>
      </c>
      <c r="DH159" s="270" t="s">
        <v>92</v>
      </c>
      <c r="DI159" s="282" t="s">
        <v>85</v>
      </c>
      <c r="DJ159" s="283" t="s">
        <v>94</v>
      </c>
    </row>
    <row r="160" spans="1:114" ht="15.6" x14ac:dyDescent="0.3">
      <c r="CU160" s="388" t="s">
        <v>83</v>
      </c>
      <c r="CV160" s="388"/>
      <c r="CW160" s="389"/>
      <c r="CX160" s="253">
        <v>52</v>
      </c>
      <c r="CY160" s="266">
        <v>52</v>
      </c>
      <c r="CZ160" s="272"/>
      <c r="DA160" s="272"/>
      <c r="DB160" s="272"/>
      <c r="DC160" s="272"/>
      <c r="DD160" s="272"/>
      <c r="DE160" s="272"/>
      <c r="DF160" s="272"/>
      <c r="DG160" s="272"/>
      <c r="DH160" s="272"/>
      <c r="DI160" s="305">
        <f>SUM(CW141:CW147,CW120:CW126,CW99:CW105,CW78:CW84,CW57:CW63,CW36:CW42,CW15:CW20,CW14)*CY160</f>
        <v>2054</v>
      </c>
      <c r="DJ160" s="300"/>
    </row>
    <row r="161" spans="99:114" ht="16.2" thickBot="1" x14ac:dyDescent="0.35">
      <c r="CU161" s="388" t="s">
        <v>82</v>
      </c>
      <c r="CV161" s="388"/>
      <c r="CW161" s="389"/>
      <c r="CX161" s="253">
        <v>52</v>
      </c>
      <c r="CY161" s="266">
        <v>52</v>
      </c>
      <c r="CZ161" s="272"/>
      <c r="DA161" s="272"/>
      <c r="DB161" s="278"/>
      <c r="DC161" s="279"/>
      <c r="DD161" s="278"/>
      <c r="DE161" s="279"/>
      <c r="DF161" s="303"/>
      <c r="DG161" s="280"/>
      <c r="DH161" s="279"/>
      <c r="DI161" s="306"/>
      <c r="DJ161" s="302"/>
    </row>
    <row r="162" spans="99:114" ht="15" thickTop="1" x14ac:dyDescent="0.3">
      <c r="CU162" s="255"/>
      <c r="CV162" s="255"/>
      <c r="CW162" s="255"/>
      <c r="CX162" s="255"/>
      <c r="CY162" s="255"/>
      <c r="CZ162" s="255"/>
      <c r="DA162" s="255"/>
      <c r="DB162" s="255"/>
      <c r="DC162" s="255"/>
      <c r="DD162" s="255"/>
      <c r="DE162" s="255"/>
      <c r="DF162" s="255"/>
      <c r="DG162" s="255"/>
      <c r="DH162" s="255"/>
      <c r="DI162" s="255"/>
      <c r="DJ162" s="255"/>
    </row>
  </sheetData>
  <mergeCells count="361">
    <mergeCell ref="CX158:DJ158"/>
    <mergeCell ref="CU160:CW160"/>
    <mergeCell ref="CU161:CW161"/>
    <mergeCell ref="AK1:BP1"/>
    <mergeCell ref="AU3:BF3"/>
    <mergeCell ref="C4:F4"/>
    <mergeCell ref="G4:J4"/>
    <mergeCell ref="K4:N4"/>
    <mergeCell ref="O4:R4"/>
    <mergeCell ref="S4:V4"/>
    <mergeCell ref="W4:Z4"/>
    <mergeCell ref="AA4:AD4"/>
    <mergeCell ref="CA4:CD4"/>
    <mergeCell ref="CE4:CH4"/>
    <mergeCell ref="CI4:CL4"/>
    <mergeCell ref="CM4:CP4"/>
    <mergeCell ref="CQ4:CT4"/>
    <mergeCell ref="A5:A12"/>
    <mergeCell ref="BC4:BF4"/>
    <mergeCell ref="BG4:BJ4"/>
    <mergeCell ref="BK4:BN4"/>
    <mergeCell ref="BO4:BR4"/>
    <mergeCell ref="BS4:BV4"/>
    <mergeCell ref="BW4:BZ4"/>
    <mergeCell ref="AE4:AH4"/>
    <mergeCell ref="AI4:AL4"/>
    <mergeCell ref="AM4:AP4"/>
    <mergeCell ref="AQ4:AT4"/>
    <mergeCell ref="AU4:AX4"/>
    <mergeCell ref="AY4:BB4"/>
    <mergeCell ref="AE22:AH22"/>
    <mergeCell ref="AI22:AL22"/>
    <mergeCell ref="AM22:AP22"/>
    <mergeCell ref="AQ22:AT22"/>
    <mergeCell ref="A13:A20"/>
    <mergeCell ref="C22:F22"/>
    <mergeCell ref="G22:J22"/>
    <mergeCell ref="K22:N22"/>
    <mergeCell ref="O22:R22"/>
    <mergeCell ref="S22:V22"/>
    <mergeCell ref="CQ22:CT22"/>
    <mergeCell ref="AU24:BF24"/>
    <mergeCell ref="C25:F25"/>
    <mergeCell ref="G25:J25"/>
    <mergeCell ref="K25:N25"/>
    <mergeCell ref="O25:R25"/>
    <mergeCell ref="S25:V25"/>
    <mergeCell ref="W25:Z25"/>
    <mergeCell ref="AA25:AD25"/>
    <mergeCell ref="AE25:AH25"/>
    <mergeCell ref="BS22:BV22"/>
    <mergeCell ref="BW22:BZ22"/>
    <mergeCell ref="CA22:CD22"/>
    <mergeCell ref="CE22:CH22"/>
    <mergeCell ref="CI22:CL22"/>
    <mergeCell ref="CM22:CP22"/>
    <mergeCell ref="AU22:AX22"/>
    <mergeCell ref="AY22:BB22"/>
    <mergeCell ref="BC22:BF22"/>
    <mergeCell ref="BG22:BJ22"/>
    <mergeCell ref="BK22:BN22"/>
    <mergeCell ref="BO22:BR22"/>
    <mergeCell ref="W22:Z22"/>
    <mergeCell ref="AA22:AD22"/>
    <mergeCell ref="CE25:CH25"/>
    <mergeCell ref="CI25:CL25"/>
    <mergeCell ref="CM25:CP25"/>
    <mergeCell ref="CQ25:CT25"/>
    <mergeCell ref="A26:A33"/>
    <mergeCell ref="A34:A41"/>
    <mergeCell ref="BG25:BJ25"/>
    <mergeCell ref="BK25:BN25"/>
    <mergeCell ref="BO25:BR25"/>
    <mergeCell ref="BS25:BV25"/>
    <mergeCell ref="BW25:BZ25"/>
    <mergeCell ref="CA25:CD25"/>
    <mergeCell ref="AI25:AL25"/>
    <mergeCell ref="AM25:AP25"/>
    <mergeCell ref="AQ25:AT25"/>
    <mergeCell ref="AU25:AX25"/>
    <mergeCell ref="AY25:BB25"/>
    <mergeCell ref="BC25:BF25"/>
    <mergeCell ref="AA43:AD43"/>
    <mergeCell ref="AE43:AH43"/>
    <mergeCell ref="AI43:AL43"/>
    <mergeCell ref="AM43:AP43"/>
    <mergeCell ref="AQ43:AT43"/>
    <mergeCell ref="AU43:AX43"/>
    <mergeCell ref="C43:F43"/>
    <mergeCell ref="G43:J43"/>
    <mergeCell ref="K43:N43"/>
    <mergeCell ref="O43:R43"/>
    <mergeCell ref="S43:V43"/>
    <mergeCell ref="W43:Z43"/>
    <mergeCell ref="BW43:BZ43"/>
    <mergeCell ref="CA43:CD43"/>
    <mergeCell ref="CE43:CH43"/>
    <mergeCell ref="CI43:CL43"/>
    <mergeCell ref="CM43:CP43"/>
    <mergeCell ref="CQ43:CT43"/>
    <mergeCell ref="AY43:BB43"/>
    <mergeCell ref="BC43:BF43"/>
    <mergeCell ref="BG43:BJ43"/>
    <mergeCell ref="BK43:BN43"/>
    <mergeCell ref="BO43:BR43"/>
    <mergeCell ref="BS43:BV43"/>
    <mergeCell ref="BC46:BF46"/>
    <mergeCell ref="BG46:BJ46"/>
    <mergeCell ref="AU45:BF45"/>
    <mergeCell ref="C46:F46"/>
    <mergeCell ref="G46:J46"/>
    <mergeCell ref="K46:N46"/>
    <mergeCell ref="O46:R46"/>
    <mergeCell ref="S46:V46"/>
    <mergeCell ref="W46:Z46"/>
    <mergeCell ref="AA46:AD46"/>
    <mergeCell ref="AE46:AH46"/>
    <mergeCell ref="AI46:AL46"/>
    <mergeCell ref="AE64:AH64"/>
    <mergeCell ref="AI64:AL64"/>
    <mergeCell ref="AM64:AP64"/>
    <mergeCell ref="AQ64:AT64"/>
    <mergeCell ref="CI46:CL46"/>
    <mergeCell ref="CM46:CP46"/>
    <mergeCell ref="CQ46:CT46"/>
    <mergeCell ref="A47:A54"/>
    <mergeCell ref="A55:A62"/>
    <mergeCell ref="C64:F64"/>
    <mergeCell ref="G64:J64"/>
    <mergeCell ref="K64:N64"/>
    <mergeCell ref="O64:R64"/>
    <mergeCell ref="S64:V64"/>
    <mergeCell ref="BK46:BN46"/>
    <mergeCell ref="BO46:BR46"/>
    <mergeCell ref="BS46:BV46"/>
    <mergeCell ref="BW46:BZ46"/>
    <mergeCell ref="CA46:CD46"/>
    <mergeCell ref="CE46:CH46"/>
    <mergeCell ref="AM46:AP46"/>
    <mergeCell ref="AQ46:AT46"/>
    <mergeCell ref="AU46:AX46"/>
    <mergeCell ref="AY46:BB46"/>
    <mergeCell ref="CQ64:CT64"/>
    <mergeCell ref="AU66:BF66"/>
    <mergeCell ref="C67:F67"/>
    <mergeCell ref="G67:J67"/>
    <mergeCell ref="K67:N67"/>
    <mergeCell ref="O67:R67"/>
    <mergeCell ref="S67:V67"/>
    <mergeCell ref="W67:Z67"/>
    <mergeCell ref="AA67:AD67"/>
    <mergeCell ref="AE67:AH67"/>
    <mergeCell ref="BS64:BV64"/>
    <mergeCell ref="BW64:BZ64"/>
    <mergeCell ref="CA64:CD64"/>
    <mergeCell ref="CE64:CH64"/>
    <mergeCell ref="CI64:CL64"/>
    <mergeCell ref="CM64:CP64"/>
    <mergeCell ref="AU64:AX64"/>
    <mergeCell ref="AY64:BB64"/>
    <mergeCell ref="BC64:BF64"/>
    <mergeCell ref="BG64:BJ64"/>
    <mergeCell ref="BK64:BN64"/>
    <mergeCell ref="BO64:BR64"/>
    <mergeCell ref="W64:Z64"/>
    <mergeCell ref="AA64:AD64"/>
    <mergeCell ref="CE67:CH67"/>
    <mergeCell ref="CI67:CL67"/>
    <mergeCell ref="CM67:CP67"/>
    <mergeCell ref="CQ67:CT67"/>
    <mergeCell ref="A68:A75"/>
    <mergeCell ref="A76:A83"/>
    <mergeCell ref="BG67:BJ67"/>
    <mergeCell ref="BK67:BN67"/>
    <mergeCell ref="BO67:BR67"/>
    <mergeCell ref="BS67:BV67"/>
    <mergeCell ref="BW67:BZ67"/>
    <mergeCell ref="CA67:CD67"/>
    <mergeCell ref="AI67:AL67"/>
    <mergeCell ref="AM67:AP67"/>
    <mergeCell ref="AQ67:AT67"/>
    <mergeCell ref="AU67:AX67"/>
    <mergeCell ref="AY67:BB67"/>
    <mergeCell ref="BC67:BF67"/>
    <mergeCell ref="AA85:AD85"/>
    <mergeCell ref="AE85:AH85"/>
    <mergeCell ref="AI85:AL85"/>
    <mergeCell ref="AM85:AP85"/>
    <mergeCell ref="AQ85:AT85"/>
    <mergeCell ref="AU85:AX85"/>
    <mergeCell ref="C85:F85"/>
    <mergeCell ref="G85:J85"/>
    <mergeCell ref="K85:N85"/>
    <mergeCell ref="O85:R85"/>
    <mergeCell ref="S85:V85"/>
    <mergeCell ref="W85:Z85"/>
    <mergeCell ref="BW85:BZ85"/>
    <mergeCell ref="CA85:CD85"/>
    <mergeCell ref="CE85:CH85"/>
    <mergeCell ref="CI85:CL85"/>
    <mergeCell ref="CM85:CP85"/>
    <mergeCell ref="CQ85:CT85"/>
    <mergeCell ref="AY85:BB85"/>
    <mergeCell ref="BC85:BF85"/>
    <mergeCell ref="BG85:BJ85"/>
    <mergeCell ref="BK85:BN85"/>
    <mergeCell ref="BO85:BR85"/>
    <mergeCell ref="BS85:BV85"/>
    <mergeCell ref="BC88:BF88"/>
    <mergeCell ref="BG88:BJ88"/>
    <mergeCell ref="AU87:BF87"/>
    <mergeCell ref="C88:F88"/>
    <mergeCell ref="G88:J88"/>
    <mergeCell ref="K88:N88"/>
    <mergeCell ref="O88:R88"/>
    <mergeCell ref="S88:V88"/>
    <mergeCell ref="W88:Z88"/>
    <mergeCell ref="AA88:AD88"/>
    <mergeCell ref="AE88:AH88"/>
    <mergeCell ref="AI88:AL88"/>
    <mergeCell ref="AE106:AH106"/>
    <mergeCell ref="AI106:AL106"/>
    <mergeCell ref="AM106:AP106"/>
    <mergeCell ref="AQ106:AT106"/>
    <mergeCell ref="CI88:CL88"/>
    <mergeCell ref="CM88:CP88"/>
    <mergeCell ref="CQ88:CT88"/>
    <mergeCell ref="A89:A96"/>
    <mergeCell ref="A97:A104"/>
    <mergeCell ref="C106:F106"/>
    <mergeCell ref="G106:J106"/>
    <mergeCell ref="K106:N106"/>
    <mergeCell ref="O106:R106"/>
    <mergeCell ref="S106:V106"/>
    <mergeCell ref="BK88:BN88"/>
    <mergeCell ref="BO88:BR88"/>
    <mergeCell ref="BS88:BV88"/>
    <mergeCell ref="BW88:BZ88"/>
    <mergeCell ref="CA88:CD88"/>
    <mergeCell ref="CE88:CH88"/>
    <mergeCell ref="AM88:AP88"/>
    <mergeCell ref="AQ88:AT88"/>
    <mergeCell ref="AU88:AX88"/>
    <mergeCell ref="AY88:BB88"/>
    <mergeCell ref="CQ106:CT106"/>
    <mergeCell ref="AU108:BF108"/>
    <mergeCell ref="C109:F109"/>
    <mergeCell ref="G109:J109"/>
    <mergeCell ref="K109:N109"/>
    <mergeCell ref="O109:R109"/>
    <mergeCell ref="S109:V109"/>
    <mergeCell ref="W109:Z109"/>
    <mergeCell ref="AA109:AD109"/>
    <mergeCell ref="AE109:AH109"/>
    <mergeCell ref="BS106:BV106"/>
    <mergeCell ref="BW106:BZ106"/>
    <mergeCell ref="CA106:CD106"/>
    <mergeCell ref="CE106:CH106"/>
    <mergeCell ref="CI106:CL106"/>
    <mergeCell ref="CM106:CP106"/>
    <mergeCell ref="AU106:AX106"/>
    <mergeCell ref="AY106:BB106"/>
    <mergeCell ref="BC106:BF106"/>
    <mergeCell ref="BG106:BJ106"/>
    <mergeCell ref="BK106:BN106"/>
    <mergeCell ref="BO106:BR106"/>
    <mergeCell ref="W106:Z106"/>
    <mergeCell ref="AA106:AD106"/>
    <mergeCell ref="CE109:CH109"/>
    <mergeCell ref="CI109:CL109"/>
    <mergeCell ref="CM109:CP109"/>
    <mergeCell ref="CQ109:CT109"/>
    <mergeCell ref="A110:A117"/>
    <mergeCell ref="A118:A125"/>
    <mergeCell ref="BG109:BJ109"/>
    <mergeCell ref="BK109:BN109"/>
    <mergeCell ref="BO109:BR109"/>
    <mergeCell ref="BS109:BV109"/>
    <mergeCell ref="BW109:BZ109"/>
    <mergeCell ref="CA109:CD109"/>
    <mergeCell ref="AI109:AL109"/>
    <mergeCell ref="AM109:AP109"/>
    <mergeCell ref="AQ109:AT109"/>
    <mergeCell ref="AU109:AX109"/>
    <mergeCell ref="AY109:BB109"/>
    <mergeCell ref="BC109:BF109"/>
    <mergeCell ref="AA127:AD127"/>
    <mergeCell ref="AE127:AH127"/>
    <mergeCell ref="AI127:AL127"/>
    <mergeCell ref="AM127:AP127"/>
    <mergeCell ref="AQ127:AT127"/>
    <mergeCell ref="AU127:AX127"/>
    <mergeCell ref="C127:F127"/>
    <mergeCell ref="G127:J127"/>
    <mergeCell ref="K127:N127"/>
    <mergeCell ref="O127:R127"/>
    <mergeCell ref="S127:V127"/>
    <mergeCell ref="W127:Z127"/>
    <mergeCell ref="BW127:BZ127"/>
    <mergeCell ref="CA127:CD127"/>
    <mergeCell ref="CE127:CH127"/>
    <mergeCell ref="CI127:CL127"/>
    <mergeCell ref="CM127:CP127"/>
    <mergeCell ref="CQ127:CT127"/>
    <mergeCell ref="AY127:BB127"/>
    <mergeCell ref="BC127:BF127"/>
    <mergeCell ref="BG127:BJ127"/>
    <mergeCell ref="BK127:BN127"/>
    <mergeCell ref="BO127:BR127"/>
    <mergeCell ref="BS127:BV127"/>
    <mergeCell ref="AU129:BF129"/>
    <mergeCell ref="C130:F130"/>
    <mergeCell ref="G130:J130"/>
    <mergeCell ref="K130:N130"/>
    <mergeCell ref="O130:R130"/>
    <mergeCell ref="S130:V130"/>
    <mergeCell ref="W130:Z130"/>
    <mergeCell ref="AA130:AD130"/>
    <mergeCell ref="AE130:AH130"/>
    <mergeCell ref="AI130:AL130"/>
    <mergeCell ref="A131:A138"/>
    <mergeCell ref="A139:A146"/>
    <mergeCell ref="C148:F148"/>
    <mergeCell ref="G148:J148"/>
    <mergeCell ref="K148:N148"/>
    <mergeCell ref="O148:R148"/>
    <mergeCell ref="S148:V148"/>
    <mergeCell ref="BK130:BN130"/>
    <mergeCell ref="BO130:BR130"/>
    <mergeCell ref="AM130:AP130"/>
    <mergeCell ref="AQ130:AT130"/>
    <mergeCell ref="AU130:AX130"/>
    <mergeCell ref="AY130:BB130"/>
    <mergeCell ref="BC130:BF130"/>
    <mergeCell ref="BG130:BJ130"/>
    <mergeCell ref="W148:Z148"/>
    <mergeCell ref="AA148:AD148"/>
    <mergeCell ref="AE148:AH148"/>
    <mergeCell ref="AI148:AL148"/>
    <mergeCell ref="AM148:AP148"/>
    <mergeCell ref="AQ148:AT148"/>
    <mergeCell ref="AU148:AX148"/>
    <mergeCell ref="AY148:BB148"/>
    <mergeCell ref="BC148:BF148"/>
    <mergeCell ref="BG148:BJ148"/>
    <mergeCell ref="BK148:BN148"/>
    <mergeCell ref="BO148:BR148"/>
    <mergeCell ref="CI130:CL130"/>
    <mergeCell ref="CM130:CP130"/>
    <mergeCell ref="CQ130:CT130"/>
    <mergeCell ref="BS130:BV130"/>
    <mergeCell ref="BW130:BZ130"/>
    <mergeCell ref="CA130:CD130"/>
    <mergeCell ref="CE130:CH130"/>
    <mergeCell ref="CQ148:CT148"/>
    <mergeCell ref="BS148:BV148"/>
    <mergeCell ref="BW148:BZ148"/>
    <mergeCell ref="CA148:CD148"/>
    <mergeCell ref="CE148:CH148"/>
    <mergeCell ref="CI148:CL148"/>
    <mergeCell ref="CM148:CP148"/>
  </mergeCells>
  <conditionalFormatting sqref="C8:C9">
    <cfRule type="cellIs" dxfId="81" priority="109" operator="equal">
      <formula>1</formula>
    </cfRule>
  </conditionalFormatting>
  <conditionalFormatting sqref="C5:CT12">
    <cfRule type="cellIs" dxfId="80" priority="108" operator="equal">
      <formula>1</formula>
    </cfRule>
  </conditionalFormatting>
  <conditionalFormatting sqref="C5:CT7">
    <cfRule type="cellIs" dxfId="79" priority="107" operator="equal">
      <formula>1</formula>
    </cfRule>
  </conditionalFormatting>
  <conditionalFormatting sqref="C11:CT12">
    <cfRule type="cellIs" dxfId="78" priority="106" operator="equal">
      <formula>1</formula>
    </cfRule>
  </conditionalFormatting>
  <conditionalFormatting sqref="C15:CT17 C18:BJ18 CM18:CT18">
    <cfRule type="cellIs" dxfId="77" priority="104" operator="equal">
      <formula>1</formula>
    </cfRule>
  </conditionalFormatting>
  <conditionalFormatting sqref="C19:CT20">
    <cfRule type="cellIs" dxfId="76" priority="103" operator="equal">
      <formula>1</formula>
    </cfRule>
  </conditionalFormatting>
  <conditionalFormatting sqref="C6:CT7">
    <cfRule type="cellIs" dxfId="75" priority="102" operator="equal">
      <formula>1</formula>
    </cfRule>
  </conditionalFormatting>
  <conditionalFormatting sqref="C10:F10">
    <cfRule type="cellIs" dxfId="74" priority="101" operator="equal">
      <formula>1</formula>
    </cfRule>
  </conditionalFormatting>
  <conditionalFormatting sqref="C10:F10">
    <cfRule type="cellIs" dxfId="73" priority="100" operator="equal">
      <formula>1</formula>
    </cfRule>
  </conditionalFormatting>
  <conditionalFormatting sqref="BK18:CL18">
    <cfRule type="cellIs" dxfId="72" priority="99" operator="equal">
      <formula>1</formula>
    </cfRule>
  </conditionalFormatting>
  <conditionalFormatting sqref="C50:C51">
    <cfRule type="cellIs" dxfId="71" priority="87" operator="equal">
      <formula>1</formula>
    </cfRule>
  </conditionalFormatting>
  <conditionalFormatting sqref="C47:CT54">
    <cfRule type="cellIs" dxfId="70" priority="86" operator="equal">
      <formula>1</formula>
    </cfRule>
  </conditionalFormatting>
  <conditionalFormatting sqref="C47:CT49">
    <cfRule type="cellIs" dxfId="69" priority="85" operator="equal">
      <formula>1</formula>
    </cfRule>
  </conditionalFormatting>
  <conditionalFormatting sqref="C53:CT54">
    <cfRule type="cellIs" dxfId="68" priority="84" operator="equal">
      <formula>1</formula>
    </cfRule>
  </conditionalFormatting>
  <conditionalFormatting sqref="C48:CT49">
    <cfRule type="cellIs" dxfId="67" priority="80" operator="equal">
      <formula>1</formula>
    </cfRule>
  </conditionalFormatting>
  <conditionalFormatting sqref="C52:F52">
    <cfRule type="cellIs" dxfId="66" priority="79" operator="equal">
      <formula>1</formula>
    </cfRule>
  </conditionalFormatting>
  <conditionalFormatting sqref="C52:F52">
    <cfRule type="cellIs" dxfId="65" priority="78" operator="equal">
      <formula>1</formula>
    </cfRule>
  </conditionalFormatting>
  <conditionalFormatting sqref="C92:C93">
    <cfRule type="cellIs" dxfId="64" priority="65" operator="equal">
      <formula>1</formula>
    </cfRule>
  </conditionalFormatting>
  <conditionalFormatting sqref="C89:CT96">
    <cfRule type="cellIs" dxfId="63" priority="64" operator="equal">
      <formula>1</formula>
    </cfRule>
  </conditionalFormatting>
  <conditionalFormatting sqref="C89:CT91">
    <cfRule type="cellIs" dxfId="62" priority="63" operator="equal">
      <formula>1</formula>
    </cfRule>
  </conditionalFormatting>
  <conditionalFormatting sqref="C95:CT96">
    <cfRule type="cellIs" dxfId="61" priority="62" operator="equal">
      <formula>1</formula>
    </cfRule>
  </conditionalFormatting>
  <conditionalFormatting sqref="C90:CT91">
    <cfRule type="cellIs" dxfId="60" priority="58" operator="equal">
      <formula>1</formula>
    </cfRule>
  </conditionalFormatting>
  <conditionalFormatting sqref="C94:F94">
    <cfRule type="cellIs" dxfId="59" priority="57" operator="equal">
      <formula>1</formula>
    </cfRule>
  </conditionalFormatting>
  <conditionalFormatting sqref="C94:F94">
    <cfRule type="cellIs" dxfId="58" priority="56" operator="equal">
      <formula>1</formula>
    </cfRule>
  </conditionalFormatting>
  <conditionalFormatting sqref="C13:CT13 C14:AX14 BU14:CT14">
    <cfRule type="cellIs" dxfId="57" priority="105" operator="equal">
      <formula>1</formula>
    </cfRule>
  </conditionalFormatting>
  <conditionalFormatting sqref="C29:C30">
    <cfRule type="cellIs" dxfId="56" priority="98" operator="equal">
      <formula>1</formula>
    </cfRule>
  </conditionalFormatting>
  <conditionalFormatting sqref="C26:CT33">
    <cfRule type="cellIs" dxfId="55" priority="97" operator="equal">
      <formula>1</formula>
    </cfRule>
  </conditionalFormatting>
  <conditionalFormatting sqref="C26:CT28">
    <cfRule type="cellIs" dxfId="54" priority="96" operator="equal">
      <formula>1</formula>
    </cfRule>
  </conditionalFormatting>
  <conditionalFormatting sqref="C32:CT33">
    <cfRule type="cellIs" dxfId="53" priority="95" operator="equal">
      <formula>1</formula>
    </cfRule>
  </conditionalFormatting>
  <conditionalFormatting sqref="C27:CT28">
    <cfRule type="cellIs" dxfId="52" priority="91" operator="equal">
      <formula>1</formula>
    </cfRule>
  </conditionalFormatting>
  <conditionalFormatting sqref="C31:F31">
    <cfRule type="cellIs" dxfId="51" priority="90" operator="equal">
      <formula>1</formula>
    </cfRule>
  </conditionalFormatting>
  <conditionalFormatting sqref="C31:F31">
    <cfRule type="cellIs" dxfId="50" priority="89" operator="equal">
      <formula>1</formula>
    </cfRule>
  </conditionalFormatting>
  <conditionalFormatting sqref="C71:C72">
    <cfRule type="cellIs" dxfId="49" priority="76" operator="equal">
      <formula>1</formula>
    </cfRule>
  </conditionalFormatting>
  <conditionalFormatting sqref="C68:CT75">
    <cfRule type="cellIs" dxfId="48" priority="75" operator="equal">
      <formula>1</formula>
    </cfRule>
  </conditionalFormatting>
  <conditionalFormatting sqref="C68:CT70">
    <cfRule type="cellIs" dxfId="47" priority="74" operator="equal">
      <formula>1</formula>
    </cfRule>
  </conditionalFormatting>
  <conditionalFormatting sqref="C74:CT75">
    <cfRule type="cellIs" dxfId="46" priority="73" operator="equal">
      <formula>1</formula>
    </cfRule>
  </conditionalFormatting>
  <conditionalFormatting sqref="C69:CT70">
    <cfRule type="cellIs" dxfId="45" priority="69" operator="equal">
      <formula>1</formula>
    </cfRule>
  </conditionalFormatting>
  <conditionalFormatting sqref="C73:F73">
    <cfRule type="cellIs" dxfId="44" priority="68" operator="equal">
      <formula>1</formula>
    </cfRule>
  </conditionalFormatting>
  <conditionalFormatting sqref="C73:F73">
    <cfRule type="cellIs" dxfId="43" priority="67" operator="equal">
      <formula>1</formula>
    </cfRule>
  </conditionalFormatting>
  <conditionalFormatting sqref="C113:C114">
    <cfRule type="cellIs" dxfId="42" priority="54" operator="equal">
      <formula>1</formula>
    </cfRule>
  </conditionalFormatting>
  <conditionalFormatting sqref="C110:CT117">
    <cfRule type="cellIs" dxfId="41" priority="53" operator="equal">
      <formula>1</formula>
    </cfRule>
  </conditionalFormatting>
  <conditionalFormatting sqref="C110:CT112">
    <cfRule type="cellIs" dxfId="40" priority="52" operator="equal">
      <formula>1</formula>
    </cfRule>
  </conditionalFormatting>
  <conditionalFormatting sqref="C116:CT117">
    <cfRule type="cellIs" dxfId="39" priority="51" operator="equal">
      <formula>1</formula>
    </cfRule>
  </conditionalFormatting>
  <conditionalFormatting sqref="C118:CT118 C119:BL119 BU119:CT119">
    <cfRule type="cellIs" dxfId="38" priority="50" operator="equal">
      <formula>1</formula>
    </cfRule>
  </conditionalFormatting>
  <conditionalFormatting sqref="C120:CT122 C123:BJ123 CM123:CT123 BM119:BT119">
    <cfRule type="cellIs" dxfId="37" priority="49" operator="equal">
      <formula>1</formula>
    </cfRule>
  </conditionalFormatting>
  <conditionalFormatting sqref="C124:CT125">
    <cfRule type="cellIs" dxfId="36" priority="48" operator="equal">
      <formula>1</formula>
    </cfRule>
  </conditionalFormatting>
  <conditionalFormatting sqref="C111:CT112">
    <cfRule type="cellIs" dxfId="35" priority="47" operator="equal">
      <formula>1</formula>
    </cfRule>
  </conditionalFormatting>
  <conditionalFormatting sqref="C115:F115">
    <cfRule type="cellIs" dxfId="34" priority="46" operator="equal">
      <formula>1</formula>
    </cfRule>
  </conditionalFormatting>
  <conditionalFormatting sqref="C115:F115">
    <cfRule type="cellIs" dxfId="33" priority="45" operator="equal">
      <formula>1</formula>
    </cfRule>
  </conditionalFormatting>
  <conditionalFormatting sqref="BK123:CL123">
    <cfRule type="cellIs" dxfId="32" priority="44" operator="equal">
      <formula>1</formula>
    </cfRule>
  </conditionalFormatting>
  <conditionalFormatting sqref="C134:C135">
    <cfRule type="cellIs" dxfId="31" priority="32" operator="equal">
      <formula>1</formula>
    </cfRule>
  </conditionalFormatting>
  <conditionalFormatting sqref="C131:CT138">
    <cfRule type="cellIs" dxfId="30" priority="31" operator="equal">
      <formula>1</formula>
    </cfRule>
  </conditionalFormatting>
  <conditionalFormatting sqref="C131:CT133">
    <cfRule type="cellIs" dxfId="29" priority="30" operator="equal">
      <formula>1</formula>
    </cfRule>
  </conditionalFormatting>
  <conditionalFormatting sqref="C137:CT138">
    <cfRule type="cellIs" dxfId="28" priority="29" operator="equal">
      <formula>1</formula>
    </cfRule>
  </conditionalFormatting>
  <conditionalFormatting sqref="C139:CT139 C140:BL140 BU140:CT140">
    <cfRule type="cellIs" dxfId="27" priority="28" operator="equal">
      <formula>1</formula>
    </cfRule>
  </conditionalFormatting>
  <conditionalFormatting sqref="C141:CT143 C144:BJ144 CM144:CT144 BM140:BT140">
    <cfRule type="cellIs" dxfId="26" priority="27" operator="equal">
      <formula>1</formula>
    </cfRule>
  </conditionalFormatting>
  <conditionalFormatting sqref="C145:CT146">
    <cfRule type="cellIs" dxfId="25" priority="26" operator="equal">
      <formula>1</formula>
    </cfRule>
  </conditionalFormatting>
  <conditionalFormatting sqref="C132:CT133">
    <cfRule type="cellIs" dxfId="24" priority="25" operator="equal">
      <formula>1</formula>
    </cfRule>
  </conditionalFormatting>
  <conditionalFormatting sqref="C136:F136">
    <cfRule type="cellIs" dxfId="23" priority="24" operator="equal">
      <formula>1</formula>
    </cfRule>
  </conditionalFormatting>
  <conditionalFormatting sqref="C136:F136">
    <cfRule type="cellIs" dxfId="22" priority="23" operator="equal">
      <formula>1</formula>
    </cfRule>
  </conditionalFormatting>
  <conditionalFormatting sqref="BK144:CL144">
    <cfRule type="cellIs" dxfId="21" priority="22" operator="equal">
      <formula>1</formula>
    </cfRule>
  </conditionalFormatting>
  <conditionalFormatting sqref="AY14:BT14">
    <cfRule type="cellIs" dxfId="20" priority="21" operator="equal">
      <formula>1</formula>
    </cfRule>
  </conditionalFormatting>
  <conditionalFormatting sqref="C36:CT38 C39:BJ39 CM39:CT39">
    <cfRule type="cellIs" dxfId="19" priority="19" operator="equal">
      <formula>1</formula>
    </cfRule>
  </conditionalFormatting>
  <conditionalFormatting sqref="C40:CT41">
    <cfRule type="cellIs" dxfId="18" priority="18" operator="equal">
      <formula>1</formula>
    </cfRule>
  </conditionalFormatting>
  <conditionalFormatting sqref="BK39:CL39">
    <cfRule type="cellIs" dxfId="17" priority="17" operator="equal">
      <formula>1</formula>
    </cfRule>
  </conditionalFormatting>
  <conditionalFormatting sqref="C34:CT34 C35:AX35 BU35:CT35">
    <cfRule type="cellIs" dxfId="16" priority="20" operator="equal">
      <formula>1</formula>
    </cfRule>
  </conditionalFormatting>
  <conditionalFormatting sqref="AY35:BT35">
    <cfRule type="cellIs" dxfId="15" priority="16" operator="equal">
      <formula>1</formula>
    </cfRule>
  </conditionalFormatting>
  <conditionalFormatting sqref="C57:CT59 C60:BJ60 CM60:CT60">
    <cfRule type="cellIs" dxfId="14" priority="14" operator="equal">
      <formula>1</formula>
    </cfRule>
  </conditionalFormatting>
  <conditionalFormatting sqref="C61:CT62">
    <cfRule type="cellIs" dxfId="13" priority="13" operator="equal">
      <formula>1</formula>
    </cfRule>
  </conditionalFormatting>
  <conditionalFormatting sqref="BK60:CL60">
    <cfRule type="cellIs" dxfId="12" priority="12" operator="equal">
      <formula>1</formula>
    </cfRule>
  </conditionalFormatting>
  <conditionalFormatting sqref="C55:CT55 C56:AX56 BU56:CT56">
    <cfRule type="cellIs" dxfId="11" priority="15" operator="equal">
      <formula>1</formula>
    </cfRule>
  </conditionalFormatting>
  <conditionalFormatting sqref="AY56:BT56">
    <cfRule type="cellIs" dxfId="10" priority="11" operator="equal">
      <formula>1</formula>
    </cfRule>
  </conditionalFormatting>
  <conditionalFormatting sqref="C78:CT80 C81:BJ81 CM81:CT81">
    <cfRule type="cellIs" dxfId="9" priority="9" operator="equal">
      <formula>1</formula>
    </cfRule>
  </conditionalFormatting>
  <conditionalFormatting sqref="C82:CT83">
    <cfRule type="cellIs" dxfId="8" priority="8" operator="equal">
      <formula>1</formula>
    </cfRule>
  </conditionalFormatting>
  <conditionalFormatting sqref="BK81:CL81">
    <cfRule type="cellIs" dxfId="7" priority="7" operator="equal">
      <formula>1</formula>
    </cfRule>
  </conditionalFormatting>
  <conditionalFormatting sqref="C76:CT76 C77:AX77 BU77:CT77">
    <cfRule type="cellIs" dxfId="6" priority="10" operator="equal">
      <formula>1</formula>
    </cfRule>
  </conditionalFormatting>
  <conditionalFormatting sqref="AY77:BT77">
    <cfRule type="cellIs" dxfId="5" priority="6" operator="equal">
      <formula>1</formula>
    </cfRule>
  </conditionalFormatting>
  <conditionalFormatting sqref="C99:CT101 C102:BJ102 CM102:CT102">
    <cfRule type="cellIs" dxfId="4" priority="4" operator="equal">
      <formula>1</formula>
    </cfRule>
  </conditionalFormatting>
  <conditionalFormatting sqref="C103:CT104">
    <cfRule type="cellIs" dxfId="3" priority="3" operator="equal">
      <formula>1</formula>
    </cfRule>
  </conditionalFormatting>
  <conditionalFormatting sqref="BK102:CL102">
    <cfRule type="cellIs" dxfId="2" priority="2" operator="equal">
      <formula>1</formula>
    </cfRule>
  </conditionalFormatting>
  <conditionalFormatting sqref="C97:CT97 C98:AX98 BU98:CT98">
    <cfRule type="cellIs" dxfId="1" priority="5" operator="equal">
      <formula>1</formula>
    </cfRule>
  </conditionalFormatting>
  <conditionalFormatting sqref="AY98:BT98">
    <cfRule type="cellIs" dxfId="0" priority="1" operator="equal">
      <formula>1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PHARMA Structure projet</vt:lpstr>
      <vt:lpstr>PHARMA Structure </vt:lpstr>
      <vt:lpstr>PR Structure actuelle</vt:lpstr>
      <vt:lpstr>PF Structure actuelle </vt:lpstr>
      <vt:lpstr>PF Structure Projet</vt:lpstr>
      <vt:lpstr>Structure BU Santé ANCIENNE</vt:lpstr>
      <vt:lpstr>Structure BU Santé ACTUELLE</vt:lpstr>
      <vt:lpstr>ILIS Structure actuelle  </vt:lpstr>
      <vt:lpstr>Odontologie Structure actuelle</vt:lpstr>
      <vt:lpstr>ONCOLILLE ACTUELLE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Cottrelle</dc:creator>
  <cp:lastModifiedBy>Nora Lesap</cp:lastModifiedBy>
  <cp:lastPrinted>2025-07-08T14:22:57Z</cp:lastPrinted>
  <dcterms:created xsi:type="dcterms:W3CDTF">2024-06-21T13:48:02Z</dcterms:created>
  <dcterms:modified xsi:type="dcterms:W3CDTF">2025-12-03T11:01:50Z</dcterms:modified>
</cp:coreProperties>
</file>